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5\"/>
    </mc:Choice>
  </mc:AlternateContent>
  <xr:revisionPtr revIDLastSave="0" documentId="13_ncr:1_{8FD6DDDB-1FEA-491E-AA81-289BBA6CB6CD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Invoice!$L$43</definedName>
    <definedName name="oknCompanyAddress">Invoice!$G$6</definedName>
    <definedName name="oknCompanyCityStateZip">Invoice!$G$7</definedName>
    <definedName name="oknCompanyContact">Invoice!$G$8</definedName>
    <definedName name="oknCompanyName">Invoice!$G$5</definedName>
    <definedName name="oknCost_1">Invoice!$B$25</definedName>
    <definedName name="oknCost_10">Invoice!$B$34</definedName>
    <definedName name="oknCost_11">Invoice!$B$35</definedName>
    <definedName name="oknCost_12">Invoice!$B$36</definedName>
    <definedName name="oknCost_2">Invoice!$B$26</definedName>
    <definedName name="oknCost_3">Invoice!$B$27</definedName>
    <definedName name="oknCost_4">Invoice!$B$28</definedName>
    <definedName name="oknCost_5">Invoice!$B$29</definedName>
    <definedName name="oknCost_6">Invoice!$B$30</definedName>
    <definedName name="oknCost_7">Invoice!$B$31</definedName>
    <definedName name="oknCost_8">Invoice!$B$32</definedName>
    <definedName name="oknCost_9">Invoice!$B$33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Invoice!$L$22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Invoice!$L$7</definedName>
    <definedName name="oknInvoiceID">Invoice!$L$8</definedName>
    <definedName name="oknLineTotal_1">Invoice!$L$25</definedName>
    <definedName name="oknLineTotal_10">Invoice!$L$34</definedName>
    <definedName name="oknLineTotal_11">Invoice!$L$35</definedName>
    <definedName name="oknLineTotal_12">Invoice!$L$36</definedName>
    <definedName name="oknLineTotal_2">Invoice!$L$26</definedName>
    <definedName name="oknLineTotal_3">Invoice!$L$27</definedName>
    <definedName name="oknLineTotal_4">Invoice!$L$28</definedName>
    <definedName name="oknLineTotal_5">Invoice!$L$29</definedName>
    <definedName name="oknLineTotal_6">Invoice!$L$30</definedName>
    <definedName name="oknLineTotal_7">Invoice!$L$31</definedName>
    <definedName name="oknLineTotal_8">Invoice!$L$32</definedName>
    <definedName name="oknLineTotal_9">Invoice!$L$33</definedName>
    <definedName name="oknLineTotalTaxable">Invoice!$B$37</definedName>
    <definedName name="oknNotes">Invoice!$E$41</definedName>
    <definedName name="oknOrderID">Invoice!$E$22</definedName>
    <definedName name="oknPaymentAmount">Invoice!$G$45</definedName>
    <definedName name="oknPaymentCreatedDate">Invoice!$E$45</definedName>
    <definedName name="oknPaymentNotes">Invoice!$L$45</definedName>
    <definedName name="oknPaymentPaymentTerm">Invoice!$I$45</definedName>
    <definedName name="oknPayments">Invoice!$B$42</definedName>
    <definedName name="oknPaymentTerm">Invoice!$K$22</definedName>
    <definedName name="oknPaymentTotalApplied">Invoice!$H$45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Invoice!$K$25</definedName>
    <definedName name="oknPrice_10">Invoice!$K$34</definedName>
    <definedName name="oknPrice_11">Invoice!$K$35</definedName>
    <definedName name="oknPrice_12">Invoice!$K$36</definedName>
    <definedName name="oknPrice_2">Invoice!$K$26</definedName>
    <definedName name="oknPrice_3">Invoice!$K$27</definedName>
    <definedName name="oknPrice_4">Invoice!$K$28</definedName>
    <definedName name="oknPrice_5">Invoice!$K$29</definedName>
    <definedName name="oknPrice_6">Invoice!$K$30</definedName>
    <definedName name="oknPrice_7">Invoice!$K$31</definedName>
    <definedName name="oknPrice_8">Invoice!$K$32</definedName>
    <definedName name="oknPrice_9">Invoice!$K$33</definedName>
    <definedName name="oknPrInvoiceID">'Payment Report'!$D$14</definedName>
    <definedName name="oknPrNotes">'Payment Report'!$F$14</definedName>
    <definedName name="oknProductID_1">Invoice!$E$25</definedName>
    <definedName name="oknProductID_10">Invoice!$E$34</definedName>
    <definedName name="oknProductID_11">Invoice!$E$35</definedName>
    <definedName name="oknProductID_12">Invoice!$E$36</definedName>
    <definedName name="oknProductID_2">Invoice!$E$26</definedName>
    <definedName name="oknProductID_3">Invoice!$E$27</definedName>
    <definedName name="oknProductID_4">Invoice!$E$28</definedName>
    <definedName name="oknProductID_5">Invoice!$E$29</definedName>
    <definedName name="oknProductID_6">Invoice!$E$30</definedName>
    <definedName name="oknProductID_7">Invoice!$E$31</definedName>
    <definedName name="oknProductID_8">Invoice!$E$32</definedName>
    <definedName name="oknProductID_9">Invoice!$E$33</definedName>
    <definedName name="oknProductName_1">Invoice!$G$25</definedName>
    <definedName name="oknProductName_10">Invoice!$G$34</definedName>
    <definedName name="oknProductName_11">Invoice!$G$35</definedName>
    <definedName name="oknProductName_12">Invoice!$G$36</definedName>
    <definedName name="oknProductName_2">Invoice!$G$26</definedName>
    <definedName name="oknProductName_3">Invoice!$G$27</definedName>
    <definedName name="oknProductName_4">Invoice!$G$28</definedName>
    <definedName name="oknProductName_5">Invoice!$G$29</definedName>
    <definedName name="oknProductName_6">Invoice!$G$30</definedName>
    <definedName name="oknProductName_7">Invoice!$G$31</definedName>
    <definedName name="oknProductName_8">Invoice!$G$32</definedName>
    <definedName name="oknProductName_9">Invoice!$G$33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Invoice!$J$25</definedName>
    <definedName name="oknQuantity_10">Invoice!$J$34</definedName>
    <definedName name="oknQuantity_11">Invoice!$J$35</definedName>
    <definedName name="oknQuantity_12">Invoice!$J$36</definedName>
    <definedName name="oknQuantity_2">Invoice!$J$26</definedName>
    <definedName name="oknQuantity_3">Invoice!$J$27</definedName>
    <definedName name="oknQuantity_4">Invoice!$J$28</definedName>
    <definedName name="oknQuantity_5">Invoice!$J$29</definedName>
    <definedName name="oknQuantity_6">Invoice!$J$30</definedName>
    <definedName name="oknQuantity_7">Invoice!$J$31</definedName>
    <definedName name="oknQuantity_8">Invoice!$J$32</definedName>
    <definedName name="oknQuantity_9">Invoice!$J$33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Invoice!$G$22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Invoice!$K$13</definedName>
    <definedName name="oknShipCityStateZip">Invoice!$K$14</definedName>
    <definedName name="oknShipContact">Invoice!$K$17</definedName>
    <definedName name="oknShipCountry">Invoice!$K$16</definedName>
    <definedName name="oknShipDate">Invoice!$I$22</definedName>
    <definedName name="oknShipName">Invoice!$K$12</definedName>
    <definedName name="oknShippingCost">Invoice!$L$40</definedName>
    <definedName name="oknShipVia">Invoice!$J$22</definedName>
    <definedName name="oknShipZipPostcode">Invoice!$K$15</definedName>
    <definedName name="oknStatus">Invoice!$V$2</definedName>
    <definedName name="oknSubTotal">Invoice!$L$37</definedName>
    <definedName name="oknTax1">Invoice!$L$38</definedName>
    <definedName name="oknTax1Name">Invoice!$J$38</definedName>
    <definedName name="oknTax1Rate">Invoice!$K$38</definedName>
    <definedName name="oknTax1RateDefault">Invoice!$A$15</definedName>
    <definedName name="oknTax2">Invoice!$L$39</definedName>
    <definedName name="oknTax2IsAppliedToTax1">Invoice!$A$13</definedName>
    <definedName name="oknTax2Name">Invoice!$J$39</definedName>
    <definedName name="oknTax2Rate">Invoice!$K$39</definedName>
    <definedName name="oknTax2RateDefault">Invoice!$A$17</definedName>
    <definedName name="oknTaxable_1">Invoice!$A$25</definedName>
    <definedName name="oknTaxable_10">Invoice!$A$34</definedName>
    <definedName name="oknTaxable_11">Invoice!$A$35</definedName>
    <definedName name="oknTaxable_12">Invoice!$A$36</definedName>
    <definedName name="oknTaxable_2">Invoice!$A$26</definedName>
    <definedName name="oknTaxable_3">Invoice!$A$27</definedName>
    <definedName name="oknTaxable_4">Invoice!$A$28</definedName>
    <definedName name="oknTaxable_5">Invoice!$A$29</definedName>
    <definedName name="oknTaxable_6">Invoice!$A$30</definedName>
    <definedName name="oknTaxable_7">Invoice!$A$31</definedName>
    <definedName name="oknTaxable_8">Invoice!$A$32</definedName>
    <definedName name="oknTaxable_9">Invoice!$A$33</definedName>
    <definedName name="oknTaxTotalIncludingShippingCost">Invoice!$A$14</definedName>
    <definedName name="oknTaxType">Invoice!$A$11</definedName>
    <definedName name="oknTotal">Invoice!$L$41</definedName>
    <definedName name="oknWhoAddress">Invoice!$G$13</definedName>
    <definedName name="oknWhoCityStateZip">Invoice!$G$14</definedName>
    <definedName name="oknWhoCountry">Invoice!$G$16</definedName>
    <definedName name="oknWhoEmail">Invoice!$G$18</definedName>
    <definedName name="oknWhoID">Invoice!$G$19</definedName>
    <definedName name="oknWhoName">Invoice!$G$12</definedName>
    <definedName name="oknWhoPhone">Invoice!$G$17</definedName>
    <definedName name="oknWhoZipPostcode">Invoice!$G$15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Invoice!$D$4:$M$50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Invoice!$5:$24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L42" i="1" l="1"/>
  <c r="L25" i="1"/>
  <c r="L26" i="1"/>
  <c r="L27" i="1"/>
  <c r="L28" i="1"/>
  <c r="L29" i="1"/>
  <c r="L30" i="1"/>
  <c r="L31" i="1"/>
  <c r="L32" i="1"/>
  <c r="L33" i="1"/>
  <c r="L34" i="1"/>
  <c r="L35" i="1"/>
  <c r="L36" i="1"/>
  <c r="B37" i="1" l="1" a="1"/>
  <c r="B37" i="1" s="1"/>
  <c r="L38" i="1" s="1"/>
  <c r="L37" i="1"/>
  <c r="L39" i="1" l="1"/>
  <c r="L41" i="1" s="1"/>
  <c r="L43" i="1" s="1"/>
</calcChain>
</file>

<file path=xl/sharedStrings.xml><?xml version="1.0" encoding="utf-8"?>
<sst xmlns="http://schemas.openxmlformats.org/spreadsheetml/2006/main" count="199" uniqueCount="143">
  <si>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</si>
  <si>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</si>
  <si>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</si>
  <si>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</si>
  <si>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</si>
  <si>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</si>
  <si>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</si>
  <si>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</si>
  <si>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</si>
  <si>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</si>
  <si>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</si>
  <si>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</si>
  <si>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</si>
  <si>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</si>
  <si>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</si>
  <si>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</si>
  <si>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</si>
  <si>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</si>
  <si>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</si>
  <si>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</si>
  <si>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</si>
  <si>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</si>
  <si>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</si>
  <si>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</si>
  <si>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</si>
  <si>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</si>
  <si>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</si>
  <si>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</si>
  <si>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</si>
  <si>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</si>
  <si>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</si>
  <si>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</si>
  <si>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</si>
  <si>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</si>
  <si>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</si>
  <si>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</si>
  <si>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</si>
  <si>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</si>
  <si>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</si>
  <si>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</si>
  <si>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</si>
  <si>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</si>
  <si>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</si>
  <si>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</si>
  <si>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</si>
  <si>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</si>
  <si>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</si>
  <si>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</si>
  <si>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</si>
  <si>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</si>
  <si>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</si>
  <si>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</si>
  <si>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</si>
  <si>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</si>
  <si>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</si>
  <si>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</si>
  <si>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</si>
  <si>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</si>
  <si>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</si>
  <si>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</si>
  <si>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</si>
  <si>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</si>
  <si>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</si>
  <si>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</si>
  <si>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</si>
  <si>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</si>
  <si>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</si>
  <si>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</si>
  <si>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</si>
  <si>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</si>
  <si>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</si>
  <si>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</si>
  <si>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</si>
  <si>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</si>
  <si>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</si>
  <si>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</si>
  <si>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</si>
  <si>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</si>
  <si>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</si>
  <si>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</si>
  <si>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</si>
  <si>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</si>
  <si>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</si>
  <si>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</si>
  <si>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</si>
  <si>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</si>
  <si>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</si>
  <si>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</si>
  <si>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</si>
  <si>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</si>
  <si>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</si>
  <si>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</si>
  <si>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</si>
  <si>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</si>
  <si>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</si>
  <si>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</si>
  <si>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</si>
  <si>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</si>
  <si>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</si>
  <si>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</si>
  <si>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</si>
  <si>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</si>
  <si>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</si>
  <si>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</si>
  <si>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</si>
  <si>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</si>
  <si>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</si>
  <si>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</si>
  <si>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</si>
  <si>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</si>
  <si>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c5085</t>
  </si>
  <si>
    <t>c5085.mdb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</si>
  <si>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</si>
  <si>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</si>
  <si>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</si>
  <si>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</si>
  <si>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</si>
  <si>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</si>
  <si>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</si>
  <si>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</si>
  <si>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</si>
  <si>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Standard Invoice with Double Border - c5085</t>
  </si>
  <si>
    <t>Standard Invoice Format with Double Border - 256, Elgin, Illinois, 112123, 108188, 7000363718711871930?+3.64%, 37.4 sq mi, 96.9 km2, 2,998/sq mi, 1,158/km2, 42°02′23″N 88°19′18″W? / ?42.0396°N 88.3217°W? / 42.0396; -88.3217? (Elgin)</t>
  </si>
  <si>
    <t>Standard Invoice with Double Borderc5085 - 256, Elgin, Illinois, 112123, 108188, 7000363718711871930?+3.64%, 37.4 sq mi, 96.9 km2, 2,998/sq mi, 1,158/km2, 42°02′23″N 88°19′18″W? / ?42.0396°N 88.3217°W? / 42.0396; -88.3217? (Elgin)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</si>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</sst>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2" tint="-0.499984740745262"/>
      <name val="Bell Gothic Std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3" tint="0.39994506668294322"/>
      </left>
      <right/>
      <top/>
      <bottom/>
      <diagonal/>
    </border>
    <border>
      <left style="double">
        <color theme="3" tint="0.39994506668294322"/>
      </left>
      <right/>
      <top style="double">
        <color theme="3" tint="0.39991454817346722"/>
      </top>
      <bottom/>
      <diagonal/>
    </border>
    <border>
      <left/>
      <right/>
      <top style="double">
        <color theme="3" tint="0.39991454817346722"/>
      </top>
      <bottom/>
      <diagonal/>
    </border>
    <border>
      <left/>
      <right style="double">
        <color theme="3" tint="0.39988402966399123"/>
      </right>
      <top style="double">
        <color theme="3" tint="0.39991454817346722"/>
      </top>
      <bottom/>
      <diagonal/>
    </border>
    <border>
      <left/>
      <right style="double">
        <color theme="3" tint="0.39988402966399123"/>
      </right>
      <top/>
      <bottom/>
      <diagonal/>
    </border>
    <border>
      <left style="double">
        <color theme="3" tint="0.39994506668294322"/>
      </left>
      <right/>
      <top/>
      <bottom style="double">
        <color theme="3" tint="0.39991454817346722"/>
      </bottom>
      <diagonal/>
    </border>
    <border>
      <left/>
      <right/>
      <top/>
      <bottom style="double">
        <color theme="3" tint="0.39991454817346722"/>
      </bottom>
      <diagonal/>
    </border>
    <border>
      <left/>
      <right style="double">
        <color theme="3" tint="0.39988402966399123"/>
      </right>
      <top/>
      <bottom style="double">
        <color theme="3" tint="0.399914548173467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2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6" fillId="4" borderId="0" xfId="0" applyFont="1" applyFill="1"/>
    <xf numFmtId="0" fontId="16" fillId="0" borderId="0" xfId="0" applyFont="1"/>
    <xf numFmtId="168" fontId="7" fillId="0" borderId="0" xfId="0" applyNumberFormat="1" applyFont="1" applyAlignment="1" applyProtection="1">
      <alignment horizontal="left" shrinkToFit="1"/>
      <protection locked="0"/>
    </xf>
    <xf numFmtId="0" fontId="7" fillId="4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2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13" fillId="0" borderId="0" xfId="0" applyFont="1" applyAlignment="1">
      <alignment horizontal="center"/>
    </xf>
    <xf numFmtId="14" fontId="8" fillId="0" borderId="19" xfId="0" applyNumberFormat="1" applyFont="1" applyBorder="1" applyAlignment="1" applyProtection="1">
      <alignment horizontal="center"/>
      <protection locked="0"/>
    </xf>
    <xf numFmtId="14" fontId="8" fillId="0" borderId="19" xfId="0" applyNumberFormat="1" applyFont="1" applyBorder="1" applyProtection="1">
      <protection locked="0"/>
    </xf>
    <xf numFmtId="49" fontId="8" fillId="0" borderId="20" xfId="0" applyNumberFormat="1" applyFont="1" applyBorder="1" applyAlignment="1" applyProtection="1">
      <alignment horizontal="left"/>
      <protection locked="0"/>
    </xf>
    <xf numFmtId="1" fontId="8" fillId="0" borderId="21" xfId="0" applyNumberFormat="1" applyFont="1" applyBorder="1"/>
    <xf numFmtId="167" fontId="8" fillId="0" borderId="22" xfId="0" applyNumberFormat="1" applyFont="1" applyBorder="1" applyProtection="1">
      <protection locked="0"/>
    </xf>
    <xf numFmtId="169" fontId="8" fillId="0" borderId="22" xfId="0" applyNumberFormat="1" applyFont="1" applyBorder="1" applyAlignment="1" applyProtection="1">
      <alignment horizontal="right"/>
      <protection locked="0"/>
    </xf>
    <xf numFmtId="170" fontId="8" fillId="0" borderId="22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3" borderId="23" xfId="0" applyNumberFormat="1" applyFont="1" applyFill="1" applyBorder="1" applyAlignment="1" applyProtection="1">
      <alignment horizontal="left"/>
      <protection locked="0"/>
    </xf>
    <xf numFmtId="1" fontId="8" fillId="3" borderId="24" xfId="0" applyNumberFormat="1" applyFont="1" applyFill="1" applyBorder="1"/>
    <xf numFmtId="167" fontId="8" fillId="3" borderId="25" xfId="0" applyNumberFormat="1" applyFont="1" applyFill="1" applyBorder="1" applyProtection="1">
      <protection locked="0"/>
    </xf>
    <xf numFmtId="169" fontId="8" fillId="3" borderId="25" xfId="0" applyNumberFormat="1" applyFont="1" applyFill="1" applyBorder="1" applyAlignment="1" applyProtection="1">
      <alignment horizontal="right"/>
      <protection locked="0"/>
    </xf>
    <xf numFmtId="170" fontId="8" fillId="3" borderId="25" xfId="0" applyNumberFormat="1" applyFont="1" applyFill="1" applyBorder="1" applyAlignment="1" applyProtection="1">
      <alignment horizontal="left"/>
      <protection hidden="1"/>
    </xf>
    <xf numFmtId="166" fontId="8" fillId="0" borderId="0" xfId="0" applyNumberFormat="1" applyFont="1" applyAlignment="1">
      <alignment horizontal="left"/>
    </xf>
    <xf numFmtId="49" fontId="8" fillId="0" borderId="23" xfId="0" applyNumberFormat="1" applyFont="1" applyBorder="1" applyAlignment="1" applyProtection="1">
      <alignment horizontal="left"/>
      <protection locked="0"/>
    </xf>
    <xf numFmtId="1" fontId="8" fillId="0" borderId="24" xfId="0" applyNumberFormat="1" applyFont="1" applyBorder="1"/>
    <xf numFmtId="167" fontId="8" fillId="0" borderId="25" xfId="0" applyNumberFormat="1" applyFont="1" applyBorder="1" applyProtection="1">
      <protection locked="0"/>
    </xf>
    <xf numFmtId="169" fontId="8" fillId="0" borderId="25" xfId="0" applyNumberFormat="1" applyFont="1" applyBorder="1" applyAlignment="1" applyProtection="1">
      <alignment horizontal="right"/>
      <protection locked="0"/>
    </xf>
    <xf numFmtId="170" fontId="8" fillId="0" borderId="25" xfId="0" applyNumberFormat="1" applyFont="1" applyBorder="1" applyAlignment="1" applyProtection="1">
      <alignment horizontal="left"/>
      <protection hidden="1"/>
    </xf>
    <xf numFmtId="1" fontId="8" fillId="0" borderId="24" xfId="0" applyNumberFormat="1" applyFont="1" applyBorder="1" applyAlignment="1">
      <alignment horizontal="center"/>
    </xf>
    <xf numFmtId="1" fontId="8" fillId="3" borderId="24" xfId="0" applyNumberFormat="1" applyFont="1" applyFill="1" applyBorder="1" applyAlignment="1">
      <alignment horizontal="center"/>
    </xf>
    <xf numFmtId="49" fontId="8" fillId="3" borderId="26" xfId="0" applyNumberFormat="1" applyFont="1" applyFill="1" applyBorder="1" applyAlignment="1" applyProtection="1">
      <alignment horizontal="left"/>
      <protection locked="0"/>
    </xf>
    <xf numFmtId="1" fontId="8" fillId="3" borderId="27" xfId="0" applyNumberFormat="1" applyFont="1" applyFill="1" applyBorder="1" applyAlignment="1">
      <alignment horizontal="center"/>
    </xf>
    <xf numFmtId="167" fontId="8" fillId="3" borderId="28" xfId="0" applyNumberFormat="1" applyFont="1" applyFill="1" applyBorder="1" applyProtection="1">
      <protection locked="0"/>
    </xf>
    <xf numFmtId="169" fontId="8" fillId="3" borderId="28" xfId="0" applyNumberFormat="1" applyFont="1" applyFill="1" applyBorder="1" applyAlignment="1" applyProtection="1">
      <alignment horizontal="right"/>
      <protection locked="0"/>
    </xf>
    <xf numFmtId="170" fontId="8" fillId="3" borderId="28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9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3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9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19" fillId="5" borderId="19" xfId="0" applyFont="1" applyFill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/>
      <protection locked="0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2" fillId="0" borderId="29" xfId="0" applyFont="1" applyBorder="1"/>
    <xf numFmtId="0" fontId="7" fillId="0" borderId="29" xfId="0" applyFont="1" applyBorder="1"/>
    <xf numFmtId="0" fontId="8" fillId="0" borderId="29" xfId="0" applyFont="1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18" fillId="0" borderId="33" xfId="0" applyFont="1" applyBorder="1" applyAlignment="1">
      <alignment horizontal="right"/>
    </xf>
    <xf numFmtId="0" fontId="12" fillId="0" borderId="33" xfId="0" applyFont="1" applyBorder="1"/>
    <xf numFmtId="168" fontId="7" fillId="0" borderId="33" xfId="0" applyNumberFormat="1" applyFont="1" applyBorder="1" applyAlignment="1" applyProtection="1">
      <alignment horizontal="left" shrinkToFit="1"/>
      <protection locked="0"/>
    </xf>
    <xf numFmtId="49" fontId="7" fillId="0" borderId="33" xfId="0" applyNumberFormat="1" applyFont="1" applyBorder="1" applyAlignment="1" applyProtection="1">
      <alignment horizontal="left"/>
      <protection locked="0"/>
    </xf>
    <xf numFmtId="0" fontId="7" fillId="0" borderId="33" xfId="0" applyFont="1" applyBorder="1" applyAlignment="1">
      <alignment horizontal="left"/>
    </xf>
    <xf numFmtId="0" fontId="0" fillId="0" borderId="33" xfId="0" applyBorder="1"/>
    <xf numFmtId="0" fontId="8" fillId="0" borderId="33" xfId="0" applyFont="1" applyBorder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 wrapText="1"/>
      <protection locked="0"/>
    </xf>
    <xf numFmtId="0" fontId="8" fillId="0" borderId="33" xfId="0" applyFont="1" applyBorder="1"/>
    <xf numFmtId="0" fontId="19" fillId="0" borderId="33" xfId="0" applyFont="1" applyBorder="1" applyAlignment="1">
      <alignment horizontal="center" vertical="center"/>
    </xf>
    <xf numFmtId="14" fontId="8" fillId="0" borderId="33" xfId="0" applyNumberFormat="1" applyFont="1" applyBorder="1" applyAlignment="1" applyProtection="1">
      <alignment horizontal="center"/>
      <protection locked="0"/>
    </xf>
    <xf numFmtId="170" fontId="8" fillId="0" borderId="33" xfId="0" applyNumberFormat="1" applyFont="1" applyBorder="1" applyAlignment="1" applyProtection="1">
      <alignment horizontal="left"/>
      <protection hidden="1"/>
    </xf>
    <xf numFmtId="43" fontId="8" fillId="0" borderId="33" xfId="0" applyNumberFormat="1" applyFont="1" applyBorder="1" applyAlignment="1" applyProtection="1">
      <alignment horizontal="right"/>
      <protection hidden="1"/>
    </xf>
    <xf numFmtId="43" fontId="8" fillId="0" borderId="33" xfId="0" applyNumberFormat="1" applyFont="1" applyBorder="1" applyAlignment="1" applyProtection="1">
      <alignment horizontal="right"/>
      <protection locked="0" hidden="1"/>
    </xf>
    <xf numFmtId="0" fontId="7" fillId="0" borderId="33" xfId="0" applyFont="1" applyBorder="1"/>
    <xf numFmtId="0" fontId="19" fillId="5" borderId="33" xfId="0" applyFont="1" applyFill="1" applyBorder="1" applyAlignment="1">
      <alignment horizontal="centerContinuous" vertical="center"/>
    </xf>
    <xf numFmtId="0" fontId="8" fillId="0" borderId="33" xfId="0" applyFont="1" applyBorder="1" applyProtection="1">
      <protection locked="0"/>
    </xf>
    <xf numFmtId="0" fontId="12" fillId="0" borderId="33" xfId="0" applyFont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43" fontId="8" fillId="0" borderId="0" xfId="0" applyNumberFormat="1" applyFont="1" applyAlignment="1" applyProtection="1">
      <alignment horizontal="right"/>
      <protection locked="0" hidden="1"/>
    </xf>
    <xf numFmtId="0" fontId="7" fillId="0" borderId="37" xfId="2" applyFont="1" applyBorder="1"/>
    <xf numFmtId="0" fontId="22" fillId="0" borderId="37" xfId="2" applyBorder="1"/>
    <xf numFmtId="0" fontId="22" fillId="0" borderId="0" xfId="2"/>
    <xf numFmtId="0" fontId="24" fillId="0" borderId="39" xfId="2" applyFont="1" applyBorder="1" applyAlignment="1">
      <alignment horizontal="left" wrapText="1" indent="1"/>
    </xf>
    <xf numFmtId="0" fontId="24" fillId="0" borderId="37" xfId="2" applyFont="1" applyBorder="1"/>
    <xf numFmtId="0" fontId="24" fillId="0" borderId="37" xfId="2" applyFont="1" applyBorder="1" applyAlignment="1">
      <alignment horizontal="left" wrapText="1"/>
    </xf>
    <xf numFmtId="0" fontId="25" fillId="0" borderId="37" xfId="2" applyFont="1" applyBorder="1" applyAlignment="1">
      <alignment horizontal="left" wrapText="1"/>
    </xf>
    <xf numFmtId="0" fontId="26" fillId="0" borderId="37" xfId="4" applyBorder="1" applyAlignment="1" applyProtection="1">
      <alignment horizontal="left" wrapText="1"/>
    </xf>
    <xf numFmtId="0" fontId="24" fillId="0" borderId="37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9" fillId="5" borderId="6" xfId="0" applyNumberFormat="1" applyFont="1" applyFill="1" applyBorder="1" applyAlignment="1" applyProtection="1">
      <alignment horizontal="center" vertical="center"/>
      <protection locked="0"/>
    </xf>
    <xf numFmtId="0" fontId="19" fillId="5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28" fillId="8" borderId="0" xfId="0" applyFont="1" applyFill="1" applyAlignment="1" applyProtection="1">
      <alignment horizontal="left" vertical="center"/>
      <protection locked="0" hidden="1"/>
    </xf>
    <xf numFmtId="0" fontId="28" fillId="8" borderId="0" xfId="0" applyFont="1" applyFill="1" applyAlignment="1">
      <alignment horizontal="left" vertical="center"/>
    </xf>
    <xf numFmtId="0" fontId="28" fillId="9" borderId="0" xfId="0" applyFont="1" applyFill="1" applyAlignment="1" applyProtection="1">
      <alignment horizontal="center" vertical="center"/>
      <protection locked="0" hidden="1"/>
    </xf>
    <xf numFmtId="0" fontId="28" fillId="9" borderId="0" xfId="0" applyFont="1" applyFill="1" applyAlignment="1">
      <alignment horizontal="center" vertical="center"/>
    </xf>
    <xf numFmtId="0" fontId="30" fillId="9" borderId="0" xfId="0" applyFont="1" applyFill="1" applyAlignment="1" applyProtection="1">
      <alignment horizontal="center" vertical="center"/>
      <protection locked="0"/>
    </xf>
    <xf numFmtId="0" fontId="8" fillId="8" borderId="0" xfId="0" applyFont="1" applyFill="1"/>
    <xf numFmtId="14" fontId="8" fillId="8" borderId="0" xfId="0" applyNumberFormat="1" applyFont="1" applyFill="1"/>
    <xf numFmtId="4" fontId="8" fillId="8" borderId="0" xfId="0" applyNumberFormat="1" applyFont="1" applyFill="1"/>
    <xf numFmtId="0" fontId="8" fillId="8" borderId="0" xfId="0" applyFont="1" applyFill="1" applyAlignment="1">
      <alignment horizontal="center"/>
    </xf>
    <xf numFmtId="0" fontId="8" fillId="9" borderId="0" xfId="0" applyFont="1" applyFill="1"/>
    <xf numFmtId="14" fontId="8" fillId="0" borderId="0" xfId="0" applyNumberFormat="1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14" fontId="33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horizontal="center"/>
    </xf>
    <xf numFmtId="4" fontId="34" fillId="0" borderId="0" xfId="0" applyNumberFormat="1" applyFont="1"/>
    <xf numFmtId="0" fontId="35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11" borderId="1" xfId="0" applyFont="1" applyFill="1" applyBorder="1"/>
    <xf numFmtId="14" fontId="13" fillId="11" borderId="1" xfId="0" applyNumberFormat="1" applyFont="1" applyFill="1" applyBorder="1" applyAlignment="1">
      <alignment horizontal="center"/>
    </xf>
    <xf numFmtId="4" fontId="13" fillId="11" borderId="1" xfId="0" applyNumberFormat="1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17" fontId="8" fillId="0" borderId="0" xfId="0" applyNumberFormat="1" applyFont="1"/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13" fillId="12" borderId="1" xfId="0" applyFont="1" applyFill="1" applyBorder="1" applyAlignment="1">
      <alignment horizontal="center"/>
    </xf>
    <xf numFmtId="14" fontId="13" fillId="12" borderId="1" xfId="0" applyNumberFormat="1" applyFont="1" applyFill="1" applyBorder="1" applyAlignment="1">
      <alignment horizontal="center"/>
    </xf>
    <xf numFmtId="4" fontId="13" fillId="12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3" fillId="11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6" fillId="0" borderId="0" xfId="0" applyFont="1"/>
    <xf numFmtId="14" fontId="32" fillId="0" borderId="0" xfId="0" applyNumberFormat="1" applyFont="1"/>
    <xf numFmtId="49" fontId="36" fillId="0" borderId="0" xfId="0" applyNumberFormat="1" applyFont="1" applyAlignment="1">
      <alignment horizontal="left"/>
    </xf>
    <xf numFmtId="4" fontId="3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42" xfId="0" applyNumberFormat="1" applyFont="1" applyBorder="1" applyProtection="1">
      <protection locked="0"/>
    </xf>
    <xf numFmtId="14" fontId="13" fillId="11" borderId="2" xfId="0" applyNumberFormat="1" applyFont="1" applyFill="1" applyBorder="1" applyAlignment="1">
      <alignment horizontal="left" indent="1"/>
    </xf>
    <xf numFmtId="164" fontId="13" fillId="11" borderId="3" xfId="0" applyNumberFormat="1" applyFont="1" applyFill="1" applyBorder="1" applyAlignment="1">
      <alignment horizontal="left" indent="1"/>
    </xf>
    <xf numFmtId="49" fontId="13" fillId="11" borderId="1" xfId="0" applyNumberFormat="1" applyFont="1" applyFill="1" applyBorder="1" applyAlignment="1">
      <alignment horizontal="center"/>
    </xf>
    <xf numFmtId="0" fontId="23" fillId="0" borderId="38" xfId="2" applyFont="1" applyBorder="1" applyAlignment="1">
      <alignment horizontal="left" vertical="center"/>
    </xf>
    <xf numFmtId="0" fontId="2" fillId="0" borderId="0" xfId="7"/>
    <xf numFmtId="0" fontId="1" fillId="0" borderId="0" xfId="8"/>
    <xf numFmtId="0" fontId="21" fillId="7" borderId="0" xfId="0" applyFont="1" applyFill="1" applyAlignment="1" applyProtection="1">
      <alignment horizontal="center" vertical="center"/>
      <protection locked="0"/>
    </xf>
    <xf numFmtId="165" fontId="10" fillId="6" borderId="0" xfId="1" applyNumberFormat="1" applyFill="1" applyAlignment="1" applyProtection="1">
      <alignment horizontal="center" vertical="center"/>
      <protection locked="0"/>
    </xf>
    <xf numFmtId="0" fontId="28" fillId="10" borderId="0" xfId="0" applyFont="1" applyFill="1" applyAlignment="1">
      <alignment horizontal="center" vertical="center"/>
    </xf>
    <xf numFmtId="0" fontId="29" fillId="9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19" fillId="5" borderId="19" xfId="0" applyFont="1" applyFill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8" fillId="0" borderId="25" xfId="0" applyFont="1" applyBorder="1" applyAlignment="1" applyProtection="1">
      <alignment horizontal="left"/>
      <protection locked="0"/>
    </xf>
    <xf numFmtId="0" fontId="8" fillId="3" borderId="25" xfId="0" applyFont="1" applyFill="1" applyBorder="1" applyAlignment="1" applyProtection="1">
      <alignment horizontal="left"/>
      <protection locked="0"/>
    </xf>
    <xf numFmtId="0" fontId="13" fillId="0" borderId="0" xfId="0" applyFont="1" applyAlignment="1">
      <alignment horizontal="left"/>
    </xf>
    <xf numFmtId="0" fontId="8" fillId="0" borderId="22" xfId="0" applyFont="1" applyBorder="1" applyAlignment="1" applyProtection="1">
      <alignment horizontal="left"/>
      <protection locked="0"/>
    </xf>
    <xf numFmtId="0" fontId="11" fillId="3" borderId="0" xfId="0" applyFont="1" applyFill="1" applyAlignment="1">
      <alignment horizontal="center" vertical="center"/>
    </xf>
    <xf numFmtId="0" fontId="8" fillId="3" borderId="28" xfId="0" applyFont="1" applyFill="1" applyBorder="1" applyAlignment="1" applyProtection="1">
      <alignment horizontal="left"/>
      <protection locked="0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0" fontId="8" fillId="0" borderId="15" xfId="0" applyFont="1" applyBorder="1" applyAlignment="1" applyProtection="1">
      <alignment horizontal="left" wrapText="1"/>
      <protection locked="0"/>
    </xf>
    <xf numFmtId="0" fontId="8" fillId="0" borderId="16" xfId="0" applyFont="1" applyBorder="1" applyAlignment="1" applyProtection="1">
      <alignment horizontal="left" wrapText="1"/>
      <protection locked="0"/>
    </xf>
    <xf numFmtId="171" fontId="19" fillId="5" borderId="6" xfId="0" applyNumberFormat="1" applyFont="1" applyFill="1" applyBorder="1" applyAlignment="1" applyProtection="1">
      <alignment horizontal="center" vertical="center"/>
      <protection locked="0"/>
    </xf>
    <xf numFmtId="171" fontId="19" fillId="5" borderId="8" xfId="0" applyNumberFormat="1" applyFont="1" applyFill="1" applyBorder="1" applyAlignment="1" applyProtection="1">
      <alignment horizontal="center" vertical="center"/>
      <protection locked="0"/>
    </xf>
    <xf numFmtId="0" fontId="8" fillId="10" borderId="0" xfId="0" applyFont="1" applyFill="1" applyAlignment="1">
      <alignment horizontal="center"/>
    </xf>
    <xf numFmtId="0" fontId="35" fillId="0" borderId="0" xfId="0" applyFont="1" applyAlignment="1">
      <alignment horizontal="right" vertical="center"/>
    </xf>
    <xf numFmtId="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4" fontId="13" fillId="11" borderId="17" xfId="0" applyNumberFormat="1" applyFont="1" applyFill="1" applyBorder="1" applyAlignment="1">
      <alignment horizontal="left" indent="1"/>
    </xf>
    <xf numFmtId="14" fontId="13" fillId="11" borderId="18" xfId="0" applyNumberFormat="1" applyFont="1" applyFill="1" applyBorder="1" applyAlignment="1">
      <alignment horizontal="left" indent="1"/>
    </xf>
    <xf numFmtId="14" fontId="13" fillId="11" borderId="40" xfId="0" applyNumberFormat="1" applyFont="1" applyFill="1" applyBorder="1" applyAlignment="1">
      <alignment horizontal="left" indent="1"/>
    </xf>
    <xf numFmtId="14" fontId="13" fillId="11" borderId="41" xfId="0" applyNumberFormat="1" applyFont="1" applyFill="1" applyBorder="1" applyAlignment="1">
      <alignment horizontal="left" indent="1"/>
    </xf>
    <xf numFmtId="14" fontId="13" fillId="11" borderId="2" xfId="0" applyNumberFormat="1" applyFont="1" applyFill="1" applyBorder="1" applyAlignment="1">
      <alignment horizontal="left" indent="1"/>
    </xf>
    <xf numFmtId="14" fontId="13" fillId="11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94489A0-E318-4770-9945-B805EC214B8C}"/>
    <cellStyle name="Normal 7" xfId="8" xr:uid="{30C649F7-C2A4-489B-B897-4C14EAB8592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tandard-invoice-template-double-border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8</xdr:row>
      <xdr:rowOff>161925</xdr:rowOff>
    </xdr:from>
    <xdr:to>
      <xdr:col>12</xdr:col>
      <xdr:colOff>38100</xdr:colOff>
      <xdr:row>8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228600" y="1619250"/>
          <a:ext cx="6057900" cy="19050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24</xdr:row>
          <xdr:rowOff>9525</xdr:rowOff>
        </xdr:from>
        <xdr:to>
          <xdr:col>6</xdr:col>
          <xdr:colOff>19050</xdr:colOff>
          <xdr:row>25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25</xdr:row>
          <xdr:rowOff>9525</xdr:rowOff>
        </xdr:from>
        <xdr:to>
          <xdr:col>6</xdr:col>
          <xdr:colOff>19050</xdr:colOff>
          <xdr:row>26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26</xdr:row>
          <xdr:rowOff>9525</xdr:rowOff>
        </xdr:from>
        <xdr:to>
          <xdr:col>6</xdr:col>
          <xdr:colOff>19050</xdr:colOff>
          <xdr:row>27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27</xdr:row>
          <xdr:rowOff>9525</xdr:rowOff>
        </xdr:from>
        <xdr:to>
          <xdr:col>6</xdr:col>
          <xdr:colOff>19050</xdr:colOff>
          <xdr:row>28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28</xdr:row>
          <xdr:rowOff>9525</xdr:rowOff>
        </xdr:from>
        <xdr:to>
          <xdr:col>6</xdr:col>
          <xdr:colOff>19050</xdr:colOff>
          <xdr:row>29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29</xdr:row>
          <xdr:rowOff>19050</xdr:rowOff>
        </xdr:from>
        <xdr:to>
          <xdr:col>6</xdr:col>
          <xdr:colOff>19050</xdr:colOff>
          <xdr:row>30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30</xdr:row>
          <xdr:rowOff>9525</xdr:rowOff>
        </xdr:from>
        <xdr:to>
          <xdr:col>6</xdr:col>
          <xdr:colOff>19050</xdr:colOff>
          <xdr:row>31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31</xdr:row>
          <xdr:rowOff>9525</xdr:rowOff>
        </xdr:from>
        <xdr:to>
          <xdr:col>6</xdr:col>
          <xdr:colOff>19050</xdr:colOff>
          <xdr:row>32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32</xdr:row>
          <xdr:rowOff>9525</xdr:rowOff>
        </xdr:from>
        <xdr:to>
          <xdr:col>6</xdr:col>
          <xdr:colOff>19050</xdr:colOff>
          <xdr:row>33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33</xdr:row>
          <xdr:rowOff>9525</xdr:rowOff>
        </xdr:from>
        <xdr:to>
          <xdr:col>6</xdr:col>
          <xdr:colOff>19050</xdr:colOff>
          <xdr:row>34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34</xdr:row>
          <xdr:rowOff>9525</xdr:rowOff>
        </xdr:from>
        <xdr:to>
          <xdr:col>6</xdr:col>
          <xdr:colOff>19050</xdr:colOff>
          <xdr:row>35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35</xdr:row>
          <xdr:rowOff>9525</xdr:rowOff>
        </xdr:from>
        <xdr:to>
          <xdr:col>6</xdr:col>
          <xdr:colOff>19050</xdr:colOff>
          <xdr:row>36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180974</xdr:colOff>
      <xdr:row>1</xdr:row>
      <xdr:rowOff>114300</xdr:rowOff>
    </xdr:from>
    <xdr:ext cx="886968" cy="224998"/>
    <xdr:sp macro="_xll.ExecImeCommand" textlink="">
      <xdr:nvSpPr>
        <xdr:cNvPr id="20" name="oknCmdPaymen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1907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180974</xdr:colOff>
      <xdr:row>1</xdr:row>
      <xdr:rowOff>409575</xdr:rowOff>
    </xdr:from>
    <xdr:ext cx="886968" cy="224998"/>
    <xdr:sp macro="_xll.ExecImeCommand" textlink="">
      <xdr:nvSpPr>
        <xdr:cNvPr id="21" name="oknCmdDetail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1907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4" name="oknCmdInvoic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5" name="oknCmdReport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26" name="oknCmdSettings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28" name="oknCmdAbou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6</xdr:col>
      <xdr:colOff>0</xdr:colOff>
      <xdr:row>9</xdr:row>
      <xdr:rowOff>0</xdr:rowOff>
    </xdr:from>
    <xdr:ext cx="1152525" cy="224998"/>
    <xdr:sp macro="_xll.ExecImeCommand" textlink="">
      <xdr:nvSpPr>
        <xdr:cNvPr id="30" name="oknCmdSaveAsNewCustomer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09675" y="249555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7</xdr:col>
      <xdr:colOff>428625</xdr:colOff>
      <xdr:row>9</xdr:row>
      <xdr:rowOff>0</xdr:rowOff>
    </xdr:from>
    <xdr:ext cx="1266825" cy="224998"/>
    <xdr:sp macro="_xll.ExecImeCommand" textlink="">
      <xdr:nvSpPr>
        <xdr:cNvPr id="31" name="oknCmdCustomerEdi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0" y="249555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10</xdr:col>
      <xdr:colOff>228600</xdr:colOff>
      <xdr:row>9</xdr:row>
      <xdr:rowOff>0</xdr:rowOff>
    </xdr:from>
    <xdr:ext cx="1543050" cy="224998"/>
    <xdr:sp macro="_xll.ExecImeCommand" textlink="">
      <xdr:nvSpPr>
        <xdr:cNvPr id="32" name="oknCmdSameAsBillT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95800" y="249555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16</xdr:col>
      <xdr:colOff>0</xdr:colOff>
      <xdr:row>3</xdr:row>
      <xdr:rowOff>0</xdr:rowOff>
    </xdr:from>
    <xdr:to>
      <xdr:col>25</xdr:col>
      <xdr:colOff>267411</xdr:colOff>
      <xdr:row>13</xdr:row>
      <xdr:rowOff>9888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0" y="8191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177800</xdr:colOff>
      <xdr:row>4</xdr:row>
      <xdr:rowOff>193675</xdr:rowOff>
    </xdr:from>
    <xdr:to>
      <xdr:col>5</xdr:col>
      <xdr:colOff>3175</xdr:colOff>
      <xdr:row>7</xdr:row>
      <xdr:rowOff>69850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13081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tandard-invoice-template-double-border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tandard-invoice-template-double-border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tandard-invoice-template-double-border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tandard-invoice-template-double-border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tandard-invoice-template-double-border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tandard-invoice-template-double-border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tandard-invoice-template-double-border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V981"/>
  <sheetViews>
    <sheetView showGridLines="0" showRowColHeaders="0" showZeros="0" tabSelected="1" showOutlineSymbols="0" topLeftCell="C1" workbookViewId="0">
      <selection activeCell="G19" sqref="G19:I19"/>
    </sheetView>
  </sheetViews>
  <sheetFormatPr defaultColWidth="9.140625" defaultRowHeight="12.75" x14ac:dyDescent="0.2"/>
  <cols>
    <col min="1" max="1" width="10.28515625" style="5" hidden="1" customWidth="1"/>
    <col min="2" max="2" width="1.42578125" style="5" hidden="1" customWidth="1"/>
    <col min="3" max="3" width="1.140625" style="5" customWidth="1"/>
    <col min="4" max="4" width="4.7109375" customWidth="1"/>
    <col min="5" max="5" width="9.7109375" customWidth="1"/>
    <col min="6" max="6" width="2.5703125" customWidth="1"/>
    <col min="7" max="7" width="12" customWidth="1"/>
    <col min="8" max="8" width="8.85546875" customWidth="1"/>
    <col min="9" max="9" width="12.28515625" customWidth="1"/>
    <col min="10" max="10" width="12.7109375" customWidth="1"/>
    <col min="11" max="11" width="10.85546875" customWidth="1"/>
    <col min="12" max="12" width="18.5703125" customWidth="1"/>
    <col min="13" max="13" width="4" customWidth="1"/>
    <col min="14" max="14" width="4.42578125" customWidth="1"/>
    <col min="15" max="15" width="1" style="33" customWidth="1"/>
    <col min="16" max="16" width="2.85546875" customWidth="1"/>
    <col min="17" max="17" width="10" customWidth="1"/>
    <col min="18" max="18" width="7.28515625" customWidth="1"/>
    <col min="19" max="20" width="4.7109375" customWidth="1"/>
  </cols>
  <sheetData>
    <row r="1" spans="1:932" s="139" customFormat="1" ht="3.75" customHeight="1" x14ac:dyDescent="0.2">
      <c r="A1" s="138"/>
      <c r="B1" s="138"/>
    </row>
    <row r="2" spans="1:932" s="141" customFormat="1" ht="57" customHeight="1" x14ac:dyDescent="0.2">
      <c r="A2" s="140"/>
      <c r="B2" s="140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O2" s="193" t="s">
        <v>26</v>
      </c>
      <c r="P2" s="193"/>
      <c r="Q2" s="193"/>
      <c r="R2" s="190" t="s">
        <v>110</v>
      </c>
      <c r="S2" s="190"/>
      <c r="T2" s="193" t="s">
        <v>27</v>
      </c>
      <c r="U2" s="193"/>
      <c r="V2" s="190" t="s">
        <v>109</v>
      </c>
      <c r="W2" s="190"/>
      <c r="X2" s="142"/>
      <c r="Y2" s="142"/>
      <c r="Z2" s="142"/>
    </row>
    <row r="3" spans="1:932" ht="3.75" customHeight="1" thickBot="1" x14ac:dyDescent="0.25">
      <c r="AHT3" s="134" t="s">
        <v>123</v>
      </c>
      <c r="AHX3" s="134" t="s">
        <v>123</v>
      </c>
      <c r="AIV3" s="134" t="s">
        <v>123</v>
      </c>
    </row>
    <row r="4" spans="1:932" ht="23.25" customHeight="1" thickTop="1" x14ac:dyDescent="0.2">
      <c r="D4" s="97"/>
      <c r="E4" s="98"/>
      <c r="F4" s="98"/>
      <c r="G4" s="98"/>
      <c r="H4" s="98"/>
      <c r="I4" s="98"/>
      <c r="J4" s="98"/>
      <c r="K4" s="98"/>
      <c r="L4" s="98"/>
      <c r="M4" s="99"/>
    </row>
    <row r="5" spans="1:932" s="38" customFormat="1" ht="33.75" customHeight="1" x14ac:dyDescent="0.65">
      <c r="A5" s="34"/>
      <c r="B5" s="34"/>
      <c r="C5" s="34"/>
      <c r="D5" s="93"/>
      <c r="E5" s="35"/>
      <c r="F5" s="35"/>
      <c r="G5" s="32" t="s">
        <v>70</v>
      </c>
      <c r="H5" s="2"/>
      <c r="I5" s="36"/>
      <c r="J5" s="36"/>
      <c r="K5" s="36"/>
      <c r="L5" s="83" t="s">
        <v>79</v>
      </c>
      <c r="M5" s="100"/>
      <c r="N5" s="21"/>
      <c r="O5" s="37"/>
      <c r="P5"/>
      <c r="Q5"/>
      <c r="R5"/>
      <c r="S5"/>
      <c r="T5"/>
      <c r="U5"/>
      <c r="V5"/>
      <c r="Y5" s="36"/>
      <c r="Z5" s="36"/>
    </row>
    <row r="6" spans="1:932" s="35" customFormat="1" ht="18" customHeight="1" x14ac:dyDescent="0.2">
      <c r="A6" s="34"/>
      <c r="B6" s="34"/>
      <c r="C6" s="34"/>
      <c r="D6" s="93"/>
      <c r="G6" s="35" t="s">
        <v>80</v>
      </c>
      <c r="M6" s="101"/>
      <c r="O6" s="86"/>
      <c r="P6"/>
      <c r="Q6"/>
      <c r="R6"/>
      <c r="S6"/>
      <c r="T6"/>
      <c r="U6"/>
      <c r="V6"/>
    </row>
    <row r="7" spans="1:932" s="36" customFormat="1" ht="18" customHeight="1" x14ac:dyDescent="0.2">
      <c r="A7" s="34"/>
      <c r="B7" s="34"/>
      <c r="C7" s="34"/>
      <c r="D7" s="93"/>
      <c r="E7" s="35"/>
      <c r="F7" s="35"/>
      <c r="G7" t="s">
        <v>81</v>
      </c>
      <c r="H7" s="35"/>
      <c r="I7" s="35"/>
      <c r="J7" s="35"/>
      <c r="K7" s="11" t="s">
        <v>0</v>
      </c>
      <c r="L7" s="39"/>
      <c r="M7" s="102"/>
      <c r="N7" s="22"/>
      <c r="O7" s="87"/>
      <c r="P7"/>
      <c r="Q7"/>
      <c r="R7"/>
      <c r="S7"/>
      <c r="T7"/>
      <c r="U7"/>
      <c r="V7"/>
      <c r="AB7" s="38"/>
      <c r="AC7" s="38"/>
      <c r="AD7" s="38"/>
      <c r="AE7" s="38"/>
    </row>
    <row r="8" spans="1:932" s="36" customFormat="1" ht="18" customHeight="1" x14ac:dyDescent="0.2">
      <c r="A8" s="34"/>
      <c r="B8" s="34"/>
      <c r="C8" s="34"/>
      <c r="D8" s="93"/>
      <c r="E8" s="35"/>
      <c r="F8" s="35"/>
      <c r="G8" t="s">
        <v>82</v>
      </c>
      <c r="H8" s="35"/>
      <c r="I8" s="35"/>
      <c r="J8" s="35"/>
      <c r="K8" s="11" t="s">
        <v>61</v>
      </c>
      <c r="L8" s="41"/>
      <c r="M8" s="103"/>
      <c r="N8" s="23"/>
      <c r="O8" s="87"/>
      <c r="P8"/>
      <c r="Q8"/>
      <c r="R8"/>
      <c r="S8"/>
      <c r="T8"/>
      <c r="U8"/>
      <c r="V8"/>
      <c r="AB8" s="35"/>
      <c r="AC8" s="35"/>
      <c r="AD8" s="35"/>
      <c r="AE8" s="35"/>
    </row>
    <row r="9" spans="1:932" s="36" customFormat="1" ht="21" customHeight="1" x14ac:dyDescent="0.2">
      <c r="A9" s="42"/>
      <c r="B9" s="42"/>
      <c r="C9" s="42"/>
      <c r="D9" s="94"/>
      <c r="K9" s="3"/>
      <c r="L9" s="23"/>
      <c r="M9" s="104"/>
      <c r="N9" s="23"/>
      <c r="O9" s="87"/>
      <c r="P9"/>
      <c r="Q9"/>
      <c r="R9"/>
      <c r="S9"/>
      <c r="T9"/>
      <c r="U9"/>
      <c r="V9"/>
    </row>
    <row r="10" spans="1:932" s="35" customFormat="1" ht="16.5" customHeight="1" x14ac:dyDescent="0.2">
      <c r="A10" s="34" t="s">
        <v>77</v>
      </c>
      <c r="B10" s="34"/>
      <c r="C10" s="34"/>
      <c r="D10" s="93"/>
      <c r="M10" s="101"/>
      <c r="O10" s="86"/>
      <c r="P10"/>
      <c r="Q10"/>
      <c r="R10"/>
      <c r="S10"/>
      <c r="T10"/>
      <c r="U10"/>
      <c r="V10"/>
      <c r="AA10" s="36"/>
      <c r="AB10" s="36"/>
      <c r="AC10" s="36"/>
      <c r="AD10" s="36"/>
      <c r="AE10" s="36"/>
    </row>
    <row r="11" spans="1:932" s="35" customFormat="1" ht="20.100000000000001" customHeight="1" x14ac:dyDescent="0.4">
      <c r="A11" s="34">
        <v>2</v>
      </c>
      <c r="B11" s="20"/>
      <c r="C11" s="20"/>
      <c r="D11" s="93"/>
      <c r="F11" s="31" t="s">
        <v>100</v>
      </c>
      <c r="J11" s="31" t="s">
        <v>101</v>
      </c>
      <c r="K11"/>
      <c r="L11"/>
      <c r="M11" s="105"/>
      <c r="N11" s="36"/>
      <c r="O11" s="87"/>
      <c r="P11"/>
      <c r="Q11"/>
      <c r="R11"/>
      <c r="S11"/>
      <c r="T11"/>
      <c r="U11"/>
      <c r="V11"/>
      <c r="AA11" s="36"/>
      <c r="AB11" s="36"/>
      <c r="AC11" s="36"/>
      <c r="AD11" s="36"/>
      <c r="AE11" s="36"/>
    </row>
    <row r="12" spans="1:932" s="35" customFormat="1" ht="18" customHeight="1" x14ac:dyDescent="0.2">
      <c r="A12" s="34"/>
      <c r="B12" s="20"/>
      <c r="C12" s="20"/>
      <c r="D12" s="93"/>
      <c r="E12" s="4"/>
      <c r="F12" s="29" t="s">
        <v>54</v>
      </c>
      <c r="G12" s="195"/>
      <c r="H12" s="195"/>
      <c r="I12" s="195"/>
      <c r="J12" s="29" t="s">
        <v>54</v>
      </c>
      <c r="K12" s="195"/>
      <c r="L12" s="195"/>
      <c r="M12" s="106"/>
      <c r="N12" s="36"/>
      <c r="O12" s="87"/>
      <c r="P12"/>
      <c r="Q12"/>
      <c r="R12"/>
      <c r="S12"/>
      <c r="T12"/>
      <c r="U12"/>
      <c r="V12"/>
      <c r="AA12" s="2"/>
      <c r="AB12" s="2"/>
      <c r="AC12" s="38"/>
      <c r="AD12" s="38"/>
      <c r="AE12" s="38"/>
    </row>
    <row r="13" spans="1:932" s="4" customFormat="1" ht="18" customHeight="1" x14ac:dyDescent="0.2">
      <c r="A13" s="45">
        <v>0</v>
      </c>
      <c r="B13" s="46"/>
      <c r="C13" s="46"/>
      <c r="D13" s="95"/>
      <c r="F13" s="29" t="s">
        <v>102</v>
      </c>
      <c r="G13" s="196"/>
      <c r="H13" s="196"/>
      <c r="I13" s="196"/>
      <c r="J13" s="29" t="s">
        <v>102</v>
      </c>
      <c r="K13" s="196"/>
      <c r="L13" s="196"/>
      <c r="M13" s="107"/>
      <c r="O13" s="88"/>
      <c r="P13"/>
      <c r="Q13"/>
      <c r="R13"/>
      <c r="S13"/>
      <c r="T13"/>
      <c r="U13"/>
      <c r="V13"/>
      <c r="AA13" s="84"/>
      <c r="AB13" s="84"/>
      <c r="AC13" s="84"/>
      <c r="AD13" s="84"/>
      <c r="AE13" s="84"/>
    </row>
    <row r="14" spans="1:932" s="4" customFormat="1" ht="18" customHeight="1" x14ac:dyDescent="0.2">
      <c r="A14" s="45">
        <v>0</v>
      </c>
      <c r="B14" s="46"/>
      <c r="C14" s="46"/>
      <c r="D14" s="95"/>
      <c r="F14" s="29" t="s">
        <v>103</v>
      </c>
      <c r="G14" s="195"/>
      <c r="H14" s="195"/>
      <c r="I14" s="195"/>
      <c r="J14" s="29" t="s">
        <v>103</v>
      </c>
      <c r="K14" s="195"/>
      <c r="L14" s="195"/>
      <c r="M14" s="106"/>
      <c r="O14" s="88"/>
      <c r="P14"/>
      <c r="Q14"/>
      <c r="R14"/>
      <c r="S14"/>
      <c r="T14"/>
      <c r="U14"/>
      <c r="V14"/>
      <c r="AA14" s="36"/>
      <c r="AB14" s="36"/>
      <c r="AC14" s="36"/>
      <c r="AD14" s="36"/>
      <c r="AE14" s="36"/>
    </row>
    <row r="15" spans="1:932" s="4" customFormat="1" ht="18" hidden="1" customHeight="1" x14ac:dyDescent="0.2">
      <c r="A15" s="45">
        <v>0.08</v>
      </c>
      <c r="B15" s="46"/>
      <c r="C15" s="46"/>
      <c r="D15" s="95"/>
      <c r="F15" s="29"/>
      <c r="G15" s="195"/>
      <c r="H15" s="195"/>
      <c r="I15" s="195"/>
      <c r="J15" s="29"/>
      <c r="K15" s="195"/>
      <c r="L15" s="195"/>
      <c r="M15" s="106"/>
      <c r="O15" s="88"/>
      <c r="P15"/>
      <c r="Q15"/>
      <c r="R15"/>
      <c r="S15"/>
      <c r="T15"/>
      <c r="U15"/>
      <c r="V15"/>
      <c r="AA15"/>
      <c r="AB15" s="199"/>
      <c r="AC15" s="199"/>
      <c r="AD15" s="199"/>
    </row>
    <row r="16" spans="1:932" s="4" customFormat="1" ht="18" customHeight="1" x14ac:dyDescent="0.2">
      <c r="A16" s="45"/>
      <c r="B16" s="46"/>
      <c r="C16" s="46"/>
      <c r="D16" s="95"/>
      <c r="F16" s="29" t="s">
        <v>104</v>
      </c>
      <c r="G16" s="195"/>
      <c r="H16" s="195"/>
      <c r="I16" s="195"/>
      <c r="J16" s="29" t="s">
        <v>104</v>
      </c>
      <c r="K16" s="195"/>
      <c r="L16" s="195"/>
      <c r="M16" s="106"/>
      <c r="O16" s="47"/>
      <c r="P16"/>
      <c r="Q16"/>
      <c r="R16"/>
      <c r="S16"/>
      <c r="T16"/>
      <c r="U16"/>
      <c r="V16"/>
      <c r="AA16" s="85"/>
      <c r="AB16" s="85"/>
      <c r="AC16" s="85"/>
      <c r="AD16" s="85"/>
    </row>
    <row r="17" spans="1:31" s="4" customFormat="1" ht="18" customHeight="1" x14ac:dyDescent="0.2">
      <c r="A17" s="45">
        <v>0.06</v>
      </c>
      <c r="B17" s="46"/>
      <c r="C17" s="46"/>
      <c r="D17" s="95"/>
      <c r="F17" s="29" t="s">
        <v>106</v>
      </c>
      <c r="G17" s="195"/>
      <c r="H17" s="195"/>
      <c r="I17" s="195"/>
      <c r="J17" s="29" t="s">
        <v>105</v>
      </c>
      <c r="K17" s="195"/>
      <c r="L17" s="195"/>
      <c r="M17" s="106"/>
      <c r="O17" s="47"/>
      <c r="P17"/>
      <c r="Q17"/>
      <c r="R17"/>
      <c r="S17"/>
      <c r="T17"/>
      <c r="U17"/>
      <c r="V17"/>
      <c r="AA17" s="85"/>
      <c r="AB17" s="85"/>
      <c r="AC17" s="85"/>
      <c r="AD17" s="85"/>
      <c r="AE17" s="85"/>
    </row>
    <row r="18" spans="1:31" s="4" customFormat="1" ht="18" customHeight="1" x14ac:dyDescent="0.2">
      <c r="A18" s="45"/>
      <c r="B18" s="45"/>
      <c r="C18" s="45"/>
      <c r="D18" s="95"/>
      <c r="F18" s="29" t="s">
        <v>107</v>
      </c>
      <c r="G18" s="195"/>
      <c r="H18" s="195"/>
      <c r="I18" s="195"/>
      <c r="M18" s="108"/>
      <c r="O18" s="47"/>
      <c r="P18"/>
      <c r="Q18"/>
      <c r="R18"/>
      <c r="S18"/>
      <c r="T18"/>
      <c r="U18"/>
      <c r="V18"/>
      <c r="AA18" s="85"/>
      <c r="AB18" s="85"/>
      <c r="AC18" s="85"/>
      <c r="AD18" s="85"/>
      <c r="AE18" s="85"/>
    </row>
    <row r="19" spans="1:31" s="4" customFormat="1" ht="18" customHeight="1" x14ac:dyDescent="0.2">
      <c r="A19" s="45"/>
      <c r="B19" s="45"/>
      <c r="C19" s="45"/>
      <c r="D19" s="95"/>
      <c r="F19" s="29" t="s">
        <v>108</v>
      </c>
      <c r="G19" s="195"/>
      <c r="H19" s="195"/>
      <c r="I19" s="195"/>
      <c r="J19" s="29"/>
      <c r="M19" s="108"/>
      <c r="O19" s="47"/>
      <c r="P19"/>
      <c r="Q19"/>
      <c r="R19"/>
      <c r="S19"/>
      <c r="T19"/>
      <c r="U19"/>
      <c r="V19"/>
      <c r="AA19"/>
      <c r="AB19" s="199"/>
      <c r="AC19" s="199"/>
      <c r="AD19" s="199"/>
    </row>
    <row r="20" spans="1:31" s="4" customFormat="1" ht="8.25" customHeight="1" x14ac:dyDescent="0.2">
      <c r="A20" s="45"/>
      <c r="B20" s="45"/>
      <c r="C20" s="45"/>
      <c r="D20" s="95"/>
      <c r="F20" s="6"/>
      <c r="G20" s="89"/>
      <c r="H20" s="89"/>
      <c r="I20" s="89"/>
      <c r="M20" s="108"/>
      <c r="O20" s="47"/>
      <c r="P20"/>
      <c r="Q20"/>
      <c r="R20"/>
      <c r="S20"/>
      <c r="T20"/>
      <c r="U20"/>
      <c r="V20"/>
      <c r="AA20"/>
      <c r="AB20" s="85"/>
      <c r="AC20" s="85"/>
      <c r="AD20" s="85"/>
    </row>
    <row r="21" spans="1:31" s="4" customFormat="1" ht="18" customHeight="1" x14ac:dyDescent="0.2">
      <c r="A21" s="45"/>
      <c r="B21" s="45"/>
      <c r="C21" s="45"/>
      <c r="D21" s="95"/>
      <c r="E21" s="198" t="s">
        <v>40</v>
      </c>
      <c r="F21" s="198"/>
      <c r="G21" s="198" t="s">
        <v>71</v>
      </c>
      <c r="H21" s="198"/>
      <c r="I21" s="90" t="s">
        <v>72</v>
      </c>
      <c r="J21" s="90" t="s">
        <v>73</v>
      </c>
      <c r="K21" s="90" t="s">
        <v>74</v>
      </c>
      <c r="L21" s="90" t="s">
        <v>39</v>
      </c>
      <c r="M21" s="109"/>
      <c r="N21" s="48"/>
      <c r="O21" s="47"/>
      <c r="P21"/>
      <c r="Q21"/>
      <c r="R21"/>
      <c r="S21"/>
      <c r="T21"/>
      <c r="U21"/>
      <c r="V21"/>
      <c r="AA21"/>
      <c r="AB21" s="85"/>
      <c r="AC21" s="85"/>
      <c r="AD21" s="85"/>
      <c r="AE21" s="85"/>
    </row>
    <row r="22" spans="1:31" s="4" customFormat="1" ht="18" customHeight="1" x14ac:dyDescent="0.2">
      <c r="A22" s="45"/>
      <c r="B22" s="45"/>
      <c r="C22" s="45"/>
      <c r="D22" s="95"/>
      <c r="E22" s="197"/>
      <c r="F22" s="197"/>
      <c r="G22" s="197"/>
      <c r="H22" s="197"/>
      <c r="I22" s="49"/>
      <c r="J22" s="50"/>
      <c r="K22" s="91"/>
      <c r="L22" s="49"/>
      <c r="M22" s="110"/>
      <c r="N22" s="7"/>
      <c r="O22" s="47"/>
      <c r="P22"/>
      <c r="Q22"/>
      <c r="R22"/>
      <c r="S22"/>
      <c r="T22"/>
      <c r="U22"/>
      <c r="V22"/>
      <c r="AA22"/>
    </row>
    <row r="23" spans="1:31" s="4" customFormat="1" ht="14.1" customHeight="1" x14ac:dyDescent="0.2">
      <c r="A23" s="45"/>
      <c r="B23" s="45"/>
      <c r="C23" s="45"/>
      <c r="D23" s="95"/>
      <c r="M23" s="108"/>
      <c r="O23" s="47"/>
      <c r="P23"/>
      <c r="Q23"/>
      <c r="R23"/>
      <c r="S23"/>
      <c r="T23"/>
      <c r="U23"/>
      <c r="V23"/>
      <c r="AA23"/>
      <c r="AB23" s="202"/>
      <c r="AC23" s="202"/>
      <c r="AD23" s="202"/>
    </row>
    <row r="24" spans="1:31" s="4" customFormat="1" ht="18" customHeight="1" x14ac:dyDescent="0.2">
      <c r="A24" s="45" t="s">
        <v>28</v>
      </c>
      <c r="B24" s="46" t="s">
        <v>76</v>
      </c>
      <c r="C24" s="46"/>
      <c r="D24" s="95"/>
      <c r="E24" s="198" t="s">
        <v>99</v>
      </c>
      <c r="F24" s="198"/>
      <c r="G24" s="198" t="s">
        <v>57</v>
      </c>
      <c r="H24" s="198"/>
      <c r="I24" s="198"/>
      <c r="J24" s="90" t="s">
        <v>7</v>
      </c>
      <c r="K24" s="90" t="s">
        <v>75</v>
      </c>
      <c r="L24" s="90" t="s">
        <v>58</v>
      </c>
      <c r="M24" s="109"/>
      <c r="N24" s="48"/>
      <c r="O24" s="47"/>
      <c r="P24"/>
      <c r="Q24"/>
      <c r="R24"/>
      <c r="S24"/>
      <c r="T24"/>
      <c r="U24"/>
      <c r="V24"/>
      <c r="AA24"/>
      <c r="AB24" s="85"/>
      <c r="AC24" s="85"/>
      <c r="AD24" s="85"/>
      <c r="AE24" s="85"/>
    </row>
    <row r="25" spans="1:31" s="4" customFormat="1" ht="18" customHeight="1" x14ac:dyDescent="0.2">
      <c r="A25" s="44">
        <v>0</v>
      </c>
      <c r="B25" s="44">
        <v>0</v>
      </c>
      <c r="C25" s="44"/>
      <c r="D25" s="95"/>
      <c r="E25" s="51"/>
      <c r="F25" s="52"/>
      <c r="G25" s="203"/>
      <c r="H25" s="203"/>
      <c r="I25" s="203"/>
      <c r="J25" s="53">
        <v>0</v>
      </c>
      <c r="K25" s="54">
        <v>0</v>
      </c>
      <c r="L25" s="55">
        <f>ROUND(oknQuantity_1*oknPrice_1,2)</f>
        <v>0</v>
      </c>
      <c r="M25" s="111"/>
      <c r="N25" s="56"/>
      <c r="O25" s="47"/>
      <c r="P25"/>
      <c r="Q25"/>
      <c r="R25"/>
      <c r="S25"/>
      <c r="T25"/>
      <c r="U25"/>
      <c r="V25"/>
      <c r="AA25"/>
      <c r="AB25" s="85"/>
      <c r="AC25" s="85"/>
      <c r="AD25" s="85"/>
      <c r="AE25" s="85"/>
    </row>
    <row r="26" spans="1:31" s="4" customFormat="1" ht="18" customHeight="1" x14ac:dyDescent="0.2">
      <c r="A26" s="44">
        <v>0</v>
      </c>
      <c r="B26" s="44">
        <v>0</v>
      </c>
      <c r="C26" s="44"/>
      <c r="D26" s="95"/>
      <c r="E26" s="57"/>
      <c r="F26" s="58"/>
      <c r="G26" s="201"/>
      <c r="H26" s="201"/>
      <c r="I26" s="201"/>
      <c r="J26" s="59">
        <v>0</v>
      </c>
      <c r="K26" s="60">
        <v>0</v>
      </c>
      <c r="L26" s="61">
        <f>ROUND(oknQuantity_2*oknPrice_2,2)</f>
        <v>0</v>
      </c>
      <c r="M26" s="111"/>
      <c r="N26" s="62"/>
      <c r="O26" s="47"/>
      <c r="P26"/>
      <c r="Q26"/>
      <c r="R26"/>
      <c r="S26"/>
      <c r="T26"/>
      <c r="U26"/>
      <c r="V26"/>
      <c r="AA26"/>
      <c r="AB26"/>
      <c r="AC26"/>
      <c r="AD26"/>
      <c r="AE26"/>
    </row>
    <row r="27" spans="1:31" s="4" customFormat="1" ht="18" customHeight="1" x14ac:dyDescent="0.2">
      <c r="A27" s="44">
        <v>0</v>
      </c>
      <c r="B27" s="44">
        <v>0</v>
      </c>
      <c r="C27" s="44"/>
      <c r="D27" s="95"/>
      <c r="E27" s="63"/>
      <c r="F27" s="64"/>
      <c r="G27" s="200"/>
      <c r="H27" s="200"/>
      <c r="I27" s="200"/>
      <c r="J27" s="65">
        <v>0</v>
      </c>
      <c r="K27" s="66">
        <v>0</v>
      </c>
      <c r="L27" s="67">
        <f>ROUND(oknQuantity_3*oknPrice_3,2)</f>
        <v>0</v>
      </c>
      <c r="M27" s="111"/>
      <c r="N27" s="62"/>
      <c r="O27" s="47"/>
      <c r="P27"/>
      <c r="Q27"/>
      <c r="R27"/>
      <c r="S27"/>
      <c r="T27"/>
      <c r="U27"/>
      <c r="V27"/>
    </row>
    <row r="28" spans="1:31" s="4" customFormat="1" ht="18" customHeight="1" x14ac:dyDescent="0.2">
      <c r="A28" s="44">
        <v>0</v>
      </c>
      <c r="B28" s="44">
        <v>0</v>
      </c>
      <c r="C28" s="44"/>
      <c r="D28" s="95"/>
      <c r="E28" s="57"/>
      <c r="F28" s="58"/>
      <c r="G28" s="201"/>
      <c r="H28" s="201"/>
      <c r="I28" s="201"/>
      <c r="J28" s="59">
        <v>0</v>
      </c>
      <c r="K28" s="60">
        <v>0</v>
      </c>
      <c r="L28" s="61">
        <f>ROUND(oknQuantity_4*oknPrice_4,2)</f>
        <v>0</v>
      </c>
      <c r="M28" s="111"/>
      <c r="N28" s="62"/>
      <c r="O28" s="47"/>
      <c r="P28"/>
      <c r="Q28"/>
      <c r="R28"/>
      <c r="S28"/>
      <c r="T28"/>
      <c r="U28"/>
      <c r="V28"/>
    </row>
    <row r="29" spans="1:31" s="4" customFormat="1" ht="18" customHeight="1" x14ac:dyDescent="0.2">
      <c r="A29" s="44">
        <v>0</v>
      </c>
      <c r="B29" s="44">
        <v>0</v>
      </c>
      <c r="C29" s="44"/>
      <c r="D29" s="95"/>
      <c r="E29" s="63"/>
      <c r="F29" s="64"/>
      <c r="G29" s="200"/>
      <c r="H29" s="200"/>
      <c r="I29" s="200"/>
      <c r="J29" s="65">
        <v>0</v>
      </c>
      <c r="K29" s="66">
        <v>0</v>
      </c>
      <c r="L29" s="67">
        <f>ROUND(oknQuantity_5*oknPrice_5,2)</f>
        <v>0</v>
      </c>
      <c r="M29" s="111"/>
      <c r="N29" s="62"/>
      <c r="O29" s="47"/>
      <c r="P29"/>
      <c r="Q29"/>
      <c r="R29"/>
      <c r="S29"/>
      <c r="T29"/>
      <c r="U29"/>
      <c r="V29"/>
    </row>
    <row r="30" spans="1:31" s="4" customFormat="1" ht="18" customHeight="1" x14ac:dyDescent="0.2">
      <c r="A30" s="44">
        <v>0</v>
      </c>
      <c r="B30" s="44">
        <v>0</v>
      </c>
      <c r="C30" s="44"/>
      <c r="D30" s="95"/>
      <c r="E30" s="57"/>
      <c r="F30" s="58"/>
      <c r="G30" s="201"/>
      <c r="H30" s="201"/>
      <c r="I30" s="201"/>
      <c r="J30" s="59">
        <v>0</v>
      </c>
      <c r="K30" s="60">
        <v>0</v>
      </c>
      <c r="L30" s="61">
        <f>ROUND(oknQuantity_6*oknPrice_6,2)</f>
        <v>0</v>
      </c>
      <c r="M30" s="111"/>
      <c r="N30" s="62"/>
      <c r="O30" s="47"/>
      <c r="P30"/>
      <c r="Q30"/>
      <c r="R30"/>
      <c r="S30"/>
      <c r="T30"/>
      <c r="U30"/>
      <c r="V30"/>
    </row>
    <row r="31" spans="1:31" s="4" customFormat="1" ht="18" customHeight="1" x14ac:dyDescent="0.2">
      <c r="A31" s="44">
        <v>0</v>
      </c>
      <c r="B31" s="44">
        <v>0</v>
      </c>
      <c r="C31" s="44"/>
      <c r="D31" s="95"/>
      <c r="E31" s="63"/>
      <c r="F31" s="64"/>
      <c r="G31" s="200"/>
      <c r="H31" s="200"/>
      <c r="I31" s="200"/>
      <c r="J31" s="65">
        <v>0</v>
      </c>
      <c r="K31" s="66">
        <v>0</v>
      </c>
      <c r="L31" s="67">
        <f>ROUND(oknQuantity_7*oknPrice_7,2)</f>
        <v>0</v>
      </c>
      <c r="M31" s="111"/>
      <c r="N31" s="62"/>
      <c r="O31" s="47"/>
      <c r="P31"/>
      <c r="Q31"/>
      <c r="R31"/>
      <c r="S31"/>
      <c r="T31"/>
      <c r="U31"/>
      <c r="V31"/>
    </row>
    <row r="32" spans="1:31" s="4" customFormat="1" ht="18" customHeight="1" x14ac:dyDescent="0.2">
      <c r="A32" s="44">
        <v>0</v>
      </c>
      <c r="B32" s="44">
        <v>0</v>
      </c>
      <c r="C32" s="44"/>
      <c r="D32" s="95"/>
      <c r="E32" s="57"/>
      <c r="F32" s="58"/>
      <c r="G32" s="201"/>
      <c r="H32" s="201"/>
      <c r="I32" s="201"/>
      <c r="J32" s="59">
        <v>0</v>
      </c>
      <c r="K32" s="60">
        <v>0</v>
      </c>
      <c r="L32" s="61">
        <f>ROUND(oknQuantity_8*oknPrice_8,2)</f>
        <v>0</v>
      </c>
      <c r="M32" s="111"/>
      <c r="N32" s="62"/>
      <c r="O32" s="47"/>
      <c r="P32" s="194" t="s">
        <v>97</v>
      </c>
      <c r="Q32" s="194"/>
      <c r="R32" s="194"/>
      <c r="S32" s="194"/>
      <c r="T32" s="194"/>
      <c r="U32"/>
      <c r="V32"/>
      <c r="W32"/>
    </row>
    <row r="33" spans="1:31" s="4" customFormat="1" ht="18" customHeight="1" x14ac:dyDescent="0.2">
      <c r="A33" s="44">
        <v>0</v>
      </c>
      <c r="B33" s="44">
        <v>0</v>
      </c>
      <c r="C33" s="44"/>
      <c r="D33" s="95"/>
      <c r="E33" s="63"/>
      <c r="F33" s="68"/>
      <c r="G33" s="200"/>
      <c r="H33" s="200"/>
      <c r="I33" s="200"/>
      <c r="J33" s="65">
        <v>0</v>
      </c>
      <c r="K33" s="66">
        <v>0</v>
      </c>
      <c r="L33" s="67">
        <f>ROUND(oknQuantity_9*oknPrice_9,2)</f>
        <v>0</v>
      </c>
      <c r="M33" s="111"/>
      <c r="N33" s="62"/>
      <c r="O33" s="47"/>
      <c r="P33" s="194"/>
      <c r="Q33" s="194"/>
      <c r="R33" s="194"/>
      <c r="S33" s="194"/>
      <c r="T33" s="194"/>
      <c r="U33"/>
    </row>
    <row r="34" spans="1:31" s="4" customFormat="1" ht="18" customHeight="1" x14ac:dyDescent="0.2">
      <c r="A34" s="44">
        <v>0</v>
      </c>
      <c r="B34" s="44">
        <v>0</v>
      </c>
      <c r="C34" s="44"/>
      <c r="D34" s="95"/>
      <c r="E34" s="57"/>
      <c r="F34" s="69"/>
      <c r="G34" s="201"/>
      <c r="H34" s="201"/>
      <c r="I34" s="201"/>
      <c r="J34" s="59">
        <v>0</v>
      </c>
      <c r="K34" s="60">
        <v>0</v>
      </c>
      <c r="L34" s="61">
        <f>ROUND(oknQuantity_10*oknPrice_10,2)</f>
        <v>0</v>
      </c>
      <c r="M34" s="111"/>
      <c r="N34" s="62"/>
      <c r="O34" s="47"/>
      <c r="P34" s="194"/>
      <c r="Q34" s="194"/>
      <c r="R34" s="194"/>
      <c r="S34" s="194"/>
      <c r="T34" s="194"/>
      <c r="U34"/>
      <c r="V34"/>
      <c r="W34"/>
    </row>
    <row r="35" spans="1:31" s="4" customFormat="1" ht="18" customHeight="1" x14ac:dyDescent="0.2">
      <c r="A35" s="44">
        <v>0</v>
      </c>
      <c r="B35" s="44">
        <v>0</v>
      </c>
      <c r="C35" s="44"/>
      <c r="D35" s="95"/>
      <c r="E35" s="63"/>
      <c r="F35" s="68"/>
      <c r="G35" s="200"/>
      <c r="H35" s="200"/>
      <c r="I35" s="200"/>
      <c r="J35" s="65">
        <v>0</v>
      </c>
      <c r="K35" s="66">
        <v>0</v>
      </c>
      <c r="L35" s="67">
        <f>ROUND(oknQuantity_11*oknPrice_11,2)</f>
        <v>0</v>
      </c>
      <c r="M35" s="111"/>
      <c r="N35" s="62"/>
      <c r="O35" s="47"/>
      <c r="P35" s="194"/>
      <c r="Q35" s="194"/>
      <c r="R35" s="194"/>
      <c r="S35" s="194"/>
      <c r="T35" s="194"/>
      <c r="U35"/>
      <c r="V35"/>
      <c r="W35"/>
    </row>
    <row r="36" spans="1:31" s="4" customFormat="1" ht="18" customHeight="1" x14ac:dyDescent="0.2">
      <c r="A36" s="44">
        <v>0</v>
      </c>
      <c r="B36" s="44">
        <v>0</v>
      </c>
      <c r="C36" s="44"/>
      <c r="D36" s="95"/>
      <c r="E36" s="70"/>
      <c r="F36" s="71"/>
      <c r="G36" s="205"/>
      <c r="H36" s="205"/>
      <c r="I36" s="205"/>
      <c r="J36" s="72">
        <v>0</v>
      </c>
      <c r="K36" s="73">
        <v>0</v>
      </c>
      <c r="L36" s="74">
        <f>ROUND(oknQuantity_12*oknPrice_12,2)</f>
        <v>0</v>
      </c>
      <c r="M36" s="111"/>
      <c r="N36" s="62"/>
      <c r="O36" s="47"/>
      <c r="P36" s="194"/>
      <c r="Q36" s="194"/>
      <c r="R36" s="194"/>
      <c r="S36" s="194"/>
      <c r="T36" s="194"/>
      <c r="U36"/>
      <c r="V36"/>
      <c r="W36"/>
    </row>
    <row r="37" spans="1:31" s="4" customFormat="1" ht="18" customHeight="1" x14ac:dyDescent="0.2">
      <c r="A37" s="45"/>
      <c r="B37" s="75">
        <f t="array" ref="B37">SUM(oknTaxable_1:oknTaxable_12*oknLineTotal_1:oknLineTotal_12)</f>
        <v>0</v>
      </c>
      <c r="C37" s="75"/>
      <c r="D37" s="95"/>
      <c r="E37" s="14"/>
      <c r="F37" s="14"/>
      <c r="G37" s="14"/>
      <c r="H37" s="14"/>
      <c r="I37" s="14"/>
      <c r="K37" s="6" t="s">
        <v>23</v>
      </c>
      <c r="L37" s="76">
        <f>SUM(oknLineTotal_1:oknLineTotal_12)</f>
        <v>0</v>
      </c>
      <c r="M37" s="112"/>
      <c r="N37" s="56"/>
      <c r="O37" s="47"/>
      <c r="P37" s="191" t="s">
        <v>98</v>
      </c>
      <c r="Q37" s="191"/>
      <c r="R37" s="191"/>
      <c r="S37" s="191"/>
      <c r="T37" s="191"/>
      <c r="U37"/>
      <c r="V37"/>
      <c r="W37"/>
    </row>
    <row r="38" spans="1:31" s="4" customFormat="1" ht="18" customHeight="1" x14ac:dyDescent="0.2">
      <c r="A38" s="45"/>
      <c r="B38" s="45"/>
      <c r="C38" s="45"/>
      <c r="D38" s="95"/>
      <c r="F38" s="77"/>
      <c r="G38" s="14"/>
      <c r="H38" s="14"/>
      <c r="I38" s="14"/>
      <c r="J38" s="137" t="s">
        <v>47</v>
      </c>
      <c r="K38" s="78">
        <v>0.08</v>
      </c>
      <c r="L38" s="76">
        <f>ROUND(IF(oknTaxType=0,0, oknTax1Rate*(oknLineTotalTaxable+IF(oknTaxTotalIncludingShippingCost=0,0,oknShippingCost))),2)</f>
        <v>0</v>
      </c>
      <c r="M38" s="112"/>
      <c r="N38" s="56"/>
      <c r="O38" s="47"/>
      <c r="P38" s="191"/>
      <c r="Q38" s="191"/>
      <c r="R38" s="191"/>
      <c r="S38" s="191"/>
      <c r="T38" s="191"/>
      <c r="U38"/>
      <c r="V38"/>
      <c r="W38"/>
      <c r="AC38"/>
      <c r="AD38"/>
      <c r="AE38"/>
    </row>
    <row r="39" spans="1:31" s="4" customFormat="1" ht="18" customHeight="1" x14ac:dyDescent="0.2">
      <c r="A39" s="45"/>
      <c r="B39" s="45"/>
      <c r="C39" s="45"/>
      <c r="D39" s="95"/>
      <c r="F39" s="77"/>
      <c r="G39" s="77"/>
      <c r="H39" s="77"/>
      <c r="I39" s="77"/>
      <c r="J39" s="137" t="s">
        <v>49</v>
      </c>
      <c r="K39" s="78">
        <v>0.06</v>
      </c>
      <c r="L39" s="76">
        <f>ROUND(IF(oknTaxType&lt;&gt;2,0,oknTax2Rate*(oknLineTotalTaxable+IF(oknTaxTotalIncludingShippingCost=0,0,oknShippingCost)+IF(oknTax2IsAppliedToTax1=0,0,oknTax1))),2)</f>
        <v>0</v>
      </c>
      <c r="M39" s="112"/>
      <c r="N39" s="79"/>
      <c r="O39" s="47"/>
      <c r="P39" s="191"/>
      <c r="Q39" s="191"/>
      <c r="R39" s="191"/>
      <c r="S39" s="191"/>
      <c r="T39" s="191"/>
      <c r="U39"/>
      <c r="V39"/>
      <c r="W39"/>
      <c r="AC39"/>
      <c r="AD39"/>
      <c r="AE39"/>
    </row>
    <row r="40" spans="1:31" s="4" customFormat="1" ht="18" customHeight="1" x14ac:dyDescent="0.2">
      <c r="A40" s="45"/>
      <c r="B40" s="45"/>
      <c r="C40" s="45"/>
      <c r="D40" s="95"/>
      <c r="E40" s="16" t="s">
        <v>87</v>
      </c>
      <c r="F40" s="77"/>
      <c r="G40" s="77"/>
      <c r="H40" s="77"/>
      <c r="I40" s="77"/>
      <c r="K40" s="6" t="s">
        <v>2</v>
      </c>
      <c r="L40" s="80">
        <v>0</v>
      </c>
      <c r="M40" s="113"/>
      <c r="N40" s="81"/>
      <c r="O40" s="47"/>
      <c r="AD40"/>
      <c r="AE40"/>
    </row>
    <row r="41" spans="1:31" s="4" customFormat="1" ht="18" customHeight="1" x14ac:dyDescent="0.2">
      <c r="A41" s="45"/>
      <c r="B41" s="45"/>
      <c r="C41" s="45"/>
      <c r="D41" s="95"/>
      <c r="E41" s="208"/>
      <c r="F41" s="209"/>
      <c r="G41" s="209"/>
      <c r="H41" s="209"/>
      <c r="I41" s="210"/>
      <c r="K41" s="82" t="s">
        <v>3</v>
      </c>
      <c r="L41" s="76">
        <f>ROUND(oknSubTotal + oknShippingCost + IF(oknTaxType=0,0,IF(oknTaxType=1,oknTax1,oknTax1+oknTax2)),2)</f>
        <v>0</v>
      </c>
      <c r="M41" s="112"/>
      <c r="N41" s="56"/>
      <c r="O41" s="47"/>
      <c r="P41"/>
      <c r="Q41"/>
      <c r="AD41"/>
      <c r="AE41"/>
    </row>
    <row r="42" spans="1:31" s="4" customFormat="1" ht="18" customHeight="1" x14ac:dyDescent="0.2">
      <c r="A42" s="45"/>
      <c r="B42" s="92">
        <v>0</v>
      </c>
      <c r="C42" s="121"/>
      <c r="D42" s="95"/>
      <c r="E42" s="211"/>
      <c r="F42" s="196"/>
      <c r="G42" s="196"/>
      <c r="H42" s="196"/>
      <c r="I42" s="212"/>
      <c r="K42" s="82" t="s">
        <v>24</v>
      </c>
      <c r="L42" s="76">
        <f>oknPayments</f>
        <v>0</v>
      </c>
      <c r="M42" s="112"/>
      <c r="O42" s="47"/>
      <c r="P42"/>
      <c r="Q42"/>
      <c r="AD42"/>
      <c r="AE42"/>
    </row>
    <row r="43" spans="1:31" s="4" customFormat="1" ht="18" customHeight="1" x14ac:dyDescent="0.2">
      <c r="A43" s="45"/>
      <c r="B43" s="45"/>
      <c r="C43" s="45"/>
      <c r="D43" s="95"/>
      <c r="E43" s="213"/>
      <c r="F43" s="214"/>
      <c r="G43" s="214"/>
      <c r="H43" s="214"/>
      <c r="I43" s="215"/>
      <c r="K43" s="82" t="s">
        <v>25</v>
      </c>
      <c r="L43" s="76">
        <f>ROUND(oknTotal-oknPayments,2)</f>
        <v>0</v>
      </c>
      <c r="M43" s="112"/>
      <c r="O43" s="47"/>
      <c r="P43"/>
      <c r="Q43"/>
      <c r="AD43"/>
      <c r="AE43"/>
    </row>
    <row r="44" spans="1:31" s="36" customFormat="1" ht="18.75" hidden="1" customHeight="1" x14ac:dyDescent="0.2">
      <c r="A44" s="42"/>
      <c r="B44" s="42"/>
      <c r="C44" s="42"/>
      <c r="D44" s="94"/>
      <c r="E44" s="2" t="s">
        <v>86</v>
      </c>
      <c r="M44" s="114"/>
      <c r="O44" s="40"/>
      <c r="P44"/>
      <c r="Q44"/>
      <c r="AD44"/>
      <c r="AE44"/>
    </row>
    <row r="45" spans="1:31" s="36" customFormat="1" ht="18.75" hidden="1" customHeight="1" x14ac:dyDescent="0.2">
      <c r="A45" s="42"/>
      <c r="B45" s="42"/>
      <c r="C45" s="42"/>
      <c r="D45" s="94"/>
      <c r="E45" s="216" t="s">
        <v>83</v>
      </c>
      <c r="F45" s="217"/>
      <c r="G45" s="135" t="s">
        <v>3</v>
      </c>
      <c r="H45" s="135" t="s">
        <v>90</v>
      </c>
      <c r="I45" s="135" t="s">
        <v>85</v>
      </c>
      <c r="J45" s="206"/>
      <c r="K45" s="207"/>
      <c r="L45" s="136" t="s">
        <v>84</v>
      </c>
      <c r="M45" s="115"/>
      <c r="O45" s="40"/>
      <c r="P45"/>
      <c r="Q45"/>
      <c r="AD45"/>
      <c r="AE45"/>
    </row>
    <row r="46" spans="1:31" s="36" customFormat="1" ht="18.75" hidden="1" customHeight="1" x14ac:dyDescent="0.2">
      <c r="A46" s="42"/>
      <c r="B46" s="42"/>
      <c r="C46" s="42"/>
      <c r="D46" s="94"/>
      <c r="E46" s="43"/>
      <c r="F46" s="43"/>
      <c r="G46" s="44"/>
      <c r="H46" s="44"/>
      <c r="I46" s="44"/>
      <c r="J46" s="44"/>
      <c r="K46" s="44"/>
      <c r="L46" s="44"/>
      <c r="M46" s="116"/>
      <c r="O46" s="40"/>
      <c r="P46"/>
      <c r="Q46"/>
      <c r="AD46"/>
      <c r="AE46"/>
    </row>
    <row r="47" spans="1:31" s="36" customFormat="1" ht="18.75" hidden="1" customHeight="1" x14ac:dyDescent="0.2">
      <c r="A47" s="42"/>
      <c r="B47" s="42"/>
      <c r="C47" s="42"/>
      <c r="D47" s="94"/>
      <c r="E47" s="43"/>
      <c r="F47" s="43"/>
      <c r="G47" s="44"/>
      <c r="H47" s="44"/>
      <c r="I47" s="44"/>
      <c r="J47" s="44"/>
      <c r="K47" s="44"/>
      <c r="L47" s="44"/>
      <c r="M47" s="116"/>
      <c r="O47" s="40"/>
      <c r="P47"/>
      <c r="Q47"/>
      <c r="AD47"/>
      <c r="AE47"/>
    </row>
    <row r="48" spans="1:31" s="36" customFormat="1" ht="18.75" customHeight="1" x14ac:dyDescent="0.2">
      <c r="A48" s="42"/>
      <c r="B48" s="42"/>
      <c r="C48" s="42"/>
      <c r="D48" s="94"/>
      <c r="E48" s="43"/>
      <c r="F48" s="43"/>
      <c r="G48" s="44"/>
      <c r="H48" s="44"/>
      <c r="I48" s="44"/>
      <c r="J48" s="44"/>
      <c r="K48" s="44"/>
      <c r="L48" s="44"/>
      <c r="M48" s="116"/>
      <c r="O48" s="40"/>
      <c r="P48"/>
      <c r="Q48"/>
      <c r="W48"/>
      <c r="X48"/>
      <c r="Y48"/>
      <c r="Z48"/>
      <c r="AA48"/>
      <c r="AB48"/>
      <c r="AC48"/>
      <c r="AD48"/>
      <c r="AE48"/>
    </row>
    <row r="49" spans="4:13" ht="22.5" customHeight="1" x14ac:dyDescent="0.2">
      <c r="D49" s="96"/>
      <c r="E49" s="204" t="s">
        <v>78</v>
      </c>
      <c r="F49" s="204"/>
      <c r="G49" s="204"/>
      <c r="H49" s="204"/>
      <c r="I49" s="204"/>
      <c r="J49" s="204"/>
      <c r="K49" s="204"/>
      <c r="L49" s="204"/>
      <c r="M49" s="117"/>
    </row>
    <row r="50" spans="4:13" ht="13.5" thickBot="1" x14ac:dyDescent="0.25">
      <c r="D50" s="118"/>
      <c r="E50" s="119"/>
      <c r="F50" s="119"/>
      <c r="G50" s="119"/>
      <c r="H50" s="119"/>
      <c r="I50" s="119"/>
      <c r="J50" s="119"/>
      <c r="K50" s="119"/>
      <c r="L50" s="119"/>
      <c r="M50" s="120"/>
    </row>
    <row r="51" spans="4:13" ht="13.5" thickTop="1" x14ac:dyDescent="0.2">
      <c r="E51" s="1"/>
      <c r="F51" s="1"/>
      <c r="G51" s="1"/>
      <c r="H51" s="1"/>
      <c r="I51" s="1"/>
    </row>
    <row r="909" spans="1:1" hidden="1" x14ac:dyDescent="0.2">
      <c r="A909" s="133" t="s">
        <v>122</v>
      </c>
    </row>
    <row r="925" spans="1:1" hidden="1" x14ac:dyDescent="0.2">
      <c r="A925" s="133" t="s">
        <v>122</v>
      </c>
    </row>
    <row r="981" spans="1:1" hidden="1" x14ac:dyDescent="0.2">
      <c r="A981" s="133" t="s">
        <v>122</v>
      </c>
    </row>
  </sheetData>
  <sheetProtection sheet="1" objects="1" scenarios="1" selectLockedCells="1"/>
  <dataConsolidate/>
  <mergeCells count="46">
    <mergeCell ref="G32:I32"/>
    <mergeCell ref="E49:L49"/>
    <mergeCell ref="G33:I33"/>
    <mergeCell ref="G36:I36"/>
    <mergeCell ref="G34:I34"/>
    <mergeCell ref="G35:I35"/>
    <mergeCell ref="J45:K45"/>
    <mergeCell ref="E41:I43"/>
    <mergeCell ref="E45:F45"/>
    <mergeCell ref="AB15:AD15"/>
    <mergeCell ref="G31:I31"/>
    <mergeCell ref="G29:I29"/>
    <mergeCell ref="G28:I28"/>
    <mergeCell ref="G30:I30"/>
    <mergeCell ref="AB19:AD19"/>
    <mergeCell ref="AB23:AD23"/>
    <mergeCell ref="G27:I27"/>
    <mergeCell ref="G26:I26"/>
    <mergeCell ref="G25:I25"/>
    <mergeCell ref="E24:F24"/>
    <mergeCell ref="G24:I24"/>
    <mergeCell ref="G12:I12"/>
    <mergeCell ref="G13:I13"/>
    <mergeCell ref="G14:I14"/>
    <mergeCell ref="G17:I17"/>
    <mergeCell ref="G16:I16"/>
    <mergeCell ref="G15:I15"/>
    <mergeCell ref="G21:H21"/>
    <mergeCell ref="G22:H22"/>
    <mergeCell ref="G19:I19"/>
    <mergeCell ref="V2:W2"/>
    <mergeCell ref="P37:T39"/>
    <mergeCell ref="C2:M2"/>
    <mergeCell ref="O2:Q2"/>
    <mergeCell ref="R2:S2"/>
    <mergeCell ref="T2:U2"/>
    <mergeCell ref="P32:T36"/>
    <mergeCell ref="K15:L15"/>
    <mergeCell ref="K12:L12"/>
    <mergeCell ref="K13:L13"/>
    <mergeCell ref="K14:L14"/>
    <mergeCell ref="K17:L17"/>
    <mergeCell ref="G18:I18"/>
    <mergeCell ref="K16:L16"/>
    <mergeCell ref="E22:F22"/>
    <mergeCell ref="E21:F21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2:C42 L40:M40 K38:K39 J25:K36" xr:uid="{00000000-0002-0000-0000-000000000000}">
      <formula1>999999999.99</formula1>
    </dataValidation>
    <dataValidation type="textLength" allowBlank="1" showInputMessage="1" showErrorMessage="1" sqref="F38 E41:I43 F39:I40" xr:uid="{00000000-0002-0000-0000-000001000000}">
      <formula1>1</formula1>
      <formula2>255</formula2>
    </dataValidation>
    <dataValidation type="date" allowBlank="1" showErrorMessage="1" errorTitle="Invalid Input" error="Please enter a valid date." sqref="L7:M7 I22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K12:M12 G12:I12 K14:M15 G14:I15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G25:I36" xr:uid="{00000000-0002-0000-0000-000004000000}">
      <formula1>100</formula1>
    </dataValidation>
    <dataValidation type="textLength" allowBlank="1" showInputMessage="1" showErrorMessage="1" sqref="L8:M8 E25:E36 E22:F22 L22:M22 K16:M17 G20:I20 G16:I18 G19" xr:uid="{00000000-0002-0000-0000-000005000000}">
      <formula1>1</formula1>
      <formula2>30</formula2>
    </dataValidation>
    <dataValidation type="textLength" allowBlank="1" showInputMessage="1" showErrorMessage="1" sqref="G22:H22 J22:K22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K13:M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G13:I13" xr:uid="{00000000-0002-0000-0000-000008000000}">
      <formula1>0</formula1>
      <formula2>255</formula2>
    </dataValidation>
  </dataValidations>
  <hyperlinks>
    <hyperlink ref="P37" r:id="rId1" display="http://www.InvoicingTemplates.com" xr:uid="{00000000-0004-0000-0000-000002000000}"/>
    <hyperlink ref="A925" r:id="rId2" tooltip="Standard Invoice Format with Double Border" display="http://www.invoicingtemplate.com/standard-invoice-template-double-border.html" xr:uid="{00000000-0004-0000-0000-000004000000}"/>
    <hyperlink ref="AHX3" r:id="rId3" tooltip="Standard Invoice with Double Border" display="http://www.invoicingtemplate.com/standard-invoice-template-double-border.html" xr:uid="{00000000-0004-0000-0000-000005000000}"/>
    <hyperlink ref="A909" r:id="rId4" tooltip="Standard Invoice Format with Double Border" display="http://www.invoicingtemplate.com/standard-invoice-template-double-border.html" xr:uid="{00000000-0004-0000-0000-000006000000}"/>
    <hyperlink ref="AIV3" r:id="rId5" tooltip="Standard Invoice with Double Border" display="http://www.invoicingtemplate.com/standard-invoice-template-double-border.html" xr:uid="{00000000-0004-0000-0000-000007000000}"/>
    <hyperlink ref="A981" r:id="rId6" tooltip="Standard Invoice Format with Double Border" display="http://www.invoicingtemplate.com/standard-invoice-template-double-border.html" xr:uid="{00000000-0004-0000-0000-000008000000}"/>
    <hyperlink ref="AHT3" r:id="rId7" tooltip="Standard Invoice with Double Border" display="http://www.invoicingtemplate.com/standard-invoice-template-double-border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24</xdr:row>
                    <xdr:rowOff>9525</xdr:rowOff>
                  </from>
                  <to>
                    <xdr:col>6</xdr:col>
                    <xdr:colOff>19050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25</xdr:row>
                    <xdr:rowOff>9525</xdr:rowOff>
                  </from>
                  <to>
                    <xdr:col>6</xdr:col>
                    <xdr:colOff>19050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26</xdr:row>
                    <xdr:rowOff>9525</xdr:rowOff>
                  </from>
                  <to>
                    <xdr:col>6</xdr:col>
                    <xdr:colOff>19050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27</xdr:row>
                    <xdr:rowOff>9525</xdr:rowOff>
                  </from>
                  <to>
                    <xdr:col>6</xdr:col>
                    <xdr:colOff>19050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28</xdr:row>
                    <xdr:rowOff>9525</xdr:rowOff>
                  </from>
                  <to>
                    <xdr:col>6</xdr:col>
                    <xdr:colOff>19050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29</xdr:row>
                    <xdr:rowOff>19050</xdr:rowOff>
                  </from>
                  <to>
                    <xdr:col>6</xdr:col>
                    <xdr:colOff>19050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30</xdr:row>
                    <xdr:rowOff>9525</xdr:rowOff>
                  </from>
                  <to>
                    <xdr:col>6</xdr:col>
                    <xdr:colOff>19050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31</xdr:row>
                    <xdr:rowOff>9525</xdr:rowOff>
                  </from>
                  <to>
                    <xdr:col>6</xdr:col>
                    <xdr:colOff>19050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32</xdr:row>
                    <xdr:rowOff>9525</xdr:rowOff>
                  </from>
                  <to>
                    <xdr:col>6</xdr:col>
                    <xdr:colOff>19050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33</xdr:row>
                    <xdr:rowOff>9525</xdr:rowOff>
                  </from>
                  <to>
                    <xdr:col>6</xdr:col>
                    <xdr:colOff>19050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34</xdr:row>
                    <xdr:rowOff>9525</xdr:rowOff>
                  </from>
                  <to>
                    <xdr:col>6</xdr:col>
                    <xdr:colOff>19050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35</xdr:row>
                    <xdr:rowOff>9525</xdr:rowOff>
                  </from>
                  <to>
                    <xdr:col>6</xdr:col>
                    <xdr:colOff>19050</xdr:colOff>
                    <xdr:row>36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5D3BC-3FF4-456A-B8A2-5FCCE2655960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48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43" customFormat="1" ht="3.75" customHeight="1" x14ac:dyDescent="0.2">
      <c r="C1" s="144"/>
      <c r="D1" s="145"/>
      <c r="E1" s="146"/>
      <c r="H1" s="145"/>
      <c r="I1" s="145"/>
      <c r="J1" s="145"/>
      <c r="K1" s="145"/>
      <c r="L1" s="145"/>
      <c r="M1" s="145"/>
      <c r="N1" s="145"/>
      <c r="O1" s="146"/>
      <c r="P1" s="146"/>
    </row>
    <row r="2" spans="1:31" s="147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6.75" customHeight="1" x14ac:dyDescent="0.2"/>
    <row r="4" spans="1:31" s="149" customFormat="1" ht="33" customHeight="1" x14ac:dyDescent="0.45">
      <c r="B4" s="150" t="str">
        <f>oknCompanyName</f>
        <v>Your Company Name</v>
      </c>
      <c r="C4" s="151"/>
      <c r="D4" s="152"/>
      <c r="E4" s="153"/>
      <c r="H4" s="152"/>
      <c r="I4" s="152"/>
      <c r="J4" s="154"/>
      <c r="K4" s="152"/>
      <c r="L4" s="155"/>
      <c r="M4" s="219" t="s">
        <v>125</v>
      </c>
      <c r="N4" s="219"/>
      <c r="O4" s="153"/>
      <c r="P4" s="153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56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57"/>
    </row>
    <row r="9" spans="1:31" ht="18" customHeight="1" x14ac:dyDescent="0.2">
      <c r="B9" s="158" t="s">
        <v>32</v>
      </c>
    </row>
    <row r="10" spans="1:31" ht="18" customHeight="1" x14ac:dyDescent="0.2">
      <c r="B10" s="29" t="s">
        <v>30</v>
      </c>
      <c r="C10" s="15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5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60" t="s">
        <v>51</v>
      </c>
      <c r="C13" s="161" t="s">
        <v>29</v>
      </c>
      <c r="D13" s="162" t="s">
        <v>50</v>
      </c>
      <c r="E13" s="163" t="s">
        <v>33</v>
      </c>
      <c r="F13" s="163" t="s">
        <v>40</v>
      </c>
      <c r="G13" s="163" t="s">
        <v>41</v>
      </c>
      <c r="H13" s="162" t="s">
        <v>34</v>
      </c>
      <c r="I13" s="162" t="s">
        <v>35</v>
      </c>
      <c r="J13" s="162" t="str">
        <f>oknTax1Name</f>
        <v>PST</v>
      </c>
      <c r="K13" s="162" t="str">
        <f>oknTax2Name</f>
        <v>GST</v>
      </c>
      <c r="L13" s="162" t="s">
        <v>36</v>
      </c>
      <c r="M13" s="162" t="s">
        <v>37</v>
      </c>
      <c r="N13" s="162" t="s">
        <v>38</v>
      </c>
      <c r="O13" s="10" t="s">
        <v>39</v>
      </c>
      <c r="P13" s="10" t="s">
        <v>52</v>
      </c>
      <c r="Q13" s="12" t="s">
        <v>92</v>
      </c>
    </row>
    <row r="14" spans="1:31" x14ac:dyDescent="0.2">
      <c r="B14" s="164"/>
    </row>
    <row r="15" spans="1:31" x14ac:dyDescent="0.2">
      <c r="B15" s="164"/>
    </row>
    <row r="16" spans="1:31" x14ac:dyDescent="0.2">
      <c r="B16" s="164"/>
    </row>
    <row r="17" spans="2:2" x14ac:dyDescent="0.2">
      <c r="B17" s="164"/>
    </row>
    <row r="18" spans="2:2" x14ac:dyDescent="0.2">
      <c r="B18" s="164"/>
    </row>
    <row r="19" spans="2:2" x14ac:dyDescent="0.2">
      <c r="B19" s="164"/>
    </row>
    <row r="20" spans="2:2" x14ac:dyDescent="0.2">
      <c r="B20" s="164"/>
    </row>
    <row r="21" spans="2:2" x14ac:dyDescent="0.2">
      <c r="B21" s="164"/>
    </row>
    <row r="22" spans="2:2" x14ac:dyDescent="0.2">
      <c r="B22" s="164"/>
    </row>
    <row r="23" spans="2:2" x14ac:dyDescent="0.2">
      <c r="B23" s="164"/>
    </row>
    <row r="24" spans="2:2" x14ac:dyDescent="0.2">
      <c r="B24" s="164"/>
    </row>
    <row r="25" spans="2:2" x14ac:dyDescent="0.2">
      <c r="B25" s="164"/>
    </row>
    <row r="26" spans="2:2" x14ac:dyDescent="0.2">
      <c r="B26" s="164"/>
    </row>
    <row r="27" spans="2:2" x14ac:dyDescent="0.2">
      <c r="B27" s="164"/>
    </row>
    <row r="28" spans="2:2" x14ac:dyDescent="0.2">
      <c r="B28" s="164"/>
    </row>
    <row r="29" spans="2:2" x14ac:dyDescent="0.2">
      <c r="B29" s="164"/>
    </row>
    <row r="30" spans="2:2" x14ac:dyDescent="0.2">
      <c r="B30" s="164"/>
    </row>
    <row r="31" spans="2:2" x14ac:dyDescent="0.2">
      <c r="B31" s="164"/>
    </row>
    <row r="32" spans="2:2" x14ac:dyDescent="0.2">
      <c r="B32" s="164"/>
    </row>
    <row r="33" spans="2:2" x14ac:dyDescent="0.2">
      <c r="B33" s="164"/>
    </row>
    <row r="34" spans="2:2" x14ac:dyDescent="0.2">
      <c r="B34" s="164"/>
    </row>
    <row r="35" spans="2:2" x14ac:dyDescent="0.2">
      <c r="B35" s="164"/>
    </row>
    <row r="36" spans="2:2" x14ac:dyDescent="0.2">
      <c r="B36" s="164"/>
    </row>
    <row r="37" spans="2:2" x14ac:dyDescent="0.2">
      <c r="B37" s="164"/>
    </row>
    <row r="38" spans="2:2" x14ac:dyDescent="0.2">
      <c r="B38" s="164"/>
    </row>
    <row r="39" spans="2:2" x14ac:dyDescent="0.2">
      <c r="B39" s="164"/>
    </row>
    <row r="40" spans="2:2" x14ac:dyDescent="0.2">
      <c r="B40" s="164"/>
    </row>
    <row r="41" spans="2:2" x14ac:dyDescent="0.2">
      <c r="B41" s="164"/>
    </row>
    <row r="42" spans="2:2" x14ac:dyDescent="0.2">
      <c r="B42" s="164"/>
    </row>
    <row r="43" spans="2:2" x14ac:dyDescent="0.2">
      <c r="B43" s="164"/>
    </row>
    <row r="44" spans="2:2" x14ac:dyDescent="0.2">
      <c r="B44" s="164"/>
    </row>
    <row r="45" spans="2:2" x14ac:dyDescent="0.2">
      <c r="B45" s="164"/>
    </row>
    <row r="46" spans="2:2" x14ac:dyDescent="0.2">
      <c r="B46" s="164"/>
    </row>
    <row r="47" spans="2:2" x14ac:dyDescent="0.2">
      <c r="B47" s="164"/>
    </row>
    <row r="48" spans="2:2" x14ac:dyDescent="0.2">
      <c r="B48" s="164"/>
    </row>
    <row r="49" spans="2:2" x14ac:dyDescent="0.2">
      <c r="B49" s="164"/>
    </row>
    <row r="50" spans="2:2" x14ac:dyDescent="0.2">
      <c r="B50" s="164"/>
    </row>
    <row r="51" spans="2:2" x14ac:dyDescent="0.2">
      <c r="B51" s="164"/>
    </row>
    <row r="52" spans="2:2" x14ac:dyDescent="0.2">
      <c r="B52" s="164"/>
    </row>
    <row r="53" spans="2:2" x14ac:dyDescent="0.2">
      <c r="B53" s="164"/>
    </row>
    <row r="54" spans="2:2" x14ac:dyDescent="0.2">
      <c r="B54" s="164"/>
    </row>
    <row r="55" spans="2:2" x14ac:dyDescent="0.2">
      <c r="B55" s="164"/>
    </row>
    <row r="56" spans="2:2" x14ac:dyDescent="0.2">
      <c r="B56" s="164"/>
    </row>
    <row r="57" spans="2:2" x14ac:dyDescent="0.2">
      <c r="B57" s="164"/>
    </row>
    <row r="58" spans="2:2" x14ac:dyDescent="0.2">
      <c r="B58" s="164"/>
    </row>
    <row r="59" spans="2:2" x14ac:dyDescent="0.2">
      <c r="B59" s="164"/>
    </row>
    <row r="60" spans="2:2" x14ac:dyDescent="0.2">
      <c r="B60" s="164"/>
    </row>
    <row r="61" spans="2:2" x14ac:dyDescent="0.2">
      <c r="B61" s="164"/>
    </row>
    <row r="62" spans="2:2" x14ac:dyDescent="0.2">
      <c r="B62" s="164"/>
    </row>
    <row r="63" spans="2:2" x14ac:dyDescent="0.2">
      <c r="B63" s="164"/>
    </row>
    <row r="64" spans="2:2" x14ac:dyDescent="0.2">
      <c r="B64" s="164"/>
    </row>
    <row r="65" spans="2:2" x14ac:dyDescent="0.2">
      <c r="B65" s="164"/>
    </row>
    <row r="66" spans="2:2" x14ac:dyDescent="0.2">
      <c r="B66" s="164"/>
    </row>
    <row r="67" spans="2:2" x14ac:dyDescent="0.2">
      <c r="B67" s="164"/>
    </row>
    <row r="68" spans="2:2" x14ac:dyDescent="0.2">
      <c r="B68" s="164"/>
    </row>
    <row r="69" spans="2:2" x14ac:dyDescent="0.2">
      <c r="B69" s="164"/>
    </row>
    <row r="70" spans="2:2" x14ac:dyDescent="0.2">
      <c r="B70" s="164"/>
    </row>
    <row r="71" spans="2:2" x14ac:dyDescent="0.2">
      <c r="B71" s="164"/>
    </row>
    <row r="72" spans="2:2" x14ac:dyDescent="0.2">
      <c r="B72" s="164"/>
    </row>
    <row r="73" spans="2:2" x14ac:dyDescent="0.2">
      <c r="B73" s="164"/>
    </row>
    <row r="74" spans="2:2" x14ac:dyDescent="0.2">
      <c r="B74" s="164"/>
    </row>
    <row r="75" spans="2:2" x14ac:dyDescent="0.2">
      <c r="B75" s="164"/>
    </row>
    <row r="76" spans="2:2" x14ac:dyDescent="0.2">
      <c r="B76" s="164"/>
    </row>
    <row r="77" spans="2:2" x14ac:dyDescent="0.2">
      <c r="B77" s="164"/>
    </row>
    <row r="78" spans="2:2" x14ac:dyDescent="0.2">
      <c r="B78" s="164"/>
    </row>
    <row r="79" spans="2:2" x14ac:dyDescent="0.2">
      <c r="B79" s="164"/>
    </row>
    <row r="80" spans="2:2" x14ac:dyDescent="0.2">
      <c r="B80" s="164"/>
    </row>
    <row r="81" spans="2:2" x14ac:dyDescent="0.2">
      <c r="B81" s="164"/>
    </row>
    <row r="82" spans="2:2" x14ac:dyDescent="0.2">
      <c r="B82" s="164"/>
    </row>
    <row r="83" spans="2:2" x14ac:dyDescent="0.2">
      <c r="B83" s="164"/>
    </row>
    <row r="84" spans="2:2" x14ac:dyDescent="0.2">
      <c r="B84" s="164"/>
    </row>
    <row r="85" spans="2:2" x14ac:dyDescent="0.2">
      <c r="B85" s="164"/>
    </row>
    <row r="86" spans="2:2" x14ac:dyDescent="0.2">
      <c r="B86" s="164"/>
    </row>
    <row r="87" spans="2:2" x14ac:dyDescent="0.2">
      <c r="B87" s="164"/>
    </row>
    <row r="88" spans="2:2" x14ac:dyDescent="0.2">
      <c r="B88" s="164"/>
    </row>
    <row r="89" spans="2:2" x14ac:dyDescent="0.2">
      <c r="B89" s="164"/>
    </row>
    <row r="90" spans="2:2" x14ac:dyDescent="0.2">
      <c r="B90" s="164"/>
    </row>
    <row r="91" spans="2:2" x14ac:dyDescent="0.2">
      <c r="B91" s="164"/>
    </row>
    <row r="92" spans="2:2" x14ac:dyDescent="0.2">
      <c r="B92" s="164"/>
    </row>
    <row r="93" spans="2:2" x14ac:dyDescent="0.2">
      <c r="B93" s="164"/>
    </row>
    <row r="94" spans="2:2" x14ac:dyDescent="0.2">
      <c r="B94" s="164"/>
    </row>
    <row r="95" spans="2:2" x14ac:dyDescent="0.2">
      <c r="B95" s="164"/>
    </row>
    <row r="96" spans="2:2" x14ac:dyDescent="0.2">
      <c r="B96" s="164"/>
    </row>
    <row r="97" spans="2:2" x14ac:dyDescent="0.2">
      <c r="B97" s="164"/>
    </row>
    <row r="98" spans="2:2" x14ac:dyDescent="0.2">
      <c r="B98" s="164"/>
    </row>
    <row r="99" spans="2:2" x14ac:dyDescent="0.2">
      <c r="B99" s="164"/>
    </row>
    <row r="100" spans="2:2" x14ac:dyDescent="0.2">
      <c r="B100" s="164"/>
    </row>
    <row r="101" spans="2:2" x14ac:dyDescent="0.2">
      <c r="B101" s="164"/>
    </row>
    <row r="102" spans="2:2" x14ac:dyDescent="0.2">
      <c r="B102" s="164"/>
    </row>
    <row r="103" spans="2:2" x14ac:dyDescent="0.2">
      <c r="B103" s="164"/>
    </row>
    <row r="104" spans="2:2" x14ac:dyDescent="0.2">
      <c r="B104" s="164"/>
    </row>
    <row r="105" spans="2:2" x14ac:dyDescent="0.2">
      <c r="B105" s="164"/>
    </row>
    <row r="106" spans="2:2" x14ac:dyDescent="0.2">
      <c r="B106" s="164"/>
    </row>
    <row r="107" spans="2:2" x14ac:dyDescent="0.2">
      <c r="B107" s="164"/>
    </row>
    <row r="108" spans="2:2" x14ac:dyDescent="0.2">
      <c r="B108" s="164"/>
    </row>
    <row r="109" spans="2:2" x14ac:dyDescent="0.2">
      <c r="B109" s="164"/>
    </row>
    <row r="110" spans="2:2" x14ac:dyDescent="0.2">
      <c r="B110" s="164"/>
    </row>
    <row r="111" spans="2:2" x14ac:dyDescent="0.2">
      <c r="B111" s="164"/>
    </row>
    <row r="112" spans="2:2" x14ac:dyDescent="0.2">
      <c r="B112" s="164"/>
    </row>
    <row r="113" spans="2:2" x14ac:dyDescent="0.2">
      <c r="B113" s="164"/>
    </row>
    <row r="114" spans="2:2" x14ac:dyDescent="0.2">
      <c r="B114" s="164"/>
    </row>
    <row r="115" spans="2:2" x14ac:dyDescent="0.2">
      <c r="B115" s="164"/>
    </row>
    <row r="116" spans="2:2" x14ac:dyDescent="0.2">
      <c r="B116" s="164"/>
    </row>
    <row r="117" spans="2:2" x14ac:dyDescent="0.2">
      <c r="B117" s="164"/>
    </row>
    <row r="118" spans="2:2" x14ac:dyDescent="0.2">
      <c r="B118" s="164"/>
    </row>
    <row r="119" spans="2:2" x14ac:dyDescent="0.2">
      <c r="B119" s="164"/>
    </row>
    <row r="120" spans="2:2" x14ac:dyDescent="0.2">
      <c r="B120" s="164"/>
    </row>
    <row r="121" spans="2:2" x14ac:dyDescent="0.2">
      <c r="B121" s="164"/>
    </row>
    <row r="122" spans="2:2" x14ac:dyDescent="0.2">
      <c r="B122" s="164"/>
    </row>
    <row r="123" spans="2:2" x14ac:dyDescent="0.2">
      <c r="B123" s="164"/>
    </row>
    <row r="124" spans="2:2" x14ac:dyDescent="0.2">
      <c r="B124" s="164"/>
    </row>
    <row r="125" spans="2:2" x14ac:dyDescent="0.2">
      <c r="B125" s="164"/>
    </row>
    <row r="126" spans="2:2" x14ac:dyDescent="0.2">
      <c r="B126" s="164"/>
    </row>
    <row r="127" spans="2:2" x14ac:dyDescent="0.2">
      <c r="B127" s="164"/>
    </row>
    <row r="128" spans="2:2" x14ac:dyDescent="0.2">
      <c r="B128" s="164"/>
    </row>
    <row r="129" spans="2:2" x14ac:dyDescent="0.2">
      <c r="B129" s="164"/>
    </row>
    <row r="130" spans="2:2" x14ac:dyDescent="0.2">
      <c r="B130" s="164"/>
    </row>
    <row r="131" spans="2:2" x14ac:dyDescent="0.2">
      <c r="B131" s="164"/>
    </row>
    <row r="132" spans="2:2" x14ac:dyDescent="0.2">
      <c r="B132" s="164"/>
    </row>
    <row r="133" spans="2:2" x14ac:dyDescent="0.2">
      <c r="B133" s="164"/>
    </row>
    <row r="134" spans="2:2" x14ac:dyDescent="0.2">
      <c r="B134" s="164"/>
    </row>
    <row r="135" spans="2:2" x14ac:dyDescent="0.2">
      <c r="B135" s="164"/>
    </row>
    <row r="136" spans="2:2" x14ac:dyDescent="0.2">
      <c r="B136" s="164"/>
    </row>
    <row r="137" spans="2:2" x14ac:dyDescent="0.2">
      <c r="B137" s="164"/>
    </row>
    <row r="138" spans="2:2" x14ac:dyDescent="0.2">
      <c r="B138" s="164"/>
    </row>
    <row r="139" spans="2:2" x14ac:dyDescent="0.2">
      <c r="B139" s="164"/>
    </row>
    <row r="140" spans="2:2" x14ac:dyDescent="0.2">
      <c r="B140" s="164"/>
    </row>
    <row r="141" spans="2:2" x14ac:dyDescent="0.2">
      <c r="B141" s="164"/>
    </row>
    <row r="142" spans="2:2" x14ac:dyDescent="0.2">
      <c r="B142" s="164"/>
    </row>
    <row r="143" spans="2:2" x14ac:dyDescent="0.2">
      <c r="B143" s="164"/>
    </row>
    <row r="144" spans="2:2" x14ac:dyDescent="0.2">
      <c r="B144" s="164"/>
    </row>
    <row r="145" spans="2:2" x14ac:dyDescent="0.2">
      <c r="B145" s="164"/>
    </row>
    <row r="146" spans="2:2" x14ac:dyDescent="0.2">
      <c r="B146" s="164"/>
    </row>
    <row r="147" spans="2:2" x14ac:dyDescent="0.2">
      <c r="B147" s="164"/>
    </row>
    <row r="148" spans="2:2" x14ac:dyDescent="0.2">
      <c r="B148" s="164"/>
    </row>
    <row r="149" spans="2:2" x14ac:dyDescent="0.2">
      <c r="B149" s="164"/>
    </row>
    <row r="150" spans="2:2" x14ac:dyDescent="0.2">
      <c r="B150" s="164"/>
    </row>
    <row r="151" spans="2:2" x14ac:dyDescent="0.2">
      <c r="B151" s="164"/>
    </row>
    <row r="152" spans="2:2" x14ac:dyDescent="0.2">
      <c r="B152" s="164"/>
    </row>
    <row r="153" spans="2:2" x14ac:dyDescent="0.2">
      <c r="B153" s="164"/>
    </row>
    <row r="154" spans="2:2" x14ac:dyDescent="0.2">
      <c r="B154" s="164"/>
    </row>
    <row r="155" spans="2:2" x14ac:dyDescent="0.2">
      <c r="B155" s="164"/>
    </row>
    <row r="156" spans="2:2" x14ac:dyDescent="0.2">
      <c r="B156" s="164"/>
    </row>
    <row r="157" spans="2:2" x14ac:dyDescent="0.2">
      <c r="B157" s="164"/>
    </row>
    <row r="158" spans="2:2" x14ac:dyDescent="0.2">
      <c r="B158" s="164"/>
    </row>
    <row r="159" spans="2:2" x14ac:dyDescent="0.2">
      <c r="B159" s="164"/>
    </row>
    <row r="160" spans="2:2" x14ac:dyDescent="0.2">
      <c r="B160" s="164"/>
    </row>
    <row r="161" spans="2:2" x14ac:dyDescent="0.2">
      <c r="B161" s="164"/>
    </row>
    <row r="162" spans="2:2" x14ac:dyDescent="0.2">
      <c r="B162" s="164"/>
    </row>
    <row r="163" spans="2:2" x14ac:dyDescent="0.2">
      <c r="B163" s="164"/>
    </row>
    <row r="164" spans="2:2" x14ac:dyDescent="0.2">
      <c r="B164" s="164"/>
    </row>
    <row r="165" spans="2:2" x14ac:dyDescent="0.2">
      <c r="B165" s="164"/>
    </row>
    <row r="166" spans="2:2" x14ac:dyDescent="0.2">
      <c r="B166" s="164"/>
    </row>
    <row r="167" spans="2:2" x14ac:dyDescent="0.2">
      <c r="B167" s="164"/>
    </row>
    <row r="168" spans="2:2" x14ac:dyDescent="0.2">
      <c r="B168" s="164"/>
    </row>
    <row r="169" spans="2:2" x14ac:dyDescent="0.2">
      <c r="B169" s="164"/>
    </row>
    <row r="170" spans="2:2" x14ac:dyDescent="0.2">
      <c r="B170" s="164"/>
    </row>
    <row r="171" spans="2:2" x14ac:dyDescent="0.2">
      <c r="B171" s="164"/>
    </row>
    <row r="172" spans="2:2" x14ac:dyDescent="0.2">
      <c r="B172" s="164"/>
    </row>
    <row r="173" spans="2:2" x14ac:dyDescent="0.2">
      <c r="B173" s="164"/>
    </row>
    <row r="174" spans="2:2" x14ac:dyDescent="0.2">
      <c r="B174" s="164"/>
    </row>
    <row r="175" spans="2:2" x14ac:dyDescent="0.2">
      <c r="B175" s="164"/>
    </row>
    <row r="176" spans="2:2" x14ac:dyDescent="0.2">
      <c r="B176" s="164"/>
    </row>
    <row r="177" spans="2:2" x14ac:dyDescent="0.2">
      <c r="B177" s="164"/>
    </row>
    <row r="178" spans="2:2" x14ac:dyDescent="0.2">
      <c r="B178" s="164"/>
    </row>
    <row r="179" spans="2:2" x14ac:dyDescent="0.2">
      <c r="B179" s="164"/>
    </row>
    <row r="180" spans="2:2" x14ac:dyDescent="0.2">
      <c r="B180" s="164"/>
    </row>
    <row r="181" spans="2:2" x14ac:dyDescent="0.2">
      <c r="B181" s="164"/>
    </row>
    <row r="182" spans="2:2" x14ac:dyDescent="0.2">
      <c r="B182" s="164"/>
    </row>
    <row r="183" spans="2:2" x14ac:dyDescent="0.2">
      <c r="B183" s="164"/>
    </row>
    <row r="184" spans="2:2" x14ac:dyDescent="0.2">
      <c r="B184" s="164"/>
    </row>
    <row r="185" spans="2:2" x14ac:dyDescent="0.2">
      <c r="B185" s="164"/>
    </row>
    <row r="186" spans="2:2" x14ac:dyDescent="0.2">
      <c r="B186" s="164"/>
    </row>
    <row r="187" spans="2:2" x14ac:dyDescent="0.2">
      <c r="B187" s="164"/>
    </row>
    <row r="188" spans="2:2" x14ac:dyDescent="0.2">
      <c r="B188" s="164"/>
    </row>
    <row r="189" spans="2:2" x14ac:dyDescent="0.2">
      <c r="B189" s="164"/>
    </row>
    <row r="190" spans="2:2" x14ac:dyDescent="0.2">
      <c r="B190" s="164"/>
    </row>
    <row r="191" spans="2:2" x14ac:dyDescent="0.2">
      <c r="B191" s="164"/>
    </row>
    <row r="192" spans="2:2" x14ac:dyDescent="0.2">
      <c r="B192" s="164"/>
    </row>
    <row r="193" spans="2:2" x14ac:dyDescent="0.2">
      <c r="B193" s="164"/>
    </row>
    <row r="194" spans="2:2" x14ac:dyDescent="0.2">
      <c r="B194" s="164"/>
    </row>
    <row r="195" spans="2:2" x14ac:dyDescent="0.2">
      <c r="B195" s="164"/>
    </row>
    <row r="196" spans="2:2" x14ac:dyDescent="0.2">
      <c r="B196" s="164"/>
    </row>
    <row r="197" spans="2:2" x14ac:dyDescent="0.2">
      <c r="B197" s="164"/>
    </row>
    <row r="198" spans="2:2" x14ac:dyDescent="0.2">
      <c r="B198" s="164"/>
    </row>
    <row r="199" spans="2:2" x14ac:dyDescent="0.2">
      <c r="B199" s="164"/>
    </row>
    <row r="200" spans="2:2" x14ac:dyDescent="0.2">
      <c r="B200" s="164"/>
    </row>
    <row r="201" spans="2:2" x14ac:dyDescent="0.2">
      <c r="B201" s="164"/>
    </row>
    <row r="202" spans="2:2" x14ac:dyDescent="0.2">
      <c r="B202" s="164"/>
    </row>
    <row r="203" spans="2:2" x14ac:dyDescent="0.2">
      <c r="B203" s="164"/>
    </row>
    <row r="204" spans="2:2" x14ac:dyDescent="0.2">
      <c r="B204" s="164"/>
    </row>
    <row r="205" spans="2:2" x14ac:dyDescent="0.2">
      <c r="B205" s="164"/>
    </row>
    <row r="206" spans="2:2" x14ac:dyDescent="0.2">
      <c r="B206" s="164"/>
    </row>
    <row r="207" spans="2:2" x14ac:dyDescent="0.2">
      <c r="B207" s="164"/>
    </row>
    <row r="208" spans="2:2" x14ac:dyDescent="0.2">
      <c r="B208" s="164"/>
    </row>
    <row r="209" spans="2:2" x14ac:dyDescent="0.2">
      <c r="B209" s="164"/>
    </row>
    <row r="210" spans="2:2" x14ac:dyDescent="0.2">
      <c r="B210" s="164"/>
    </row>
    <row r="211" spans="2:2" x14ac:dyDescent="0.2">
      <c r="B211" s="164"/>
    </row>
    <row r="212" spans="2:2" x14ac:dyDescent="0.2">
      <c r="B212" s="164"/>
    </row>
    <row r="213" spans="2:2" x14ac:dyDescent="0.2">
      <c r="B213" s="164"/>
    </row>
    <row r="214" spans="2:2" x14ac:dyDescent="0.2">
      <c r="B214" s="164"/>
    </row>
    <row r="215" spans="2:2" x14ac:dyDescent="0.2">
      <c r="B215" s="164"/>
    </row>
    <row r="216" spans="2:2" x14ac:dyDescent="0.2">
      <c r="B216" s="164"/>
    </row>
    <row r="217" spans="2:2" x14ac:dyDescent="0.2">
      <c r="B217" s="164"/>
    </row>
    <row r="218" spans="2:2" x14ac:dyDescent="0.2">
      <c r="B218" s="164"/>
    </row>
    <row r="219" spans="2:2" x14ac:dyDescent="0.2">
      <c r="B219" s="164"/>
    </row>
    <row r="220" spans="2:2" x14ac:dyDescent="0.2">
      <c r="B220" s="164"/>
    </row>
    <row r="221" spans="2:2" x14ac:dyDescent="0.2">
      <c r="B221" s="164"/>
    </row>
    <row r="222" spans="2:2" x14ac:dyDescent="0.2">
      <c r="B222" s="164"/>
    </row>
    <row r="223" spans="2:2" x14ac:dyDescent="0.2">
      <c r="B223" s="164"/>
    </row>
    <row r="224" spans="2:2" x14ac:dyDescent="0.2">
      <c r="B224" s="164"/>
    </row>
    <row r="225" spans="2:2" x14ac:dyDescent="0.2">
      <c r="B225" s="164"/>
    </row>
    <row r="226" spans="2:2" x14ac:dyDescent="0.2">
      <c r="B226" s="164"/>
    </row>
    <row r="227" spans="2:2" x14ac:dyDescent="0.2">
      <c r="B227" s="164"/>
    </row>
    <row r="228" spans="2:2" x14ac:dyDescent="0.2">
      <c r="B228" s="164"/>
    </row>
    <row r="229" spans="2:2" x14ac:dyDescent="0.2">
      <c r="B229" s="164"/>
    </row>
    <row r="230" spans="2:2" x14ac:dyDescent="0.2">
      <c r="B230" s="164"/>
    </row>
    <row r="231" spans="2:2" x14ac:dyDescent="0.2">
      <c r="B231" s="164"/>
    </row>
    <row r="232" spans="2:2" x14ac:dyDescent="0.2">
      <c r="B232" s="164"/>
    </row>
    <row r="233" spans="2:2" x14ac:dyDescent="0.2">
      <c r="B233" s="164"/>
    </row>
    <row r="234" spans="2:2" x14ac:dyDescent="0.2">
      <c r="B234" s="164"/>
    </row>
    <row r="235" spans="2:2" x14ac:dyDescent="0.2">
      <c r="B235" s="164"/>
    </row>
    <row r="236" spans="2:2" x14ac:dyDescent="0.2">
      <c r="B236" s="164"/>
    </row>
    <row r="237" spans="2:2" x14ac:dyDescent="0.2">
      <c r="B237" s="164"/>
    </row>
    <row r="238" spans="2:2" x14ac:dyDescent="0.2">
      <c r="B238" s="164"/>
    </row>
    <row r="239" spans="2:2" x14ac:dyDescent="0.2">
      <c r="B239" s="164"/>
    </row>
    <row r="240" spans="2:2" x14ac:dyDescent="0.2">
      <c r="B240" s="164"/>
    </row>
    <row r="241" spans="2:2" x14ac:dyDescent="0.2">
      <c r="B241" s="164"/>
    </row>
    <row r="242" spans="2:2" x14ac:dyDescent="0.2">
      <c r="B242" s="164"/>
    </row>
    <row r="243" spans="2:2" x14ac:dyDescent="0.2">
      <c r="B243" s="164"/>
    </row>
    <row r="244" spans="2:2" x14ac:dyDescent="0.2">
      <c r="B244" s="164"/>
    </row>
    <row r="245" spans="2:2" x14ac:dyDescent="0.2">
      <c r="B245" s="164"/>
    </row>
    <row r="246" spans="2:2" x14ac:dyDescent="0.2">
      <c r="B246" s="164"/>
    </row>
    <row r="247" spans="2:2" x14ac:dyDescent="0.2">
      <c r="B247" s="164"/>
    </row>
    <row r="248" spans="2:2" x14ac:dyDescent="0.2">
      <c r="B248" s="164"/>
    </row>
    <row r="249" spans="2:2" x14ac:dyDescent="0.2">
      <c r="B249" s="164"/>
    </row>
    <row r="250" spans="2:2" x14ac:dyDescent="0.2">
      <c r="B250" s="164"/>
    </row>
    <row r="251" spans="2:2" x14ac:dyDescent="0.2">
      <c r="B251" s="164"/>
    </row>
    <row r="252" spans="2:2" x14ac:dyDescent="0.2">
      <c r="B252" s="164"/>
    </row>
    <row r="253" spans="2:2" x14ac:dyDescent="0.2">
      <c r="B253" s="164"/>
    </row>
    <row r="254" spans="2:2" x14ac:dyDescent="0.2">
      <c r="B254" s="164"/>
    </row>
    <row r="255" spans="2:2" x14ac:dyDescent="0.2">
      <c r="B255" s="164"/>
    </row>
    <row r="256" spans="2:2" x14ac:dyDescent="0.2">
      <c r="B256" s="164"/>
    </row>
    <row r="257" spans="2:2" x14ac:dyDescent="0.2">
      <c r="B257" s="164"/>
    </row>
    <row r="258" spans="2:2" x14ac:dyDescent="0.2">
      <c r="B258" s="164"/>
    </row>
    <row r="259" spans="2:2" x14ac:dyDescent="0.2">
      <c r="B259" s="164"/>
    </row>
    <row r="260" spans="2:2" x14ac:dyDescent="0.2">
      <c r="B260" s="16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03E66-745E-4329-9FDF-A12017DF4DCF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48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43" customFormat="1" ht="3.75" customHeight="1" x14ac:dyDescent="0.2">
      <c r="C1" s="144"/>
      <c r="D1" s="145"/>
      <c r="E1" s="146"/>
      <c r="H1" s="145"/>
      <c r="I1" s="145"/>
      <c r="J1" s="145"/>
      <c r="K1" s="145"/>
      <c r="L1" s="145"/>
      <c r="M1" s="145"/>
      <c r="N1" s="145"/>
      <c r="O1" s="146"/>
      <c r="P1" s="146"/>
    </row>
    <row r="2" spans="1:31" s="147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165" customFormat="1" ht="33" customHeight="1" x14ac:dyDescent="0.2">
      <c r="B4" s="166" t="str">
        <f>oknCompanyName</f>
        <v>Your Company Name</v>
      </c>
      <c r="C4" s="167"/>
      <c r="D4" s="168"/>
      <c r="E4" s="169"/>
      <c r="F4" s="170"/>
      <c r="G4" s="170"/>
      <c r="H4" s="170"/>
      <c r="I4" s="170"/>
      <c r="J4" s="220" t="s">
        <v>126</v>
      </c>
      <c r="K4" s="220"/>
      <c r="L4" s="220"/>
      <c r="M4" s="220"/>
      <c r="N4" s="169"/>
      <c r="O4" s="169"/>
      <c r="P4" s="169"/>
      <c r="Q4" s="16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56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58" t="s">
        <v>32</v>
      </c>
      <c r="K8" s="157"/>
    </row>
    <row r="9" spans="1:31" ht="11.25" customHeight="1" x14ac:dyDescent="0.2">
      <c r="B9" s="29" t="s">
        <v>30</v>
      </c>
      <c r="C9" s="159"/>
    </row>
    <row r="10" spans="1:31" x14ac:dyDescent="0.2">
      <c r="B10" s="29" t="s">
        <v>31</v>
      </c>
      <c r="C10" s="159"/>
    </row>
    <row r="11" spans="1:31" ht="4.5" customHeight="1" x14ac:dyDescent="0.2"/>
    <row r="12" spans="1:31" s="7" customFormat="1" ht="15.75" customHeight="1" x14ac:dyDescent="0.2">
      <c r="B12" s="171" t="s">
        <v>53</v>
      </c>
      <c r="C12" s="172" t="s">
        <v>29</v>
      </c>
      <c r="D12" s="171" t="s">
        <v>54</v>
      </c>
      <c r="E12" s="171" t="s">
        <v>33</v>
      </c>
      <c r="F12" s="173" t="s">
        <v>50</v>
      </c>
      <c r="G12" s="173" t="str">
        <f>oknTax1Name</f>
        <v>PST</v>
      </c>
      <c r="H12" s="173" t="str">
        <f>oknTax2Name</f>
        <v>GST</v>
      </c>
      <c r="I12" s="173" t="s">
        <v>55</v>
      </c>
      <c r="J12" s="173" t="s">
        <v>37</v>
      </c>
      <c r="K12" s="173" t="s">
        <v>38</v>
      </c>
      <c r="L12" s="173" t="s">
        <v>34</v>
      </c>
      <c r="M12" s="173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721CD-1350-47FF-B779-02B963FA12F7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48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43" customFormat="1" ht="3.75" customHeight="1" x14ac:dyDescent="0.2">
      <c r="C1" s="144"/>
      <c r="D1" s="145"/>
      <c r="E1" s="146"/>
      <c r="H1" s="145"/>
      <c r="I1" s="145"/>
      <c r="J1" s="145"/>
      <c r="K1" s="145"/>
      <c r="L1" s="145"/>
      <c r="M1" s="145"/>
      <c r="N1" s="145"/>
      <c r="O1" s="146"/>
      <c r="P1" s="146"/>
    </row>
    <row r="2" spans="1:31" s="147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4.5" customHeight="1" x14ac:dyDescent="0.2"/>
    <row r="4" spans="1:31" s="165" customFormat="1" ht="33" customHeight="1" x14ac:dyDescent="0.2">
      <c r="B4" s="165" t="str">
        <f>oknCompanyName</f>
        <v>Your Company Name</v>
      </c>
      <c r="C4" s="167"/>
      <c r="D4" s="168"/>
      <c r="E4" s="168"/>
      <c r="G4" s="221" t="s">
        <v>127</v>
      </c>
      <c r="H4" s="221"/>
      <c r="I4" s="221"/>
      <c r="L4" s="17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75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58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63" t="s">
        <v>56</v>
      </c>
      <c r="C12" s="161" t="s">
        <v>29</v>
      </c>
      <c r="D12" s="163" t="s">
        <v>33</v>
      </c>
      <c r="E12" s="163" t="s">
        <v>57</v>
      </c>
      <c r="F12" s="163" t="s">
        <v>7</v>
      </c>
      <c r="G12" s="176" t="s">
        <v>6</v>
      </c>
      <c r="H12" s="176" t="s">
        <v>58</v>
      </c>
      <c r="I12" s="176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D870F-537B-4A6A-956A-1727B64E5429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48" customWidth="1"/>
    <col min="4" max="4" width="10" style="177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43" customFormat="1" ht="3.75" customHeight="1" x14ac:dyDescent="0.2">
      <c r="C1" s="144"/>
      <c r="D1" s="145"/>
      <c r="E1" s="146"/>
      <c r="H1" s="145"/>
      <c r="I1" s="145"/>
      <c r="J1" s="145"/>
      <c r="K1" s="145"/>
      <c r="L1" s="145"/>
      <c r="M1" s="145"/>
      <c r="N1" s="145"/>
      <c r="O1" s="146"/>
      <c r="P1" s="146"/>
    </row>
    <row r="2" spans="1:31" s="147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178" customFormat="1" ht="33" customHeight="1" x14ac:dyDescent="0.3">
      <c r="B4" s="165" t="str">
        <f>oknCompanyName</f>
        <v>Your Company Name</v>
      </c>
      <c r="C4" s="179"/>
      <c r="D4" s="180"/>
      <c r="E4" s="181"/>
      <c r="F4" s="220" t="s">
        <v>128</v>
      </c>
      <c r="G4" s="220"/>
      <c r="H4" s="220"/>
    </row>
    <row r="5" spans="1:31" x14ac:dyDescent="0.2">
      <c r="B5" s="4" t="str">
        <f>oknCompanyAddress</f>
        <v>Street Address</v>
      </c>
      <c r="D5" s="182"/>
      <c r="E5" s="18"/>
    </row>
    <row r="6" spans="1:31" x14ac:dyDescent="0.2">
      <c r="B6" s="4" t="str">
        <f>oknCompanyCityStateZip</f>
        <v>City, ST  ZIP Code</v>
      </c>
      <c r="D6" s="182"/>
      <c r="E6" s="18"/>
    </row>
    <row r="7" spans="1:31" x14ac:dyDescent="0.2">
      <c r="B7" s="4" t="str">
        <f>oknCompanyContact</f>
        <v>Phone Number,Web Address, etc.</v>
      </c>
      <c r="D7" s="182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222" t="s">
        <v>129</v>
      </c>
      <c r="G10" s="223"/>
      <c r="H10" s="27">
        <v>0</v>
      </c>
    </row>
    <row r="11" spans="1:31" ht="15.75" customHeight="1" x14ac:dyDescent="0.2">
      <c r="B11" s="6" t="s">
        <v>43</v>
      </c>
      <c r="C11" s="4"/>
      <c r="F11" s="224" t="s">
        <v>130</v>
      </c>
      <c r="G11" s="225"/>
      <c r="H11" s="183">
        <v>0</v>
      </c>
    </row>
    <row r="12" spans="1:31" ht="15.75" customHeight="1" x14ac:dyDescent="0.2">
      <c r="B12" s="6" t="s">
        <v>44</v>
      </c>
      <c r="C12" s="77"/>
      <c r="F12" s="226" t="s">
        <v>131</v>
      </c>
      <c r="G12" s="227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22" t="s">
        <v>132</v>
      </c>
      <c r="G14" s="223"/>
      <c r="H14" s="27">
        <v>0</v>
      </c>
    </row>
    <row r="15" spans="1:31" ht="15.75" customHeight="1" x14ac:dyDescent="0.2">
      <c r="B15" s="6" t="s">
        <v>46</v>
      </c>
      <c r="C15" s="4"/>
      <c r="F15" s="184" t="s">
        <v>133</v>
      </c>
      <c r="G15" s="185"/>
      <c r="H15" s="28">
        <v>0</v>
      </c>
    </row>
    <row r="16" spans="1:31" ht="3" customHeight="1" x14ac:dyDescent="0.2"/>
    <row r="17" spans="2:8" ht="15.75" customHeight="1" x14ac:dyDescent="0.2">
      <c r="B17" s="25" t="s">
        <v>69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61" t="s">
        <v>134</v>
      </c>
      <c r="C21" s="161" t="s">
        <v>135</v>
      </c>
      <c r="D21" s="186" t="s">
        <v>136</v>
      </c>
      <c r="E21" s="161" t="s">
        <v>137</v>
      </c>
      <c r="F21" s="161" t="s">
        <v>138</v>
      </c>
      <c r="G21" s="176" t="s">
        <v>139</v>
      </c>
      <c r="H21" s="176" t="s">
        <v>140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887C2-E658-43B1-BCE0-011E7E639667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48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43" customFormat="1" ht="3.75" customHeight="1" x14ac:dyDescent="0.2">
      <c r="C1" s="144"/>
      <c r="D1" s="145"/>
      <c r="E1" s="146"/>
      <c r="H1" s="145"/>
      <c r="I1" s="145"/>
      <c r="J1" s="145"/>
      <c r="K1" s="145"/>
      <c r="L1" s="145"/>
      <c r="M1" s="145"/>
      <c r="N1" s="145"/>
      <c r="O1" s="146"/>
      <c r="P1" s="146"/>
    </row>
    <row r="2" spans="1:31" s="147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165" customFormat="1" ht="33" customHeight="1" x14ac:dyDescent="0.2">
      <c r="B4" s="166" t="str">
        <f>oknCompanyName</f>
        <v>Your Company Name</v>
      </c>
      <c r="C4" s="167"/>
      <c r="D4" s="169"/>
      <c r="E4" s="169"/>
      <c r="F4" s="170"/>
      <c r="G4" s="170"/>
      <c r="H4" s="170"/>
      <c r="I4" s="170"/>
      <c r="J4" s="220" t="s">
        <v>141</v>
      </c>
      <c r="K4" s="220"/>
      <c r="L4" s="220"/>
      <c r="M4" s="220"/>
      <c r="N4" s="16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5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57"/>
    </row>
    <row r="9" spans="1:31" ht="12.75" customHeight="1" x14ac:dyDescent="0.2">
      <c r="B9" s="158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63" t="s">
        <v>41</v>
      </c>
      <c r="C14" s="161" t="s">
        <v>29</v>
      </c>
      <c r="D14" s="163" t="s">
        <v>40</v>
      </c>
      <c r="E14" s="163" t="s">
        <v>33</v>
      </c>
      <c r="F14" s="162" t="s">
        <v>50</v>
      </c>
      <c r="G14" s="162" t="str">
        <f>oknTax1Name</f>
        <v>PST</v>
      </c>
      <c r="H14" s="162" t="str">
        <f>oknTax2Name</f>
        <v>GST</v>
      </c>
      <c r="I14" s="162" t="s">
        <v>35</v>
      </c>
      <c r="J14" s="162" t="s">
        <v>36</v>
      </c>
      <c r="K14" s="162" t="s">
        <v>37</v>
      </c>
      <c r="L14" s="162" t="s">
        <v>34</v>
      </c>
      <c r="M14" s="162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1CB1-2871-48C4-A675-DFE5D1F80A05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48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43" customFormat="1" ht="3.75" customHeight="1" x14ac:dyDescent="0.2">
      <c r="C1" s="144"/>
      <c r="D1" s="145"/>
      <c r="E1" s="146"/>
      <c r="H1" s="145"/>
      <c r="I1" s="145"/>
      <c r="J1" s="145"/>
      <c r="K1" s="145"/>
      <c r="L1" s="145"/>
      <c r="M1" s="145"/>
      <c r="N1" s="145"/>
      <c r="O1" s="146"/>
      <c r="P1" s="146"/>
    </row>
    <row r="2" spans="1:31" s="147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165" customFormat="1" ht="33" customHeight="1" x14ac:dyDescent="0.2">
      <c r="B4" s="166" t="str">
        <f>oknCompanyName</f>
        <v>Your Company Name</v>
      </c>
      <c r="C4" s="167"/>
      <c r="D4" s="169"/>
      <c r="E4" s="170"/>
      <c r="F4" s="170"/>
      <c r="G4" s="220" t="s">
        <v>142</v>
      </c>
      <c r="H4" s="220"/>
      <c r="I4" s="220"/>
      <c r="J4" s="22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56"/>
      <c r="H6" s="15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57"/>
    </row>
    <row r="9" spans="1:31" ht="12.75" customHeight="1" x14ac:dyDescent="0.2">
      <c r="B9" s="158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63" t="s">
        <v>64</v>
      </c>
      <c r="C14" s="161" t="s">
        <v>29</v>
      </c>
      <c r="D14" s="163" t="s">
        <v>33</v>
      </c>
      <c r="E14" s="162" t="s">
        <v>68</v>
      </c>
      <c r="F14" s="162" t="s">
        <v>65</v>
      </c>
      <c r="G14" s="162" t="s">
        <v>66</v>
      </c>
      <c r="H14" s="162" t="s">
        <v>89</v>
      </c>
      <c r="I14" s="163" t="s">
        <v>53</v>
      </c>
      <c r="J14" s="163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0E49A-B4B7-45BB-866D-E62876D42632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1" customWidth="1"/>
    <col min="2" max="2" width="76" style="131" customWidth="1"/>
    <col min="3" max="256" width="9.140625" style="124"/>
    <col min="257" max="257" width="3" style="124" customWidth="1"/>
    <col min="258" max="258" width="76" style="124" customWidth="1"/>
    <col min="259" max="512" width="9.140625" style="124"/>
    <col min="513" max="513" width="3" style="124" customWidth="1"/>
    <col min="514" max="514" width="76" style="124" customWidth="1"/>
    <col min="515" max="768" width="9.140625" style="124"/>
    <col min="769" max="769" width="3" style="124" customWidth="1"/>
    <col min="770" max="770" width="76" style="124" customWidth="1"/>
    <col min="771" max="1024" width="9.140625" style="124"/>
    <col min="1025" max="1025" width="3" style="124" customWidth="1"/>
    <col min="1026" max="1026" width="76" style="124" customWidth="1"/>
    <col min="1027" max="1280" width="9.140625" style="124"/>
    <col min="1281" max="1281" width="3" style="124" customWidth="1"/>
    <col min="1282" max="1282" width="76" style="124" customWidth="1"/>
    <col min="1283" max="1536" width="9.140625" style="124"/>
    <col min="1537" max="1537" width="3" style="124" customWidth="1"/>
    <col min="1538" max="1538" width="76" style="124" customWidth="1"/>
    <col min="1539" max="1792" width="9.140625" style="124"/>
    <col min="1793" max="1793" width="3" style="124" customWidth="1"/>
    <col min="1794" max="1794" width="76" style="124" customWidth="1"/>
    <col min="1795" max="2048" width="9.140625" style="124"/>
    <col min="2049" max="2049" width="3" style="124" customWidth="1"/>
    <col min="2050" max="2050" width="76" style="124" customWidth="1"/>
    <col min="2051" max="2304" width="9.140625" style="124"/>
    <col min="2305" max="2305" width="3" style="124" customWidth="1"/>
    <col min="2306" max="2306" width="76" style="124" customWidth="1"/>
    <col min="2307" max="2560" width="9.140625" style="124"/>
    <col min="2561" max="2561" width="3" style="124" customWidth="1"/>
    <col min="2562" max="2562" width="76" style="124" customWidth="1"/>
    <col min="2563" max="2816" width="9.140625" style="124"/>
    <col min="2817" max="2817" width="3" style="124" customWidth="1"/>
    <col min="2818" max="2818" width="76" style="124" customWidth="1"/>
    <col min="2819" max="3072" width="9.140625" style="124"/>
    <col min="3073" max="3073" width="3" style="124" customWidth="1"/>
    <col min="3074" max="3074" width="76" style="124" customWidth="1"/>
    <col min="3075" max="3328" width="9.140625" style="124"/>
    <col min="3329" max="3329" width="3" style="124" customWidth="1"/>
    <col min="3330" max="3330" width="76" style="124" customWidth="1"/>
    <col min="3331" max="3584" width="9.140625" style="124"/>
    <col min="3585" max="3585" width="3" style="124" customWidth="1"/>
    <col min="3586" max="3586" width="76" style="124" customWidth="1"/>
    <col min="3587" max="3840" width="9.140625" style="124"/>
    <col min="3841" max="3841" width="3" style="124" customWidth="1"/>
    <col min="3842" max="3842" width="76" style="124" customWidth="1"/>
    <col min="3843" max="4096" width="9.140625" style="124"/>
    <col min="4097" max="4097" width="3" style="124" customWidth="1"/>
    <col min="4098" max="4098" width="76" style="124" customWidth="1"/>
    <col min="4099" max="4352" width="9.140625" style="124"/>
    <col min="4353" max="4353" width="3" style="124" customWidth="1"/>
    <col min="4354" max="4354" width="76" style="124" customWidth="1"/>
    <col min="4355" max="4608" width="9.140625" style="124"/>
    <col min="4609" max="4609" width="3" style="124" customWidth="1"/>
    <col min="4610" max="4610" width="76" style="124" customWidth="1"/>
    <col min="4611" max="4864" width="9.140625" style="124"/>
    <col min="4865" max="4865" width="3" style="124" customWidth="1"/>
    <col min="4866" max="4866" width="76" style="124" customWidth="1"/>
    <col min="4867" max="5120" width="9.140625" style="124"/>
    <col min="5121" max="5121" width="3" style="124" customWidth="1"/>
    <col min="5122" max="5122" width="76" style="124" customWidth="1"/>
    <col min="5123" max="5376" width="9.140625" style="124"/>
    <col min="5377" max="5377" width="3" style="124" customWidth="1"/>
    <col min="5378" max="5378" width="76" style="124" customWidth="1"/>
    <col min="5379" max="5632" width="9.140625" style="124"/>
    <col min="5633" max="5633" width="3" style="124" customWidth="1"/>
    <col min="5634" max="5634" width="76" style="124" customWidth="1"/>
    <col min="5635" max="5888" width="9.140625" style="124"/>
    <col min="5889" max="5889" width="3" style="124" customWidth="1"/>
    <col min="5890" max="5890" width="76" style="124" customWidth="1"/>
    <col min="5891" max="6144" width="9.140625" style="124"/>
    <col min="6145" max="6145" width="3" style="124" customWidth="1"/>
    <col min="6146" max="6146" width="76" style="124" customWidth="1"/>
    <col min="6147" max="6400" width="9.140625" style="124"/>
    <col min="6401" max="6401" width="3" style="124" customWidth="1"/>
    <col min="6402" max="6402" width="76" style="124" customWidth="1"/>
    <col min="6403" max="6656" width="9.140625" style="124"/>
    <col min="6657" max="6657" width="3" style="124" customWidth="1"/>
    <col min="6658" max="6658" width="76" style="124" customWidth="1"/>
    <col min="6659" max="6912" width="9.140625" style="124"/>
    <col min="6913" max="6913" width="3" style="124" customWidth="1"/>
    <col min="6914" max="6914" width="76" style="124" customWidth="1"/>
    <col min="6915" max="7168" width="9.140625" style="124"/>
    <col min="7169" max="7169" width="3" style="124" customWidth="1"/>
    <col min="7170" max="7170" width="76" style="124" customWidth="1"/>
    <col min="7171" max="7424" width="9.140625" style="124"/>
    <col min="7425" max="7425" width="3" style="124" customWidth="1"/>
    <col min="7426" max="7426" width="76" style="124" customWidth="1"/>
    <col min="7427" max="7680" width="9.140625" style="124"/>
    <col min="7681" max="7681" width="3" style="124" customWidth="1"/>
    <col min="7682" max="7682" width="76" style="124" customWidth="1"/>
    <col min="7683" max="7936" width="9.140625" style="124"/>
    <col min="7937" max="7937" width="3" style="124" customWidth="1"/>
    <col min="7938" max="7938" width="76" style="124" customWidth="1"/>
    <col min="7939" max="8192" width="9.140625" style="124"/>
    <col min="8193" max="8193" width="3" style="124" customWidth="1"/>
    <col min="8194" max="8194" width="76" style="124" customWidth="1"/>
    <col min="8195" max="8448" width="9.140625" style="124"/>
    <col min="8449" max="8449" width="3" style="124" customWidth="1"/>
    <col min="8450" max="8450" width="76" style="124" customWidth="1"/>
    <col min="8451" max="8704" width="9.140625" style="124"/>
    <col min="8705" max="8705" width="3" style="124" customWidth="1"/>
    <col min="8706" max="8706" width="76" style="124" customWidth="1"/>
    <col min="8707" max="8960" width="9.140625" style="124"/>
    <col min="8961" max="8961" width="3" style="124" customWidth="1"/>
    <col min="8962" max="8962" width="76" style="124" customWidth="1"/>
    <col min="8963" max="9216" width="9.140625" style="124"/>
    <col min="9217" max="9217" width="3" style="124" customWidth="1"/>
    <col min="9218" max="9218" width="76" style="124" customWidth="1"/>
    <col min="9219" max="9472" width="9.140625" style="124"/>
    <col min="9473" max="9473" width="3" style="124" customWidth="1"/>
    <col min="9474" max="9474" width="76" style="124" customWidth="1"/>
    <col min="9475" max="9728" width="9.140625" style="124"/>
    <col min="9729" max="9729" width="3" style="124" customWidth="1"/>
    <col min="9730" max="9730" width="76" style="124" customWidth="1"/>
    <col min="9731" max="9984" width="9.140625" style="124"/>
    <col min="9985" max="9985" width="3" style="124" customWidth="1"/>
    <col min="9986" max="9986" width="76" style="124" customWidth="1"/>
    <col min="9987" max="10240" width="9.140625" style="124"/>
    <col min="10241" max="10241" width="3" style="124" customWidth="1"/>
    <col min="10242" max="10242" width="76" style="124" customWidth="1"/>
    <col min="10243" max="10496" width="9.140625" style="124"/>
    <col min="10497" max="10497" width="3" style="124" customWidth="1"/>
    <col min="10498" max="10498" width="76" style="124" customWidth="1"/>
    <col min="10499" max="10752" width="9.140625" style="124"/>
    <col min="10753" max="10753" width="3" style="124" customWidth="1"/>
    <col min="10754" max="10754" width="76" style="124" customWidth="1"/>
    <col min="10755" max="11008" width="9.140625" style="124"/>
    <col min="11009" max="11009" width="3" style="124" customWidth="1"/>
    <col min="11010" max="11010" width="76" style="124" customWidth="1"/>
    <col min="11011" max="11264" width="9.140625" style="124"/>
    <col min="11265" max="11265" width="3" style="124" customWidth="1"/>
    <col min="11266" max="11266" width="76" style="124" customWidth="1"/>
    <col min="11267" max="11520" width="9.140625" style="124"/>
    <col min="11521" max="11521" width="3" style="124" customWidth="1"/>
    <col min="11522" max="11522" width="76" style="124" customWidth="1"/>
    <col min="11523" max="11776" width="9.140625" style="124"/>
    <col min="11777" max="11777" width="3" style="124" customWidth="1"/>
    <col min="11778" max="11778" width="76" style="124" customWidth="1"/>
    <col min="11779" max="12032" width="9.140625" style="124"/>
    <col min="12033" max="12033" width="3" style="124" customWidth="1"/>
    <col min="12034" max="12034" width="76" style="124" customWidth="1"/>
    <col min="12035" max="12288" width="9.140625" style="124"/>
    <col min="12289" max="12289" width="3" style="124" customWidth="1"/>
    <col min="12290" max="12290" width="76" style="124" customWidth="1"/>
    <col min="12291" max="12544" width="9.140625" style="124"/>
    <col min="12545" max="12545" width="3" style="124" customWidth="1"/>
    <col min="12546" max="12546" width="76" style="124" customWidth="1"/>
    <col min="12547" max="12800" width="9.140625" style="124"/>
    <col min="12801" max="12801" width="3" style="124" customWidth="1"/>
    <col min="12802" max="12802" width="76" style="124" customWidth="1"/>
    <col min="12803" max="13056" width="9.140625" style="124"/>
    <col min="13057" max="13057" width="3" style="124" customWidth="1"/>
    <col min="13058" max="13058" width="76" style="124" customWidth="1"/>
    <col min="13059" max="13312" width="9.140625" style="124"/>
    <col min="13313" max="13313" width="3" style="124" customWidth="1"/>
    <col min="13314" max="13314" width="76" style="124" customWidth="1"/>
    <col min="13315" max="13568" width="9.140625" style="124"/>
    <col min="13569" max="13569" width="3" style="124" customWidth="1"/>
    <col min="13570" max="13570" width="76" style="124" customWidth="1"/>
    <col min="13571" max="13824" width="9.140625" style="124"/>
    <col min="13825" max="13825" width="3" style="124" customWidth="1"/>
    <col min="13826" max="13826" width="76" style="124" customWidth="1"/>
    <col min="13827" max="14080" width="9.140625" style="124"/>
    <col min="14081" max="14081" width="3" style="124" customWidth="1"/>
    <col min="14082" max="14082" width="76" style="124" customWidth="1"/>
    <col min="14083" max="14336" width="9.140625" style="124"/>
    <col min="14337" max="14337" width="3" style="124" customWidth="1"/>
    <col min="14338" max="14338" width="76" style="124" customWidth="1"/>
    <col min="14339" max="14592" width="9.140625" style="124"/>
    <col min="14593" max="14593" width="3" style="124" customWidth="1"/>
    <col min="14594" max="14594" width="76" style="124" customWidth="1"/>
    <col min="14595" max="14848" width="9.140625" style="124"/>
    <col min="14849" max="14849" width="3" style="124" customWidth="1"/>
    <col min="14850" max="14850" width="76" style="124" customWidth="1"/>
    <col min="14851" max="15104" width="9.140625" style="124"/>
    <col min="15105" max="15105" width="3" style="124" customWidth="1"/>
    <col min="15106" max="15106" width="76" style="124" customWidth="1"/>
    <col min="15107" max="15360" width="9.140625" style="124"/>
    <col min="15361" max="15361" width="3" style="124" customWidth="1"/>
    <col min="15362" max="15362" width="76" style="124" customWidth="1"/>
    <col min="15363" max="15616" width="9.140625" style="124"/>
    <col min="15617" max="15617" width="3" style="124" customWidth="1"/>
    <col min="15618" max="15618" width="76" style="124" customWidth="1"/>
    <col min="15619" max="15872" width="9.140625" style="124"/>
    <col min="15873" max="15873" width="3" style="124" customWidth="1"/>
    <col min="15874" max="15874" width="76" style="124" customWidth="1"/>
    <col min="15875" max="16128" width="9.140625" style="124"/>
    <col min="16129" max="16129" width="3" style="124" customWidth="1"/>
    <col min="16130" max="16130" width="76" style="124" customWidth="1"/>
    <col min="16131" max="16384" width="9.140625" style="124"/>
  </cols>
  <sheetData>
    <row r="1" spans="1:3" ht="32.1" customHeight="1" x14ac:dyDescent="0.3">
      <c r="A1" s="122"/>
      <c r="B1" s="187" t="s">
        <v>121</v>
      </c>
      <c r="C1" s="123"/>
    </row>
    <row r="2" spans="1:3" ht="16.5" x14ac:dyDescent="0.3">
      <c r="A2" s="122"/>
      <c r="B2" s="125"/>
      <c r="C2" s="123"/>
    </row>
    <row r="3" spans="1:3" ht="16.5" x14ac:dyDescent="0.3">
      <c r="A3" s="122"/>
      <c r="B3" s="126" t="s">
        <v>112</v>
      </c>
      <c r="C3" s="123"/>
    </row>
    <row r="4" spans="1:3" x14ac:dyDescent="0.3">
      <c r="A4" s="122"/>
      <c r="B4" s="132" t="s">
        <v>113</v>
      </c>
      <c r="C4" s="123"/>
    </row>
    <row r="5" spans="1:3" ht="16.5" x14ac:dyDescent="0.3">
      <c r="A5" s="122"/>
      <c r="B5" s="127"/>
      <c r="C5" s="123"/>
    </row>
    <row r="6" spans="1:3" ht="16.5" x14ac:dyDescent="0.3">
      <c r="A6" s="122"/>
      <c r="B6" s="128" t="s">
        <v>114</v>
      </c>
      <c r="C6" s="123"/>
    </row>
    <row r="7" spans="1:3" ht="16.5" x14ac:dyDescent="0.3">
      <c r="A7" s="122"/>
      <c r="B7" s="127"/>
      <c r="C7" s="123"/>
    </row>
    <row r="8" spans="1:3" ht="46.5" x14ac:dyDescent="0.3">
      <c r="A8" s="122"/>
      <c r="B8" s="127" t="s">
        <v>115</v>
      </c>
      <c r="C8" s="123"/>
    </row>
    <row r="9" spans="1:3" ht="16.5" x14ac:dyDescent="0.3">
      <c r="A9" s="122"/>
      <c r="B9" s="127"/>
      <c r="C9" s="123"/>
    </row>
    <row r="10" spans="1:3" ht="31.5" x14ac:dyDescent="0.3">
      <c r="A10" s="122"/>
      <c r="B10" s="127" t="s">
        <v>116</v>
      </c>
      <c r="C10" s="123"/>
    </row>
    <row r="11" spans="1:3" ht="16.5" x14ac:dyDescent="0.3">
      <c r="A11" s="122"/>
      <c r="B11" s="127"/>
      <c r="C11" s="123"/>
    </row>
    <row r="12" spans="1:3" ht="31.5" x14ac:dyDescent="0.3">
      <c r="A12" s="122"/>
      <c r="B12" s="127" t="s">
        <v>117</v>
      </c>
      <c r="C12" s="123"/>
    </row>
    <row r="13" spans="1:3" ht="16.5" x14ac:dyDescent="0.3">
      <c r="A13" s="122"/>
      <c r="B13" s="127"/>
      <c r="C13" s="123"/>
    </row>
    <row r="14" spans="1:3" x14ac:dyDescent="0.3">
      <c r="A14" s="122"/>
      <c r="B14" s="129" t="s">
        <v>118</v>
      </c>
      <c r="C14" s="123"/>
    </row>
    <row r="15" spans="1:3" ht="15.75" x14ac:dyDescent="0.3">
      <c r="A15" s="122"/>
      <c r="B15" s="188" t="s">
        <v>119</v>
      </c>
      <c r="C15" s="123"/>
    </row>
    <row r="16" spans="1:3" ht="16.5" x14ac:dyDescent="0.3">
      <c r="A16" s="122"/>
      <c r="B16" s="130"/>
      <c r="C16" s="123"/>
    </row>
    <row r="17" spans="1:3" ht="32.25" x14ac:dyDescent="0.3">
      <c r="A17" s="122"/>
      <c r="B17" s="127" t="s">
        <v>120</v>
      </c>
      <c r="C17" s="123"/>
    </row>
    <row r="18" spans="1:3" x14ac:dyDescent="0.3">
      <c r="A18" s="122"/>
      <c r="B18" s="122"/>
      <c r="C18" s="123"/>
    </row>
    <row r="19" spans="1:3" x14ac:dyDescent="0.3">
      <c r="A19" s="122"/>
      <c r="B19" s="122"/>
      <c r="C19" s="123"/>
    </row>
    <row r="20" spans="1:3" x14ac:dyDescent="0.3">
      <c r="A20" s="122"/>
      <c r="B20" s="122"/>
      <c r="C20" s="123"/>
    </row>
    <row r="21" spans="1:3" x14ac:dyDescent="0.3">
      <c r="A21" s="122"/>
      <c r="B21" s="122"/>
      <c r="C21" s="123"/>
    </row>
    <row r="22" spans="1:3" x14ac:dyDescent="0.3">
      <c r="A22" s="122"/>
      <c r="B22" s="122"/>
      <c r="C22" s="123"/>
    </row>
    <row r="23" spans="1:3" x14ac:dyDescent="0.3">
      <c r="A23" s="122"/>
      <c r="B23" s="122"/>
      <c r="C23" s="123"/>
    </row>
    <row r="24" spans="1:3" x14ac:dyDescent="0.3">
      <c r="A24" s="122"/>
      <c r="B24" s="122"/>
      <c r="C24" s="123"/>
    </row>
    <row r="25" spans="1:3" x14ac:dyDescent="0.3">
      <c r="A25" s="122"/>
      <c r="B25" s="122"/>
      <c r="C25" s="123"/>
    </row>
    <row r="26" spans="1:3" x14ac:dyDescent="0.3">
      <c r="A26" s="122"/>
      <c r="B26" s="122"/>
      <c r="C26" s="123"/>
    </row>
    <row r="27" spans="1:3" x14ac:dyDescent="0.3">
      <c r="A27" s="122"/>
      <c r="B27" s="122"/>
      <c r="C27" s="123"/>
    </row>
    <row r="28" spans="1:3" x14ac:dyDescent="0.3">
      <c r="A28" s="122"/>
      <c r="B28" s="122"/>
      <c r="C28" s="123"/>
    </row>
    <row r="29" spans="1:3" x14ac:dyDescent="0.3">
      <c r="A29" s="122"/>
      <c r="B29" s="122"/>
      <c r="C29" s="123"/>
    </row>
  </sheetData>
  <hyperlinks>
    <hyperlink ref="B14" r:id="rId1" display="See License Agreement" xr:uid="{5303CA0E-43B0-4644-962E-B4E54C6E93B9}"/>
    <hyperlink ref="B4" r:id="rId2" tooltip="View online document" display="http://www.invoicingtemplate.com/standard-invoice-template-double-border.html" xr:uid="{39347BE6-E35E-4301-BEC4-84B37CEA12D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7D015-5F9C-49FC-8012-08D94DEACF9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8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93</v>
      </c>
      <c r="B1" s="30" t="s">
        <v>95</v>
      </c>
    </row>
    <row r="2" spans="1:5" ht="12.75" x14ac:dyDescent="0.2">
      <c r="A2" s="29" t="s">
        <v>94</v>
      </c>
      <c r="B2" s="30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124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Standard Invoice with Double Border</dc:title>
  <dc:subject>"Standard Invoice with Double Border" summary: This is the standard (default) invoice template shipped with Invoice Manager for Excel (namely Uniform Invoice Software) installer program but with double-border added. This sample template also demonstrates how to add row, column to an existing form and redefine the printable area.</dc:subject>
  <dc:creator>https://www.invoicingtemplate.com/</dc:creator>
  <cp:keywords/>
  <dc:description>https://www.invoicingtemplate.com/standard-invoice-template-double-border.html</dc:description>
  <cp:lastModifiedBy>liangjun yu</cp:lastModifiedBy>
  <cp:lastPrinted>2020-04-30T01:24:12Z</cp:lastPrinted>
  <dcterms:created xsi:type="dcterms:W3CDTF">2000-07-27T22:24:14Z</dcterms:created>
  <dcterms:modified xsi:type="dcterms:W3CDTF">2024-03-08T11:27:35Z</dcterms:modified>
  <cp:category>Standard Invoice with Double Border, Standard Invoice Format with Double Border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178, Paterson, New Jersey</vt:lpwstr>
  </property>
</Properties>
</file>