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85\"/>
    </mc:Choice>
  </mc:AlternateContent>
  <xr:revisionPtr revIDLastSave="0" documentId="13_ncr:1_{C9D5FB53-999A-454F-8816-AD35EDFC6EE0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Invoice!$L$43</definedName>
    <definedName name="oknCompanyAddress">Invoice!$G$6</definedName>
    <definedName name="oknCompanyCityStateZip">Invoice!$G$7</definedName>
    <definedName name="oknCompanyContact">Invoice!$G$8</definedName>
    <definedName name="oknCompanyName">Invoice!$G$5</definedName>
    <definedName name="oknCost_1">Invoice!$B$25</definedName>
    <definedName name="oknCost_10">Invoice!$B$34</definedName>
    <definedName name="oknCost_11">Invoice!$B$35</definedName>
    <definedName name="oknCost_12">Invoice!$B$36</definedName>
    <definedName name="oknCost_2">Invoice!$B$26</definedName>
    <definedName name="oknCost_3">Invoice!$B$27</definedName>
    <definedName name="oknCost_4">Invoice!$B$28</definedName>
    <definedName name="oknCost_5">Invoice!$B$29</definedName>
    <definedName name="oknCost_6">Invoice!$B$30</definedName>
    <definedName name="oknCost_7">Invoice!$B$31</definedName>
    <definedName name="oknCost_8">Invoice!$B$32</definedName>
    <definedName name="oknCost_9">Invoice!$B$33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Invoice!$R$2</definedName>
    <definedName name="oknDueDate">Invoice!$L$22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Invoice!$L$7</definedName>
    <definedName name="oknInvoiceID">Invoice!$L$8</definedName>
    <definedName name="oknLineTotal_1">Invoice!$L$25</definedName>
    <definedName name="oknLineTotal_10">Invoice!$L$34</definedName>
    <definedName name="oknLineTotal_11">Invoice!$L$35</definedName>
    <definedName name="oknLineTotal_12">Invoice!$L$36</definedName>
    <definedName name="oknLineTotal_2">Invoice!$L$26</definedName>
    <definedName name="oknLineTotal_3">Invoice!$L$27</definedName>
    <definedName name="oknLineTotal_4">Invoice!$L$28</definedName>
    <definedName name="oknLineTotal_5">Invoice!$L$29</definedName>
    <definedName name="oknLineTotal_6">Invoice!$L$30</definedName>
    <definedName name="oknLineTotal_7">Invoice!$L$31</definedName>
    <definedName name="oknLineTotal_8">Invoice!$L$32</definedName>
    <definedName name="oknLineTotal_9">Invoice!$L$33</definedName>
    <definedName name="oknLineTotalTaxable">Invoice!$B$37</definedName>
    <definedName name="oknNotes">Invoice!$E$41</definedName>
    <definedName name="oknOrderID">Invoice!$E$22</definedName>
    <definedName name="oknPaymentAmount">Invoice!$G$45</definedName>
    <definedName name="oknPaymentCreatedDate">Invoice!$E$45</definedName>
    <definedName name="oknPaymentNotes">Invoice!$L$45</definedName>
    <definedName name="oknPaymentPaymentTerm">Invoice!$I$45</definedName>
    <definedName name="oknPayments">Invoice!$B$42</definedName>
    <definedName name="oknPaymentTerm">Invoice!$K$22</definedName>
    <definedName name="oknPaymentTotalApplied">Invoice!$H$45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Invoice!$K$25</definedName>
    <definedName name="oknPrice_10">Invoice!$K$34</definedName>
    <definedName name="oknPrice_11">Invoice!$K$35</definedName>
    <definedName name="oknPrice_12">Invoice!$K$36</definedName>
    <definedName name="oknPrice_2">Invoice!$K$26</definedName>
    <definedName name="oknPrice_3">Invoice!$K$27</definedName>
    <definedName name="oknPrice_4">Invoice!$K$28</definedName>
    <definedName name="oknPrice_5">Invoice!$K$29</definedName>
    <definedName name="oknPrice_6">Invoice!$K$30</definedName>
    <definedName name="oknPrice_7">Invoice!$K$31</definedName>
    <definedName name="oknPrice_8">Invoice!$K$32</definedName>
    <definedName name="oknPrice_9">Invoice!$K$33</definedName>
    <definedName name="oknPrInvoiceID">#REF!</definedName>
    <definedName name="oknPrNotes">#REF!</definedName>
    <definedName name="oknProductID_1">Invoice!$E$25</definedName>
    <definedName name="oknProductID_10">Invoice!$E$34</definedName>
    <definedName name="oknProductID_11">Invoice!$E$35</definedName>
    <definedName name="oknProductID_12">Invoice!$E$36</definedName>
    <definedName name="oknProductID_2">Invoice!$E$26</definedName>
    <definedName name="oknProductID_3">Invoice!$E$27</definedName>
    <definedName name="oknProductID_4">Invoice!$E$28</definedName>
    <definedName name="oknProductID_5">Invoice!$E$29</definedName>
    <definedName name="oknProductID_6">Invoice!$E$30</definedName>
    <definedName name="oknProductID_7">Invoice!$E$31</definedName>
    <definedName name="oknProductID_8">Invoice!$E$32</definedName>
    <definedName name="oknProductID_9">Invoice!$E$33</definedName>
    <definedName name="oknProductName_1">Invoice!$G$25</definedName>
    <definedName name="oknProductName_10">Invoice!$G$34</definedName>
    <definedName name="oknProductName_11">Invoice!$G$35</definedName>
    <definedName name="oknProductName_12">Invoice!$G$36</definedName>
    <definedName name="oknProductName_2">Invoice!$G$26</definedName>
    <definedName name="oknProductName_3">Invoice!$G$27</definedName>
    <definedName name="oknProductName_4">Invoice!$G$28</definedName>
    <definedName name="oknProductName_5">Invoice!$G$29</definedName>
    <definedName name="oknProductName_6">Invoice!$G$30</definedName>
    <definedName name="oknProductName_7">Invoice!$G$31</definedName>
    <definedName name="oknProductName_8">Invoice!$G$32</definedName>
    <definedName name="oknProductName_9">Invoice!$G$33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Invoice!$J$25</definedName>
    <definedName name="oknQuantity_10">Invoice!$J$34</definedName>
    <definedName name="oknQuantity_11">Invoice!$J$35</definedName>
    <definedName name="oknQuantity_12">Invoice!$J$36</definedName>
    <definedName name="oknQuantity_2">Invoice!$J$26</definedName>
    <definedName name="oknQuantity_3">Invoice!$J$27</definedName>
    <definedName name="oknQuantity_4">Invoice!$J$28</definedName>
    <definedName name="oknQuantity_5">Invoice!$J$29</definedName>
    <definedName name="oknQuantity_6">Invoice!$J$30</definedName>
    <definedName name="oknQuantity_7">Invoice!$J$31</definedName>
    <definedName name="oknQuantity_8">Invoice!$J$32</definedName>
    <definedName name="oknQuantity_9">Invoice!$J$33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Invoice!$G$22</definedName>
    <definedName name="oknSavingInvoiceClearWorksheet" hidden="1">#REF!</definedName>
    <definedName name="oknSavingInvoicePromptForPayment" hidden="1">#REF!</definedName>
    <definedName name="oknShipAddress">Invoice!$K$13</definedName>
    <definedName name="oknShipCityStateZip">Invoice!$K$14</definedName>
    <definedName name="oknShipContact">Invoice!$K$17</definedName>
    <definedName name="oknShipCountry">Invoice!$K$16</definedName>
    <definedName name="oknShipDate">Invoice!$I$22</definedName>
    <definedName name="oknShipName">Invoice!$K$12</definedName>
    <definedName name="oknShippingCost">Invoice!$L$40</definedName>
    <definedName name="oknShipVia">Invoice!$J$22</definedName>
    <definedName name="oknShipZipPostcode">Invoice!$K$15</definedName>
    <definedName name="oknStatus">Invoice!$V$2</definedName>
    <definedName name="oknSubTotal">Invoice!$L$37</definedName>
    <definedName name="oknTax1">Invoice!$L$38</definedName>
    <definedName name="oknTax1Name">Invoice!$J$38</definedName>
    <definedName name="oknTax1Rate">Invoice!$K$38</definedName>
    <definedName name="oknTax1RateDefault">Invoice!$A$15</definedName>
    <definedName name="oknTax2">Invoice!$L$39</definedName>
    <definedName name="oknTax2IsAppliedToTax1">Invoice!$A$13</definedName>
    <definedName name="oknTax2Name">Invoice!$J$39</definedName>
    <definedName name="oknTax2Rate">Invoice!$K$39</definedName>
    <definedName name="oknTax2RateDefault">Invoice!$A$17</definedName>
    <definedName name="oknTaxable_1">Invoice!$A$25</definedName>
    <definedName name="oknTaxable_10">Invoice!$A$34</definedName>
    <definedName name="oknTaxable_11">Invoice!$A$35</definedName>
    <definedName name="oknTaxable_12">Invoice!$A$36</definedName>
    <definedName name="oknTaxable_2">Invoice!$A$26</definedName>
    <definedName name="oknTaxable_3">Invoice!$A$27</definedName>
    <definedName name="oknTaxable_4">Invoice!$A$28</definedName>
    <definedName name="oknTaxable_5">Invoice!$A$29</definedName>
    <definedName name="oknTaxable_6">Invoice!$A$30</definedName>
    <definedName name="oknTaxable_7">Invoice!$A$31</definedName>
    <definedName name="oknTaxable_8">Invoice!$A$32</definedName>
    <definedName name="oknTaxable_9">Invoice!$A$33</definedName>
    <definedName name="oknTaxTotalIncludingShippingCost">Invoice!$A$14</definedName>
    <definedName name="oknTaxType">Invoice!$A$11</definedName>
    <definedName name="oknTotal">Invoice!$L$41</definedName>
    <definedName name="oknWhoAddress">Invoice!$G$13</definedName>
    <definedName name="oknWhoCityStateZip">Invoice!$G$14</definedName>
    <definedName name="oknWhoCountry">Invoice!$G$16</definedName>
    <definedName name="oknWhoEmail">Invoice!$G$18</definedName>
    <definedName name="oknWhoID">Invoice!$G$19</definedName>
    <definedName name="oknWhoName">Invoice!$G$12</definedName>
    <definedName name="oknWhoPhone">Invoice!$G$17</definedName>
    <definedName name="oknWhoZipPostcode">Invoice!$G$15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Invoice!$D$4:$M$50</definedName>
    <definedName name="_xlnm.Print_Titles" localSheetId="0">Invoice!$5:$24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2" i="1" l="1"/>
  <c r="L25" i="1"/>
  <c r="L26" i="1"/>
  <c r="L27" i="1"/>
  <c r="L28" i="1"/>
  <c r="L29" i="1"/>
  <c r="L30" i="1"/>
  <c r="L31" i="1"/>
  <c r="L32" i="1"/>
  <c r="L33" i="1"/>
  <c r="L34" i="1"/>
  <c r="L35" i="1"/>
  <c r="L36" i="1"/>
  <c r="B37" i="1" l="1" a="1"/>
  <c r="B37" i="1" s="1"/>
  <c r="L38" i="1" s="1"/>
  <c r="L37" i="1"/>
  <c r="L39" i="1" l="1"/>
  <c r="L41" i="1" s="1"/>
  <c r="L43" i="1" s="1"/>
</calcChain>
</file>

<file path=xl/sharedStrings.xml><?xml version="1.0" encoding="utf-8"?>
<sst xmlns="http://schemas.openxmlformats.org/spreadsheetml/2006/main" count="62" uniqueCount="53">
  <si>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</si>
  <si>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</si>
  <si>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</si>
  <si>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</si>
  <si>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</si>
  <si>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</si>
  <si>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</si>
  <si>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</si>
  <si>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</si>
  <si>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</si>
  <si>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</si>
  <si>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</si>
  <si>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</si>
  <si>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</si>
  <si>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Name</t>
  </si>
  <si>
    <t>Description</t>
  </si>
  <si>
    <t>Line Total</t>
  </si>
  <si>
    <t>INVOICE #: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</si>
  <si>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</si>
  <si>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</si>
  <si>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</si>
  <si>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</si>
  <si>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</si>
  <si>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</si>
  <si>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</si>
  <si>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</si>
  <si>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</si>
  <si>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</si>
  <si>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</si>
  <si>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</si>
  <si>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</si>
  <si>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10" type="noConversion"/>
  </si>
  <si>
    <t>NOTES</t>
    <phoneticPr fontId="10" type="noConversion"/>
  </si>
  <si>
    <t>TYPE</t>
    <phoneticPr fontId="10" type="noConversion"/>
  </si>
  <si>
    <t>PAYMENT DETAIL</t>
    <phoneticPr fontId="7" type="noConversion"/>
  </si>
  <si>
    <t>NOTES:</t>
  </si>
  <si>
    <t>APPLIED</t>
  </si>
  <si>
    <t>Need a different invoice layout? Visit our invoice template collection.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</si>
  <si>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</si>
  <si>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</si>
  <si>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</si>
  <si>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</si>
  <si>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</si>
  <si>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</si>
  <si>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</si>
  <si>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</si>
  <si>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</si>
  <si>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</si>
  <si>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</si>
  <si>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</si>
  <si>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c5085</t>
  </si>
  <si>
    <t>Standard Invoice Format with Double Border - 256, Elgin, Illinois, 112123, 108188, 7000363718711871930?+3.64%, 37.4 sq mi, 96.9 km2, 2,998/sq mi, 1,158/km2, 42°02′23″N 88°19′18″W? / ?42.0396°N 88.3217°W? / 42.0396; -88.3217? (Elgin)</t>
  </si>
  <si>
    <t>Standard Invoice with Double Borderc5085 - 256, Elgin, Illinois, 112123, 108188, 7000363718711871930?+3.64%, 37.4 sq mi, 96.9 km2, 2,998/sq mi, 1,158/km2, 42°02′23″N 88°19′18″W? / ?42.0396°N 88.3217°W? / 42.0396; -88.3217? (Elgin)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</si>
</sst>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sz val="22"/>
      <color theme="3" tint="0.39997558519241921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10"/>
      <color theme="2" tint="-0.499984740745262"/>
      <name val="Bell Gothic Std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double">
        <color theme="3" tint="0.39994506668294322"/>
      </left>
      <right/>
      <top/>
      <bottom/>
      <diagonal/>
    </border>
    <border>
      <left style="double">
        <color theme="3" tint="0.39994506668294322"/>
      </left>
      <right/>
      <top style="double">
        <color theme="3" tint="0.39991454817346722"/>
      </top>
      <bottom/>
      <diagonal/>
    </border>
    <border>
      <left/>
      <right/>
      <top style="double">
        <color theme="3" tint="0.39991454817346722"/>
      </top>
      <bottom/>
      <diagonal/>
    </border>
    <border>
      <left/>
      <right style="double">
        <color theme="3" tint="0.39988402966399123"/>
      </right>
      <top style="double">
        <color theme="3" tint="0.39991454817346722"/>
      </top>
      <bottom/>
      <diagonal/>
    </border>
    <border>
      <left/>
      <right style="double">
        <color theme="3" tint="0.39988402966399123"/>
      </right>
      <top/>
      <bottom/>
      <diagonal/>
    </border>
    <border>
      <left style="double">
        <color theme="3" tint="0.39994506668294322"/>
      </left>
      <right/>
      <top/>
      <bottom style="double">
        <color theme="3" tint="0.39991454817346722"/>
      </bottom>
      <diagonal/>
    </border>
    <border>
      <left/>
      <right/>
      <top/>
      <bottom style="double">
        <color theme="3" tint="0.39991454817346722"/>
      </bottom>
      <diagonal/>
    </border>
    <border>
      <left/>
      <right style="double">
        <color theme="3" tint="0.39988402966399123"/>
      </right>
      <top/>
      <bottom style="double">
        <color theme="3" tint="0.39991454817346722"/>
      </bottom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6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6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9" fillId="0" borderId="0" xfId="0" applyFont="1"/>
    <xf numFmtId="0" fontId="0" fillId="0" borderId="0" xfId="0" applyProtection="1">
      <protection locked="0" hidden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3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horizontal="right"/>
    </xf>
    <xf numFmtId="167" fontId="8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right" indent="1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0" fillId="3" borderId="0" xfId="0" applyFill="1"/>
    <xf numFmtId="0" fontId="13" fillId="0" borderId="0" xfId="0" applyFont="1" applyProtection="1">
      <protection locked="0" hidden="1"/>
    </xf>
    <xf numFmtId="0" fontId="13" fillId="0" borderId="0" xfId="0" applyFont="1"/>
    <xf numFmtId="0" fontId="8" fillId="0" borderId="0" xfId="0" applyFont="1"/>
    <xf numFmtId="0" fontId="16" fillId="3" borderId="0" xfId="0" applyFont="1" applyFill="1"/>
    <xf numFmtId="0" fontId="16" fillId="0" borderId="0" xfId="0" applyFont="1"/>
    <xf numFmtId="167" fontId="8" fillId="0" borderId="0" xfId="0" applyNumberFormat="1" applyFont="1" applyAlignment="1" applyProtection="1">
      <alignment horizontal="left" shrinkToFit="1"/>
      <protection locked="0"/>
    </xf>
    <xf numFmtId="0" fontId="8" fillId="3" borderId="0" xfId="0" applyFont="1" applyFill="1"/>
    <xf numFmtId="49" fontId="8" fillId="0" borderId="0" xfId="0" applyNumberFormat="1" applyFont="1" applyAlignment="1" applyProtection="1">
      <alignment horizontal="left"/>
      <protection locked="0"/>
    </xf>
    <xf numFmtId="0" fontId="8" fillId="0" borderId="0" xfId="0" applyFont="1" applyProtection="1">
      <protection locked="0" hidden="1"/>
    </xf>
    <xf numFmtId="171" fontId="9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Protection="1">
      <protection locked="0" hidden="1"/>
    </xf>
    <xf numFmtId="0" fontId="9" fillId="0" borderId="0" xfId="0" applyFont="1" applyAlignment="1" applyProtection="1">
      <alignment horizontal="right"/>
      <protection locked="0" hidden="1"/>
    </xf>
    <xf numFmtId="0" fontId="9" fillId="3" borderId="0" xfId="0" applyFont="1" applyFill="1"/>
    <xf numFmtId="0" fontId="14" fillId="0" borderId="0" xfId="0" applyFont="1" applyAlignment="1">
      <alignment horizontal="center"/>
    </xf>
    <xf numFmtId="14" fontId="9" fillId="0" borderId="14" xfId="0" applyNumberFormat="1" applyFont="1" applyBorder="1" applyAlignment="1" applyProtection="1">
      <alignment horizontal="center"/>
      <protection locked="0"/>
    </xf>
    <xf numFmtId="14" fontId="9" fillId="0" borderId="14" xfId="0" applyNumberFormat="1" applyFont="1" applyBorder="1" applyProtection="1">
      <protection locked="0"/>
    </xf>
    <xf numFmtId="49" fontId="9" fillId="0" borderId="15" xfId="0" applyNumberFormat="1" applyFont="1" applyBorder="1" applyAlignment="1" applyProtection="1">
      <alignment horizontal="left"/>
      <protection locked="0"/>
    </xf>
    <xf numFmtId="1" fontId="9" fillId="0" borderId="16" xfId="0" applyNumberFormat="1" applyFont="1" applyBorder="1"/>
    <xf numFmtId="166" fontId="9" fillId="0" borderId="17" xfId="0" applyNumberFormat="1" applyFont="1" applyBorder="1" applyProtection="1">
      <protection locked="0"/>
    </xf>
    <xf numFmtId="168" fontId="9" fillId="0" borderId="17" xfId="0" applyNumberFormat="1" applyFont="1" applyBorder="1" applyAlignment="1" applyProtection="1">
      <alignment horizontal="right"/>
      <protection locked="0"/>
    </xf>
    <xf numFmtId="169" fontId="9" fillId="0" borderId="17" xfId="0" applyNumberFormat="1" applyFont="1" applyBorder="1" applyAlignment="1" applyProtection="1">
      <alignment horizontal="left"/>
      <protection hidden="1"/>
    </xf>
    <xf numFmtId="44" fontId="9" fillId="0" borderId="0" xfId="0" applyNumberFormat="1" applyFont="1" applyAlignment="1">
      <alignment horizontal="left"/>
    </xf>
    <xf numFmtId="49" fontId="9" fillId="2" borderId="18" xfId="0" applyNumberFormat="1" applyFont="1" applyFill="1" applyBorder="1" applyAlignment="1" applyProtection="1">
      <alignment horizontal="left"/>
      <protection locked="0"/>
    </xf>
    <xf numFmtId="1" fontId="9" fillId="2" borderId="19" xfId="0" applyNumberFormat="1" applyFont="1" applyFill="1" applyBorder="1"/>
    <xf numFmtId="166" fontId="9" fillId="2" borderId="20" xfId="0" applyNumberFormat="1" applyFont="1" applyFill="1" applyBorder="1" applyProtection="1">
      <protection locked="0"/>
    </xf>
    <xf numFmtId="168" fontId="9" fillId="2" borderId="20" xfId="0" applyNumberFormat="1" applyFont="1" applyFill="1" applyBorder="1" applyAlignment="1" applyProtection="1">
      <alignment horizontal="right"/>
      <protection locked="0"/>
    </xf>
    <xf numFmtId="169" fontId="9" fillId="2" borderId="20" xfId="0" applyNumberFormat="1" applyFont="1" applyFill="1" applyBorder="1" applyAlignment="1" applyProtection="1">
      <alignment horizontal="left"/>
      <protection hidden="1"/>
    </xf>
    <xf numFmtId="165" fontId="9" fillId="0" borderId="0" xfId="0" applyNumberFormat="1" applyFont="1" applyAlignment="1">
      <alignment horizontal="left"/>
    </xf>
    <xf numFmtId="49" fontId="9" fillId="0" borderId="18" xfId="0" applyNumberFormat="1" applyFont="1" applyBorder="1" applyAlignment="1" applyProtection="1">
      <alignment horizontal="left"/>
      <protection locked="0"/>
    </xf>
    <xf numFmtId="1" fontId="9" fillId="0" borderId="19" xfId="0" applyNumberFormat="1" applyFont="1" applyBorder="1"/>
    <xf numFmtId="166" fontId="9" fillId="0" borderId="20" xfId="0" applyNumberFormat="1" applyFont="1" applyBorder="1" applyProtection="1">
      <protection locked="0"/>
    </xf>
    <xf numFmtId="168" fontId="9" fillId="0" borderId="20" xfId="0" applyNumberFormat="1" applyFont="1" applyBorder="1" applyAlignment="1" applyProtection="1">
      <alignment horizontal="right"/>
      <protection locked="0"/>
    </xf>
    <xf numFmtId="169" fontId="9" fillId="0" borderId="20" xfId="0" applyNumberFormat="1" applyFont="1" applyBorder="1" applyAlignment="1" applyProtection="1">
      <alignment horizontal="left"/>
      <protection hidden="1"/>
    </xf>
    <xf numFmtId="1" fontId="9" fillId="0" borderId="19" xfId="0" applyNumberFormat="1" applyFont="1" applyBorder="1" applyAlignment="1">
      <alignment horizontal="center"/>
    </xf>
    <xf numFmtId="1" fontId="9" fillId="2" borderId="19" xfId="0" applyNumberFormat="1" applyFont="1" applyFill="1" applyBorder="1" applyAlignment="1">
      <alignment horizontal="center"/>
    </xf>
    <xf numFmtId="49" fontId="9" fillId="2" borderId="21" xfId="0" applyNumberFormat="1" applyFont="1" applyFill="1" applyBorder="1" applyAlignment="1" applyProtection="1">
      <alignment horizontal="left"/>
      <protection locked="0"/>
    </xf>
    <xf numFmtId="1" fontId="9" fillId="2" borderId="22" xfId="0" applyNumberFormat="1" applyFont="1" applyFill="1" applyBorder="1" applyAlignment="1">
      <alignment horizontal="center"/>
    </xf>
    <xf numFmtId="166" fontId="9" fillId="2" borderId="23" xfId="0" applyNumberFormat="1" applyFont="1" applyFill="1" applyBorder="1" applyProtection="1">
      <protection locked="0"/>
    </xf>
    <xf numFmtId="168" fontId="9" fillId="2" borderId="23" xfId="0" applyNumberFormat="1" applyFont="1" applyFill="1" applyBorder="1" applyAlignment="1" applyProtection="1">
      <alignment horizontal="right"/>
      <protection locked="0"/>
    </xf>
    <xf numFmtId="169" fontId="9" fillId="2" borderId="23" xfId="0" applyNumberFormat="1" applyFont="1" applyFill="1" applyBorder="1" applyAlignment="1" applyProtection="1">
      <alignment horizontal="left"/>
      <protection hidden="1"/>
    </xf>
    <xf numFmtId="0" fontId="9" fillId="0" borderId="0" xfId="0" applyFont="1" applyProtection="1">
      <protection hidden="1"/>
    </xf>
    <xf numFmtId="43" fontId="9" fillId="0" borderId="14" xfId="0" applyNumberFormat="1" applyFont="1" applyBorder="1" applyAlignment="1" applyProtection="1">
      <alignment horizontal="right"/>
      <protection hidden="1"/>
    </xf>
    <xf numFmtId="0" fontId="9" fillId="0" borderId="0" xfId="0" applyFont="1" applyAlignment="1">
      <alignment wrapText="1"/>
    </xf>
    <xf numFmtId="172" fontId="9" fillId="0" borderId="0" xfId="0" applyNumberFormat="1" applyFont="1" applyAlignment="1" applyProtection="1">
      <alignment horizontal="right"/>
      <protection locked="0"/>
    </xf>
    <xf numFmtId="10" fontId="9" fillId="0" borderId="0" xfId="0" applyNumberFormat="1" applyFont="1" applyAlignment="1">
      <alignment horizontal="right"/>
    </xf>
    <xf numFmtId="43" fontId="9" fillId="0" borderId="14" xfId="0" applyNumberFormat="1" applyFont="1" applyBorder="1" applyAlignment="1" applyProtection="1">
      <alignment horizontal="right"/>
      <protection locked="0" hidden="1"/>
    </xf>
    <xf numFmtId="43" fontId="9" fillId="0" borderId="0" xfId="0" applyNumberFormat="1" applyFont="1" applyAlignment="1">
      <alignment horizontal="left"/>
    </xf>
    <xf numFmtId="0" fontId="14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4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13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0" borderId="0" xfId="0" applyFont="1" applyAlignment="1" applyProtection="1">
      <alignment horizontal="left"/>
      <protection locked="0"/>
    </xf>
    <xf numFmtId="0" fontId="19" fillId="4" borderId="14" xfId="0" applyFont="1" applyFill="1" applyBorder="1" applyAlignment="1">
      <alignment horizontal="center" vertical="center"/>
    </xf>
    <xf numFmtId="0" fontId="9" fillId="0" borderId="14" xfId="0" applyFont="1" applyBorder="1" applyAlignment="1" applyProtection="1">
      <alignment horizontal="center"/>
      <protection locked="0"/>
    </xf>
    <xf numFmtId="43" fontId="9" fillId="0" borderId="2" xfId="0" applyNumberFormat="1" applyFont="1" applyBorder="1" applyAlignment="1" applyProtection="1">
      <alignment horizontal="right"/>
      <protection locked="0" hidden="1"/>
    </xf>
    <xf numFmtId="0" fontId="13" fillId="0" borderId="24" xfId="0" applyFont="1" applyBorder="1"/>
    <xf numFmtId="0" fontId="8" fillId="0" borderId="24" xfId="0" applyFont="1" applyBorder="1"/>
    <xf numFmtId="0" fontId="9" fillId="0" borderId="24" xfId="0" applyFont="1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18" fillId="0" borderId="28" xfId="0" applyFont="1" applyBorder="1" applyAlignment="1">
      <alignment horizontal="right"/>
    </xf>
    <xf numFmtId="0" fontId="13" fillId="0" borderId="28" xfId="0" applyFont="1" applyBorder="1"/>
    <xf numFmtId="167" fontId="8" fillId="0" borderId="28" xfId="0" applyNumberFormat="1" applyFont="1" applyBorder="1" applyAlignment="1" applyProtection="1">
      <alignment horizontal="left" shrinkToFit="1"/>
      <protection locked="0"/>
    </xf>
    <xf numFmtId="49" fontId="8" fillId="0" borderId="28" xfId="0" applyNumberFormat="1" applyFont="1" applyBorder="1" applyAlignment="1" applyProtection="1">
      <alignment horizontal="left"/>
      <protection locked="0"/>
    </xf>
    <xf numFmtId="0" fontId="8" fillId="0" borderId="28" xfId="0" applyFont="1" applyBorder="1" applyAlignment="1">
      <alignment horizontal="left"/>
    </xf>
    <xf numFmtId="0" fontId="0" fillId="0" borderId="28" xfId="0" applyBorder="1"/>
    <xf numFmtId="0" fontId="9" fillId="0" borderId="28" xfId="0" applyFont="1" applyBorder="1" applyAlignment="1" applyProtection="1">
      <alignment horizontal="left"/>
      <protection locked="0"/>
    </xf>
    <xf numFmtId="0" fontId="9" fillId="0" borderId="28" xfId="0" applyFont="1" applyBorder="1" applyAlignment="1" applyProtection="1">
      <alignment horizontal="left" wrapText="1"/>
      <protection locked="0"/>
    </xf>
    <xf numFmtId="0" fontId="9" fillId="0" borderId="28" xfId="0" applyFont="1" applyBorder="1"/>
    <xf numFmtId="0" fontId="19" fillId="0" borderId="28" xfId="0" applyFont="1" applyBorder="1" applyAlignment="1">
      <alignment horizontal="center" vertical="center"/>
    </xf>
    <xf numFmtId="14" fontId="9" fillId="0" borderId="28" xfId="0" applyNumberFormat="1" applyFont="1" applyBorder="1" applyAlignment="1" applyProtection="1">
      <alignment horizontal="center"/>
      <protection locked="0"/>
    </xf>
    <xf numFmtId="169" fontId="9" fillId="0" borderId="28" xfId="0" applyNumberFormat="1" applyFont="1" applyBorder="1" applyAlignment="1" applyProtection="1">
      <alignment horizontal="left"/>
      <protection hidden="1"/>
    </xf>
    <xf numFmtId="43" fontId="9" fillId="0" borderId="28" xfId="0" applyNumberFormat="1" applyFont="1" applyBorder="1" applyAlignment="1" applyProtection="1">
      <alignment horizontal="right"/>
      <protection hidden="1"/>
    </xf>
    <xf numFmtId="43" fontId="9" fillId="0" borderId="28" xfId="0" applyNumberFormat="1" applyFont="1" applyBorder="1" applyAlignment="1" applyProtection="1">
      <alignment horizontal="right"/>
      <protection locked="0" hidden="1"/>
    </xf>
    <xf numFmtId="0" fontId="8" fillId="0" borderId="28" xfId="0" applyFont="1" applyBorder="1"/>
    <xf numFmtId="0" fontId="19" fillId="4" borderId="28" xfId="0" applyFont="1" applyFill="1" applyBorder="1" applyAlignment="1">
      <alignment horizontal="centerContinuous" vertical="center"/>
    </xf>
    <xf numFmtId="0" fontId="9" fillId="0" borderId="28" xfId="0" applyFont="1" applyBorder="1" applyProtection="1">
      <protection locked="0"/>
    </xf>
    <xf numFmtId="0" fontId="13" fillId="0" borderId="28" xfId="0" applyFont="1" applyBorder="1" applyAlignment="1">
      <alignment horizontal="center" vertical="center"/>
    </xf>
    <xf numFmtId="0" fontId="0" fillId="0" borderId="29" xfId="0" applyBorder="1"/>
    <xf numFmtId="0" fontId="0" fillId="0" borderId="30" xfId="0" applyBorder="1"/>
    <xf numFmtId="0" fontId="0" fillId="0" borderId="31" xfId="0" applyBorder="1"/>
    <xf numFmtId="43" fontId="9" fillId="0" borderId="0" xfId="0" applyNumberFormat="1" applyFont="1" applyAlignment="1" applyProtection="1">
      <alignment horizontal="right"/>
      <protection locked="0" hidden="1"/>
    </xf>
    <xf numFmtId="0" fontId="11" fillId="0" borderId="0" xfId="1" applyAlignment="1" applyProtection="1">
      <protection locked="0" hidden="1"/>
    </xf>
    <xf numFmtId="0" fontId="11" fillId="0" borderId="0" xfId="1" applyFill="1" applyAlignment="1" applyProtection="1"/>
    <xf numFmtId="43" fontId="19" fillId="4" borderId="3" xfId="0" applyNumberFormat="1" applyFont="1" applyFill="1" applyBorder="1" applyAlignment="1" applyProtection="1">
      <alignment horizontal="center" vertical="center"/>
      <protection locked="0"/>
    </xf>
    <xf numFmtId="0" fontId="19" fillId="4" borderId="1" xfId="0" applyFont="1" applyFill="1" applyBorder="1" applyAlignment="1" applyProtection="1">
      <alignment horizontal="centerContinuous" vertical="center"/>
      <protection locked="0"/>
    </xf>
    <xf numFmtId="0" fontId="9" fillId="0" borderId="0" xfId="0" applyFont="1" applyAlignment="1" applyProtection="1">
      <alignment horizontal="right"/>
      <protection locked="0"/>
    </xf>
    <xf numFmtId="0" fontId="24" fillId="7" borderId="0" xfId="0" applyFont="1" applyFill="1" applyAlignment="1" applyProtection="1">
      <alignment horizontal="left" vertical="center"/>
      <protection locked="0" hidden="1"/>
    </xf>
    <xf numFmtId="0" fontId="24" fillId="7" borderId="0" xfId="0" applyFont="1" applyFill="1" applyAlignment="1">
      <alignment horizontal="left" vertical="center"/>
    </xf>
    <xf numFmtId="0" fontId="24" fillId="8" borderId="0" xfId="0" applyFont="1" applyFill="1" applyAlignment="1" applyProtection="1">
      <alignment horizontal="center" vertical="center"/>
      <protection locked="0" hidden="1"/>
    </xf>
    <xf numFmtId="0" fontId="24" fillId="8" borderId="0" xfId="0" applyFont="1" applyFill="1" applyAlignment="1">
      <alignment horizontal="center" vertical="center"/>
    </xf>
    <xf numFmtId="0" fontId="26" fillId="8" borderId="0" xfId="0" applyFont="1" applyFill="1" applyAlignment="1" applyProtection="1">
      <alignment horizontal="center" vertical="center"/>
      <protection locked="0"/>
    </xf>
    <xf numFmtId="0" fontId="1" fillId="0" borderId="0" xfId="9"/>
    <xf numFmtId="0" fontId="9" fillId="2" borderId="20" xfId="0" applyFont="1" applyFill="1" applyBorder="1" applyAlignment="1" applyProtection="1">
      <alignment horizontal="left"/>
      <protection locked="0"/>
    </xf>
    <xf numFmtId="0" fontId="12" fillId="2" borderId="0" xfId="0" applyFont="1" applyFill="1" applyAlignment="1">
      <alignment horizontal="center" vertical="center"/>
    </xf>
    <xf numFmtId="0" fontId="9" fillId="0" borderId="20" xfId="0" applyFont="1" applyBorder="1" applyAlignment="1" applyProtection="1">
      <alignment horizontal="left"/>
      <protection locked="0"/>
    </xf>
    <xf numFmtId="0" fontId="9" fillId="2" borderId="23" xfId="0" applyFont="1" applyFill="1" applyBorder="1" applyAlignment="1" applyProtection="1">
      <alignment horizontal="left"/>
      <protection locked="0"/>
    </xf>
    <xf numFmtId="0" fontId="19" fillId="4" borderId="4" xfId="0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/>
    </xf>
    <xf numFmtId="0" fontId="9" fillId="0" borderId="6" xfId="0" applyFont="1" applyBorder="1" applyAlignment="1" applyProtection="1">
      <alignment horizontal="left" wrapText="1"/>
      <protection locked="0"/>
    </xf>
    <xf numFmtId="0" fontId="9" fillId="0" borderId="7" xfId="0" applyFont="1" applyBorder="1" applyAlignment="1" applyProtection="1">
      <alignment horizontal="left" wrapText="1"/>
      <protection locked="0"/>
    </xf>
    <xf numFmtId="0" fontId="9" fillId="0" borderId="8" xfId="0" applyFont="1" applyBorder="1" applyAlignment="1" applyProtection="1">
      <alignment horizontal="left" wrapText="1"/>
      <protection locked="0"/>
    </xf>
    <xf numFmtId="0" fontId="9" fillId="0" borderId="9" xfId="0" applyFont="1" applyBorder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9" fillId="0" borderId="10" xfId="0" applyFont="1" applyBorder="1" applyAlignment="1" applyProtection="1">
      <alignment horizontal="left" wrapText="1"/>
      <protection locked="0"/>
    </xf>
    <xf numFmtId="0" fontId="9" fillId="0" borderId="11" xfId="0" applyFont="1" applyBorder="1" applyAlignment="1" applyProtection="1">
      <alignment horizontal="left" wrapText="1"/>
      <protection locked="0"/>
    </xf>
    <xf numFmtId="0" fontId="9" fillId="0" borderId="12" xfId="0" applyFont="1" applyBorder="1" applyAlignment="1" applyProtection="1">
      <alignment horizontal="left" wrapText="1"/>
      <protection locked="0"/>
    </xf>
    <xf numFmtId="0" fontId="9" fillId="0" borderId="13" xfId="0" applyFont="1" applyBorder="1" applyAlignment="1" applyProtection="1">
      <alignment horizontal="left" wrapText="1"/>
      <protection locked="0"/>
    </xf>
    <xf numFmtId="170" fontId="19" fillId="4" borderId="3" xfId="0" applyNumberFormat="1" applyFont="1" applyFill="1" applyBorder="1" applyAlignment="1" applyProtection="1">
      <alignment horizontal="center" vertical="center"/>
      <protection locked="0"/>
    </xf>
    <xf numFmtId="170" fontId="19" fillId="4" borderId="5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9" fillId="0" borderId="17" xfId="0" applyFont="1" applyBorder="1" applyAlignment="1" applyProtection="1">
      <alignment horizontal="left"/>
      <protection locked="0"/>
    </xf>
    <xf numFmtId="0" fontId="19" fillId="4" borderId="14" xfId="0" applyFont="1" applyFill="1" applyBorder="1" applyAlignment="1">
      <alignment horizontal="center" vertical="center"/>
    </xf>
    <xf numFmtId="0" fontId="9" fillId="0" borderId="0" xfId="0" applyFont="1" applyAlignment="1" applyProtection="1">
      <alignment horizontal="left"/>
      <protection locked="0"/>
    </xf>
    <xf numFmtId="0" fontId="9" fillId="0" borderId="14" xfId="0" applyFont="1" applyBorder="1" applyAlignment="1" applyProtection="1">
      <alignment horizontal="center"/>
      <protection locked="0"/>
    </xf>
    <xf numFmtId="0" fontId="21" fillId="6" borderId="0" xfId="0" applyFont="1" applyFill="1" applyAlignment="1" applyProtection="1">
      <alignment horizontal="center" vertical="center"/>
      <protection locked="0"/>
    </xf>
    <xf numFmtId="164" fontId="11" fillId="5" borderId="0" xfId="1" applyNumberFormat="1" applyFill="1" applyAlignment="1" applyProtection="1">
      <alignment horizontal="center" vertical="center"/>
      <protection locked="0"/>
    </xf>
    <xf numFmtId="0" fontId="24" fillId="9" borderId="0" xfId="0" applyFont="1" applyFill="1" applyAlignment="1">
      <alignment horizontal="center" vertical="center"/>
    </xf>
    <xf numFmtId="0" fontId="25" fillId="8" borderId="0" xfId="0" applyFont="1" applyFill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394489A0-E318-4770-9945-B805EC214B8C}"/>
    <cellStyle name="Normal 7" xfId="8" xr:uid="{30C649F7-C2A4-489B-B897-4C14EAB85927}"/>
    <cellStyle name="Normal 8" xfId="9" xr:uid="{2DEAC998-89D5-4994-9761-0C65B13B687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tandard-invoice-template-double-border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tandard-invoice-template-double-border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133350</xdr:colOff>
      <xdr:row>8</xdr:row>
      <xdr:rowOff>161925</xdr:rowOff>
    </xdr:from>
    <xdr:to>
      <xdr:col>12</xdr:col>
      <xdr:colOff>38100</xdr:colOff>
      <xdr:row>8</xdr:row>
      <xdr:rowOff>180975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228600" y="1619250"/>
          <a:ext cx="6057900" cy="19050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619125</xdr:colOff>
          <xdr:row>24</xdr:row>
          <xdr:rowOff>9525</xdr:rowOff>
        </xdr:from>
        <xdr:to>
          <xdr:col>6</xdr:col>
          <xdr:colOff>19050</xdr:colOff>
          <xdr:row>25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619125</xdr:colOff>
          <xdr:row>25</xdr:row>
          <xdr:rowOff>9525</xdr:rowOff>
        </xdr:from>
        <xdr:to>
          <xdr:col>6</xdr:col>
          <xdr:colOff>19050</xdr:colOff>
          <xdr:row>26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619125</xdr:colOff>
          <xdr:row>26</xdr:row>
          <xdr:rowOff>9525</xdr:rowOff>
        </xdr:from>
        <xdr:to>
          <xdr:col>6</xdr:col>
          <xdr:colOff>19050</xdr:colOff>
          <xdr:row>27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619125</xdr:colOff>
          <xdr:row>27</xdr:row>
          <xdr:rowOff>9525</xdr:rowOff>
        </xdr:from>
        <xdr:to>
          <xdr:col>6</xdr:col>
          <xdr:colOff>19050</xdr:colOff>
          <xdr:row>28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619125</xdr:colOff>
          <xdr:row>28</xdr:row>
          <xdr:rowOff>9525</xdr:rowOff>
        </xdr:from>
        <xdr:to>
          <xdr:col>6</xdr:col>
          <xdr:colOff>19050</xdr:colOff>
          <xdr:row>29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619125</xdr:colOff>
          <xdr:row>29</xdr:row>
          <xdr:rowOff>19050</xdr:rowOff>
        </xdr:from>
        <xdr:to>
          <xdr:col>6</xdr:col>
          <xdr:colOff>19050</xdr:colOff>
          <xdr:row>30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619125</xdr:colOff>
          <xdr:row>30</xdr:row>
          <xdr:rowOff>9525</xdr:rowOff>
        </xdr:from>
        <xdr:to>
          <xdr:col>6</xdr:col>
          <xdr:colOff>19050</xdr:colOff>
          <xdr:row>31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619125</xdr:colOff>
          <xdr:row>31</xdr:row>
          <xdr:rowOff>9525</xdr:rowOff>
        </xdr:from>
        <xdr:to>
          <xdr:col>6</xdr:col>
          <xdr:colOff>19050</xdr:colOff>
          <xdr:row>32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619125</xdr:colOff>
          <xdr:row>32</xdr:row>
          <xdr:rowOff>9525</xdr:rowOff>
        </xdr:from>
        <xdr:to>
          <xdr:col>6</xdr:col>
          <xdr:colOff>19050</xdr:colOff>
          <xdr:row>33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619125</xdr:colOff>
          <xdr:row>33</xdr:row>
          <xdr:rowOff>9525</xdr:rowOff>
        </xdr:from>
        <xdr:to>
          <xdr:col>6</xdr:col>
          <xdr:colOff>19050</xdr:colOff>
          <xdr:row>34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619125</xdr:colOff>
          <xdr:row>34</xdr:row>
          <xdr:rowOff>9525</xdr:rowOff>
        </xdr:from>
        <xdr:to>
          <xdr:col>6</xdr:col>
          <xdr:colOff>19050</xdr:colOff>
          <xdr:row>35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619125</xdr:colOff>
          <xdr:row>35</xdr:row>
          <xdr:rowOff>9525</xdr:rowOff>
        </xdr:from>
        <xdr:to>
          <xdr:col>6</xdr:col>
          <xdr:colOff>19050</xdr:colOff>
          <xdr:row>36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16</xdr:col>
      <xdr:colOff>0</xdr:colOff>
      <xdr:row>3</xdr:row>
      <xdr:rowOff>0</xdr:rowOff>
    </xdr:from>
    <xdr:to>
      <xdr:col>25</xdr:col>
      <xdr:colOff>267411</xdr:colOff>
      <xdr:row>13</xdr:row>
      <xdr:rowOff>9888</xdr:rowOff>
    </xdr:to>
    <xdr:pic>
      <xdr:nvPicPr>
        <xdr:cNvPr id="3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00" y="819150"/>
          <a:ext cx="5096586" cy="2600688"/>
        </a:xfrm>
        <a:prstGeom prst="rect">
          <a:avLst/>
        </a:prstGeom>
      </xdr:spPr>
    </xdr:pic>
    <xdr:clientData/>
  </xdr:twoCellAnchor>
  <xdr:twoCellAnchor>
    <xdr:from>
      <xdr:col>13</xdr:col>
      <xdr:colOff>127000</xdr:colOff>
      <xdr:row>3</xdr:row>
      <xdr:rowOff>127000</xdr:rowOff>
    </xdr:from>
    <xdr:to>
      <xdr:col>22</xdr:col>
      <xdr:colOff>384175</xdr:colOff>
      <xdr:row>11</xdr:row>
      <xdr:rowOff>25400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23050" y="94615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c5085.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177800</xdr:colOff>
      <xdr:row>4</xdr:row>
      <xdr:rowOff>193675</xdr:rowOff>
    </xdr:from>
    <xdr:to>
      <xdr:col>5</xdr:col>
      <xdr:colOff>3175</xdr:colOff>
      <xdr:row>7</xdr:row>
      <xdr:rowOff>69850</xdr:rowOff>
    </xdr:to>
    <xdr:pic>
      <xdr:nvPicPr>
        <xdr:cNvPr id="5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0" y="13081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tandard-invoice-template-double-border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tandard-invoice-template-double-border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tandard-invoice-template-double-border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tandard-invoice-template-double-border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standard-invoice-template-double-border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tandard-invoice-template-double-border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V981"/>
  <sheetViews>
    <sheetView showGridLines="0" showRowColHeaders="0" showZeros="0" tabSelected="1" showOutlineSymbols="0" topLeftCell="C1" workbookViewId="0">
      <selection activeCell="G19" sqref="G19:I19"/>
    </sheetView>
  </sheetViews>
  <sheetFormatPr defaultColWidth="9.140625" defaultRowHeight="12.75" x14ac:dyDescent="0.2"/>
  <cols>
    <col min="1" max="1" width="10.28515625" style="5" hidden="1" customWidth="1"/>
    <col min="2" max="2" width="1.42578125" style="5" hidden="1" customWidth="1"/>
    <col min="3" max="3" width="1.140625" style="5" customWidth="1"/>
    <col min="4" max="4" width="4.7109375" customWidth="1"/>
    <col min="5" max="5" width="9.7109375" customWidth="1"/>
    <col min="6" max="6" width="2.5703125" customWidth="1"/>
    <col min="7" max="7" width="12" customWidth="1"/>
    <col min="8" max="8" width="8.85546875" customWidth="1"/>
    <col min="9" max="9" width="12.28515625" customWidth="1"/>
    <col min="10" max="10" width="12.7109375" customWidth="1"/>
    <col min="11" max="11" width="10.85546875" customWidth="1"/>
    <col min="12" max="12" width="18.5703125" customWidth="1"/>
    <col min="13" max="13" width="4" customWidth="1"/>
    <col min="14" max="14" width="4.42578125" customWidth="1"/>
    <col min="15" max="15" width="1" style="18" customWidth="1"/>
    <col min="16" max="16" width="2.85546875" customWidth="1"/>
    <col min="17" max="17" width="10" customWidth="1"/>
    <col min="18" max="18" width="7.28515625" customWidth="1"/>
    <col min="19" max="20" width="4.7109375" customWidth="1"/>
  </cols>
  <sheetData>
    <row r="1" spans="1:932" s="113" customFormat="1" ht="3.75" customHeight="1" x14ac:dyDescent="0.2">
      <c r="A1" s="112"/>
      <c r="B1" s="112"/>
    </row>
    <row r="2" spans="1:932" s="115" customFormat="1" ht="57" customHeight="1" x14ac:dyDescent="0.2">
      <c r="A2" s="114"/>
      <c r="B2" s="114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O2" s="144" t="s">
        <v>7</v>
      </c>
      <c r="P2" s="144"/>
      <c r="Q2" s="144"/>
      <c r="R2" s="141" t="s">
        <v>50</v>
      </c>
      <c r="S2" s="141"/>
      <c r="T2" s="144" t="s">
        <v>8</v>
      </c>
      <c r="U2" s="144"/>
      <c r="V2" s="141" t="s">
        <v>49</v>
      </c>
      <c r="W2" s="141"/>
      <c r="X2" s="116"/>
      <c r="Y2" s="116"/>
      <c r="Z2" s="116"/>
    </row>
    <row r="3" spans="1:932" ht="3.75" customHeight="1" thickBot="1" x14ac:dyDescent="0.25">
      <c r="AHT3" s="108" t="s">
        <v>52</v>
      </c>
      <c r="AHX3" s="108" t="s">
        <v>52</v>
      </c>
      <c r="AIV3" s="108" t="s">
        <v>52</v>
      </c>
    </row>
    <row r="4" spans="1:932" ht="23.25" customHeight="1" thickTop="1" x14ac:dyDescent="0.2">
      <c r="D4" s="82"/>
      <c r="E4" s="83"/>
      <c r="F4" s="83"/>
      <c r="G4" s="83"/>
      <c r="H4" s="83"/>
      <c r="I4" s="83"/>
      <c r="J4" s="83"/>
      <c r="K4" s="83"/>
      <c r="L4" s="83"/>
      <c r="M4" s="84"/>
    </row>
    <row r="5" spans="1:932" s="23" customFormat="1" ht="33.75" customHeight="1" x14ac:dyDescent="0.65">
      <c r="A5" s="19"/>
      <c r="B5" s="19"/>
      <c r="C5" s="19"/>
      <c r="D5" s="78"/>
      <c r="E5" s="20"/>
      <c r="F5" s="20"/>
      <c r="G5" s="17" t="s">
        <v>18</v>
      </c>
      <c r="H5" s="2"/>
      <c r="I5" s="21"/>
      <c r="J5" s="21"/>
      <c r="K5" s="21"/>
      <c r="L5" s="68" t="s">
        <v>27</v>
      </c>
      <c r="M5" s="85"/>
      <c r="N5" s="12"/>
      <c r="O5" s="22"/>
      <c r="P5"/>
      <c r="Q5"/>
      <c r="R5"/>
      <c r="S5"/>
      <c r="T5"/>
      <c r="U5"/>
      <c r="V5"/>
      <c r="Y5" s="21"/>
      <c r="Z5" s="21"/>
    </row>
    <row r="6" spans="1:932" s="20" customFormat="1" ht="18" customHeight="1" x14ac:dyDescent="0.2">
      <c r="A6" s="19"/>
      <c r="B6" s="19"/>
      <c r="C6" s="19"/>
      <c r="D6" s="78"/>
      <c r="G6" s="20" t="s">
        <v>28</v>
      </c>
      <c r="M6" s="86"/>
      <c r="O6" s="71"/>
      <c r="P6"/>
      <c r="Q6"/>
      <c r="R6"/>
      <c r="S6"/>
      <c r="T6"/>
      <c r="U6"/>
      <c r="V6"/>
    </row>
    <row r="7" spans="1:932" s="21" customFormat="1" ht="18" customHeight="1" x14ac:dyDescent="0.2">
      <c r="A7" s="19"/>
      <c r="B7" s="19"/>
      <c r="C7" s="19"/>
      <c r="D7" s="78"/>
      <c r="E7" s="20"/>
      <c r="F7" s="20"/>
      <c r="G7" t="s">
        <v>29</v>
      </c>
      <c r="H7" s="20"/>
      <c r="I7" s="20"/>
      <c r="J7" s="20"/>
      <c r="K7" s="8" t="s">
        <v>0</v>
      </c>
      <c r="L7" s="24"/>
      <c r="M7" s="87"/>
      <c r="N7" s="13"/>
      <c r="O7" s="72"/>
      <c r="P7"/>
      <c r="Q7"/>
      <c r="R7"/>
      <c r="S7"/>
      <c r="T7"/>
      <c r="U7"/>
      <c r="V7"/>
      <c r="AB7" s="23"/>
      <c r="AC7" s="23"/>
      <c r="AD7" s="23"/>
      <c r="AE7" s="23"/>
    </row>
    <row r="8" spans="1:932" s="21" customFormat="1" ht="18" customHeight="1" x14ac:dyDescent="0.2">
      <c r="A8" s="19"/>
      <c r="B8" s="19"/>
      <c r="C8" s="19"/>
      <c r="D8" s="78"/>
      <c r="E8" s="20"/>
      <c r="F8" s="20"/>
      <c r="G8" t="s">
        <v>30</v>
      </c>
      <c r="H8" s="20"/>
      <c r="I8" s="20"/>
      <c r="J8" s="20"/>
      <c r="K8" s="8" t="s">
        <v>17</v>
      </c>
      <c r="L8" s="26"/>
      <c r="M8" s="88"/>
      <c r="N8" s="14"/>
      <c r="O8" s="72"/>
      <c r="P8"/>
      <c r="Q8"/>
      <c r="R8"/>
      <c r="S8"/>
      <c r="T8"/>
      <c r="U8"/>
      <c r="V8"/>
      <c r="AB8" s="20"/>
      <c r="AC8" s="20"/>
      <c r="AD8" s="20"/>
      <c r="AE8" s="20"/>
    </row>
    <row r="9" spans="1:932" s="21" customFormat="1" ht="21" customHeight="1" x14ac:dyDescent="0.2">
      <c r="A9" s="27"/>
      <c r="B9" s="27"/>
      <c r="C9" s="27"/>
      <c r="D9" s="79"/>
      <c r="K9" s="3"/>
      <c r="L9" s="14"/>
      <c r="M9" s="89"/>
      <c r="N9" s="14"/>
      <c r="O9" s="72"/>
      <c r="P9"/>
      <c r="Q9"/>
      <c r="R9"/>
      <c r="S9"/>
      <c r="T9"/>
      <c r="U9"/>
      <c r="V9"/>
    </row>
    <row r="10" spans="1:932" s="20" customFormat="1" ht="16.5" customHeight="1" x14ac:dyDescent="0.2">
      <c r="A10" s="19" t="s">
        <v>25</v>
      </c>
      <c r="B10" s="19"/>
      <c r="C10" s="19"/>
      <c r="D10" s="78"/>
      <c r="M10" s="86"/>
      <c r="O10" s="71"/>
      <c r="P10"/>
      <c r="Q10"/>
      <c r="R10"/>
      <c r="S10"/>
      <c r="T10"/>
      <c r="U10"/>
      <c r="V10"/>
      <c r="AA10" s="21"/>
      <c r="AB10" s="21"/>
      <c r="AC10" s="21"/>
      <c r="AD10" s="21"/>
      <c r="AE10" s="21"/>
    </row>
    <row r="11" spans="1:932" s="20" customFormat="1" ht="20.100000000000001" customHeight="1" x14ac:dyDescent="0.4">
      <c r="A11" s="19">
        <v>2</v>
      </c>
      <c r="B11" s="11"/>
      <c r="C11" s="11"/>
      <c r="D11" s="78"/>
      <c r="F11" s="16" t="s">
        <v>40</v>
      </c>
      <c r="J11" s="16" t="s">
        <v>41</v>
      </c>
      <c r="K11"/>
      <c r="L11"/>
      <c r="M11" s="90"/>
      <c r="N11" s="21"/>
      <c r="O11" s="72"/>
      <c r="P11"/>
      <c r="Q11"/>
      <c r="R11"/>
      <c r="S11"/>
      <c r="T11"/>
      <c r="U11"/>
      <c r="V11"/>
      <c r="AA11" s="21"/>
      <c r="AB11" s="21"/>
      <c r="AC11" s="21"/>
      <c r="AD11" s="21"/>
      <c r="AE11" s="21"/>
    </row>
    <row r="12" spans="1:932" s="20" customFormat="1" ht="18" customHeight="1" x14ac:dyDescent="0.2">
      <c r="A12" s="19"/>
      <c r="B12" s="11"/>
      <c r="C12" s="11"/>
      <c r="D12" s="78"/>
      <c r="E12" s="4"/>
      <c r="F12" s="15" t="s">
        <v>14</v>
      </c>
      <c r="G12" s="139"/>
      <c r="H12" s="139"/>
      <c r="I12" s="139"/>
      <c r="J12" s="15" t="s">
        <v>14</v>
      </c>
      <c r="K12" s="139"/>
      <c r="L12" s="139"/>
      <c r="M12" s="91"/>
      <c r="N12" s="21"/>
      <c r="O12" s="72"/>
      <c r="P12"/>
      <c r="Q12"/>
      <c r="R12"/>
      <c r="S12"/>
      <c r="T12"/>
      <c r="U12"/>
      <c r="V12"/>
      <c r="AA12" s="2"/>
      <c r="AB12" s="2"/>
      <c r="AC12" s="23"/>
      <c r="AD12" s="23"/>
      <c r="AE12" s="23"/>
    </row>
    <row r="13" spans="1:932" s="4" customFormat="1" ht="18" customHeight="1" x14ac:dyDescent="0.2">
      <c r="A13" s="30">
        <v>0</v>
      </c>
      <c r="B13" s="31"/>
      <c r="C13" s="31"/>
      <c r="D13" s="80"/>
      <c r="F13" s="15" t="s">
        <v>42</v>
      </c>
      <c r="G13" s="128"/>
      <c r="H13" s="128"/>
      <c r="I13" s="128"/>
      <c r="J13" s="15" t="s">
        <v>42</v>
      </c>
      <c r="K13" s="128"/>
      <c r="L13" s="128"/>
      <c r="M13" s="92"/>
      <c r="O13" s="73"/>
      <c r="P13"/>
      <c r="Q13"/>
      <c r="R13"/>
      <c r="S13"/>
      <c r="T13"/>
      <c r="U13"/>
      <c r="V13"/>
      <c r="AA13" s="69"/>
      <c r="AB13" s="69"/>
      <c r="AC13" s="69"/>
      <c r="AD13" s="69"/>
      <c r="AE13" s="69"/>
    </row>
    <row r="14" spans="1:932" s="4" customFormat="1" ht="18" customHeight="1" x14ac:dyDescent="0.2">
      <c r="A14" s="30">
        <v>0</v>
      </c>
      <c r="B14" s="31"/>
      <c r="C14" s="31"/>
      <c r="D14" s="80"/>
      <c r="F14" s="15" t="s">
        <v>43</v>
      </c>
      <c r="G14" s="139"/>
      <c r="H14" s="139"/>
      <c r="I14" s="139"/>
      <c r="J14" s="15" t="s">
        <v>43</v>
      </c>
      <c r="K14" s="139"/>
      <c r="L14" s="139"/>
      <c r="M14" s="91"/>
      <c r="O14" s="73"/>
      <c r="P14"/>
      <c r="Q14"/>
      <c r="R14"/>
      <c r="S14"/>
      <c r="T14"/>
      <c r="U14"/>
      <c r="V14"/>
      <c r="AA14" s="21"/>
      <c r="AB14" s="21"/>
      <c r="AC14" s="21"/>
      <c r="AD14" s="21"/>
      <c r="AE14" s="21"/>
    </row>
    <row r="15" spans="1:932" s="4" customFormat="1" ht="18" hidden="1" customHeight="1" x14ac:dyDescent="0.2">
      <c r="A15" s="30">
        <v>0.08</v>
      </c>
      <c r="B15" s="31"/>
      <c r="C15" s="31"/>
      <c r="D15" s="80"/>
      <c r="F15" s="15"/>
      <c r="G15" s="139"/>
      <c r="H15" s="139"/>
      <c r="I15" s="139"/>
      <c r="J15" s="15"/>
      <c r="K15" s="139"/>
      <c r="L15" s="139"/>
      <c r="M15" s="91"/>
      <c r="O15" s="73"/>
      <c r="P15"/>
      <c r="Q15"/>
      <c r="R15"/>
      <c r="S15"/>
      <c r="T15"/>
      <c r="U15"/>
      <c r="V15"/>
      <c r="AA15"/>
      <c r="AB15" s="135"/>
      <c r="AC15" s="135"/>
      <c r="AD15" s="135"/>
    </row>
    <row r="16" spans="1:932" s="4" customFormat="1" ht="18" customHeight="1" x14ac:dyDescent="0.2">
      <c r="A16" s="30"/>
      <c r="B16" s="31"/>
      <c r="C16" s="31"/>
      <c r="D16" s="80"/>
      <c r="F16" s="15" t="s">
        <v>44</v>
      </c>
      <c r="G16" s="139"/>
      <c r="H16" s="139"/>
      <c r="I16" s="139"/>
      <c r="J16" s="15" t="s">
        <v>44</v>
      </c>
      <c r="K16" s="139"/>
      <c r="L16" s="139"/>
      <c r="M16" s="91"/>
      <c r="O16" s="32"/>
      <c r="P16"/>
      <c r="Q16"/>
      <c r="R16"/>
      <c r="S16"/>
      <c r="T16"/>
      <c r="U16"/>
      <c r="V16"/>
      <c r="AA16" s="70"/>
      <c r="AB16" s="70"/>
      <c r="AC16" s="70"/>
      <c r="AD16" s="70"/>
    </row>
    <row r="17" spans="1:31" s="4" customFormat="1" ht="18" customHeight="1" x14ac:dyDescent="0.2">
      <c r="A17" s="30">
        <v>0.06</v>
      </c>
      <c r="B17" s="31"/>
      <c r="C17" s="31"/>
      <c r="D17" s="80"/>
      <c r="F17" s="15" t="s">
        <v>46</v>
      </c>
      <c r="G17" s="139"/>
      <c r="H17" s="139"/>
      <c r="I17" s="139"/>
      <c r="J17" s="15" t="s">
        <v>45</v>
      </c>
      <c r="K17" s="139"/>
      <c r="L17" s="139"/>
      <c r="M17" s="91"/>
      <c r="O17" s="32"/>
      <c r="P17"/>
      <c r="Q17"/>
      <c r="R17"/>
      <c r="S17"/>
      <c r="T17"/>
      <c r="U17"/>
      <c r="V17"/>
      <c r="AA17" s="70"/>
      <c r="AB17" s="70"/>
      <c r="AC17" s="70"/>
      <c r="AD17" s="70"/>
      <c r="AE17" s="70"/>
    </row>
    <row r="18" spans="1:31" s="4" customFormat="1" ht="18" customHeight="1" x14ac:dyDescent="0.2">
      <c r="A18" s="30"/>
      <c r="B18" s="30"/>
      <c r="C18" s="30"/>
      <c r="D18" s="80"/>
      <c r="F18" s="15" t="s">
        <v>47</v>
      </c>
      <c r="G18" s="139"/>
      <c r="H18" s="139"/>
      <c r="I18" s="139"/>
      <c r="M18" s="93"/>
      <c r="O18" s="32"/>
      <c r="P18"/>
      <c r="Q18"/>
      <c r="R18"/>
      <c r="S18"/>
      <c r="T18"/>
      <c r="U18"/>
      <c r="V18"/>
      <c r="AA18" s="70"/>
      <c r="AB18" s="70"/>
      <c r="AC18" s="70"/>
      <c r="AD18" s="70"/>
      <c r="AE18" s="70"/>
    </row>
    <row r="19" spans="1:31" s="4" customFormat="1" ht="18" customHeight="1" x14ac:dyDescent="0.2">
      <c r="A19" s="30"/>
      <c r="B19" s="30"/>
      <c r="C19" s="30"/>
      <c r="D19" s="80"/>
      <c r="F19" s="15" t="s">
        <v>48</v>
      </c>
      <c r="G19" s="139"/>
      <c r="H19" s="139"/>
      <c r="I19" s="139"/>
      <c r="J19" s="15"/>
      <c r="M19" s="93"/>
      <c r="O19" s="32"/>
      <c r="P19"/>
      <c r="Q19"/>
      <c r="R19"/>
      <c r="S19"/>
      <c r="T19"/>
      <c r="U19"/>
      <c r="V19"/>
      <c r="AA19"/>
      <c r="AB19" s="135"/>
      <c r="AC19" s="135"/>
      <c r="AD19" s="135"/>
    </row>
    <row r="20" spans="1:31" s="4" customFormat="1" ht="8.25" customHeight="1" x14ac:dyDescent="0.2">
      <c r="A20" s="30"/>
      <c r="B20" s="30"/>
      <c r="C20" s="30"/>
      <c r="D20" s="80"/>
      <c r="F20" s="6"/>
      <c r="G20" s="74"/>
      <c r="H20" s="74"/>
      <c r="I20" s="74"/>
      <c r="M20" s="93"/>
      <c r="O20" s="32"/>
      <c r="P20"/>
      <c r="Q20"/>
      <c r="R20"/>
      <c r="S20"/>
      <c r="T20"/>
      <c r="U20"/>
      <c r="V20"/>
      <c r="AA20"/>
      <c r="AB20" s="70"/>
      <c r="AC20" s="70"/>
      <c r="AD20" s="70"/>
    </row>
    <row r="21" spans="1:31" s="4" customFormat="1" ht="18" customHeight="1" x14ac:dyDescent="0.2">
      <c r="A21" s="30"/>
      <c r="B21" s="30"/>
      <c r="C21" s="30"/>
      <c r="D21" s="80"/>
      <c r="E21" s="138" t="s">
        <v>11</v>
      </c>
      <c r="F21" s="138"/>
      <c r="G21" s="138" t="s">
        <v>19</v>
      </c>
      <c r="H21" s="138"/>
      <c r="I21" s="75" t="s">
        <v>20</v>
      </c>
      <c r="J21" s="75" t="s">
        <v>21</v>
      </c>
      <c r="K21" s="75" t="s">
        <v>22</v>
      </c>
      <c r="L21" s="75" t="s">
        <v>10</v>
      </c>
      <c r="M21" s="94"/>
      <c r="N21" s="33"/>
      <c r="O21" s="32"/>
      <c r="P21"/>
      <c r="Q21"/>
      <c r="R21"/>
      <c r="S21"/>
      <c r="T21"/>
      <c r="U21"/>
      <c r="V21"/>
      <c r="AA21"/>
      <c r="AB21" s="70"/>
      <c r="AC21" s="70"/>
      <c r="AD21" s="70"/>
      <c r="AE21" s="70"/>
    </row>
    <row r="22" spans="1:31" s="4" customFormat="1" ht="18" customHeight="1" x14ac:dyDescent="0.2">
      <c r="A22" s="30"/>
      <c r="B22" s="30"/>
      <c r="C22" s="30"/>
      <c r="D22" s="80"/>
      <c r="E22" s="140"/>
      <c r="F22" s="140"/>
      <c r="G22" s="140"/>
      <c r="H22" s="140"/>
      <c r="I22" s="34"/>
      <c r="J22" s="35"/>
      <c r="K22" s="76"/>
      <c r="L22" s="34"/>
      <c r="M22" s="95"/>
      <c r="N22" s="7"/>
      <c r="O22" s="32"/>
      <c r="P22"/>
      <c r="Q22"/>
      <c r="R22"/>
      <c r="S22"/>
      <c r="T22"/>
      <c r="U22"/>
      <c r="V22"/>
      <c r="AA22"/>
    </row>
    <row r="23" spans="1:31" s="4" customFormat="1" ht="14.1" customHeight="1" x14ac:dyDescent="0.2">
      <c r="A23" s="30"/>
      <c r="B23" s="30"/>
      <c r="C23" s="30"/>
      <c r="D23" s="80"/>
      <c r="M23" s="93"/>
      <c r="O23" s="32"/>
      <c r="P23"/>
      <c r="Q23"/>
      <c r="R23"/>
      <c r="S23"/>
      <c r="T23"/>
      <c r="U23"/>
      <c r="V23"/>
      <c r="AA23"/>
      <c r="AB23" s="136"/>
      <c r="AC23" s="136"/>
      <c r="AD23" s="136"/>
    </row>
    <row r="24" spans="1:31" s="4" customFormat="1" ht="18" customHeight="1" x14ac:dyDescent="0.2">
      <c r="A24" s="30" t="s">
        <v>9</v>
      </c>
      <c r="B24" s="31" t="s">
        <v>24</v>
      </c>
      <c r="C24" s="31"/>
      <c r="D24" s="80"/>
      <c r="E24" s="138" t="s">
        <v>39</v>
      </c>
      <c r="F24" s="138"/>
      <c r="G24" s="138" t="s">
        <v>15</v>
      </c>
      <c r="H24" s="138"/>
      <c r="I24" s="138"/>
      <c r="J24" s="75" t="s">
        <v>3</v>
      </c>
      <c r="K24" s="75" t="s">
        <v>23</v>
      </c>
      <c r="L24" s="75" t="s">
        <v>16</v>
      </c>
      <c r="M24" s="94"/>
      <c r="N24" s="33"/>
      <c r="O24" s="32"/>
      <c r="P24"/>
      <c r="Q24"/>
      <c r="R24"/>
      <c r="S24"/>
      <c r="T24"/>
      <c r="U24"/>
      <c r="V24"/>
      <c r="AA24"/>
      <c r="AB24" s="70"/>
      <c r="AC24" s="70"/>
      <c r="AD24" s="70"/>
      <c r="AE24" s="70"/>
    </row>
    <row r="25" spans="1:31" s="4" customFormat="1" ht="18" customHeight="1" x14ac:dyDescent="0.2">
      <c r="A25" s="29">
        <v>0</v>
      </c>
      <c r="B25" s="29">
        <v>0</v>
      </c>
      <c r="C25" s="29"/>
      <c r="D25" s="80"/>
      <c r="E25" s="36"/>
      <c r="F25" s="37"/>
      <c r="G25" s="137"/>
      <c r="H25" s="137"/>
      <c r="I25" s="137"/>
      <c r="J25" s="38">
        <v>0</v>
      </c>
      <c r="K25" s="39">
        <v>0</v>
      </c>
      <c r="L25" s="40">
        <f>ROUND(oknQuantity_1*oknPrice_1,2)</f>
        <v>0</v>
      </c>
      <c r="M25" s="96"/>
      <c r="N25" s="41"/>
      <c r="O25" s="32"/>
      <c r="P25"/>
      <c r="Q25"/>
      <c r="R25"/>
      <c r="S25"/>
      <c r="T25"/>
      <c r="U25"/>
      <c r="V25"/>
      <c r="AA25"/>
      <c r="AB25" s="70"/>
      <c r="AC25" s="70"/>
      <c r="AD25" s="70"/>
      <c r="AE25" s="70"/>
    </row>
    <row r="26" spans="1:31" s="4" customFormat="1" ht="18" customHeight="1" x14ac:dyDescent="0.2">
      <c r="A26" s="29">
        <v>0</v>
      </c>
      <c r="B26" s="29">
        <v>0</v>
      </c>
      <c r="C26" s="29"/>
      <c r="D26" s="80"/>
      <c r="E26" s="42"/>
      <c r="F26" s="43"/>
      <c r="G26" s="118"/>
      <c r="H26" s="118"/>
      <c r="I26" s="118"/>
      <c r="J26" s="44">
        <v>0</v>
      </c>
      <c r="K26" s="45">
        <v>0</v>
      </c>
      <c r="L26" s="46">
        <f>ROUND(oknQuantity_2*oknPrice_2,2)</f>
        <v>0</v>
      </c>
      <c r="M26" s="96"/>
      <c r="N26" s="47"/>
      <c r="O26" s="32"/>
      <c r="P26"/>
      <c r="Q26"/>
      <c r="R26"/>
      <c r="S26"/>
      <c r="T26"/>
      <c r="U26"/>
      <c r="V26"/>
      <c r="AA26"/>
      <c r="AB26"/>
      <c r="AC26"/>
      <c r="AD26"/>
      <c r="AE26"/>
    </row>
    <row r="27" spans="1:31" s="4" customFormat="1" ht="18" customHeight="1" x14ac:dyDescent="0.2">
      <c r="A27" s="29">
        <v>0</v>
      </c>
      <c r="B27" s="29">
        <v>0</v>
      </c>
      <c r="C27" s="29"/>
      <c r="D27" s="80"/>
      <c r="E27" s="48"/>
      <c r="F27" s="49"/>
      <c r="G27" s="120"/>
      <c r="H27" s="120"/>
      <c r="I27" s="120"/>
      <c r="J27" s="50">
        <v>0</v>
      </c>
      <c r="K27" s="51">
        <v>0</v>
      </c>
      <c r="L27" s="52">
        <f>ROUND(oknQuantity_3*oknPrice_3,2)</f>
        <v>0</v>
      </c>
      <c r="M27" s="96"/>
      <c r="N27" s="47"/>
      <c r="O27" s="32"/>
      <c r="P27"/>
      <c r="Q27"/>
      <c r="R27"/>
      <c r="S27"/>
      <c r="T27"/>
      <c r="U27"/>
      <c r="V27"/>
    </row>
    <row r="28" spans="1:31" s="4" customFormat="1" ht="18" customHeight="1" x14ac:dyDescent="0.2">
      <c r="A28" s="29">
        <v>0</v>
      </c>
      <c r="B28" s="29">
        <v>0</v>
      </c>
      <c r="C28" s="29"/>
      <c r="D28" s="80"/>
      <c r="E28" s="42"/>
      <c r="F28" s="43"/>
      <c r="G28" s="118"/>
      <c r="H28" s="118"/>
      <c r="I28" s="118"/>
      <c r="J28" s="44">
        <v>0</v>
      </c>
      <c r="K28" s="45">
        <v>0</v>
      </c>
      <c r="L28" s="46">
        <f>ROUND(oknQuantity_4*oknPrice_4,2)</f>
        <v>0</v>
      </c>
      <c r="M28" s="96"/>
      <c r="N28" s="47"/>
      <c r="O28" s="32"/>
      <c r="P28"/>
      <c r="Q28"/>
      <c r="R28"/>
      <c r="S28"/>
      <c r="T28"/>
      <c r="U28"/>
      <c r="V28"/>
    </row>
    <row r="29" spans="1:31" s="4" customFormat="1" ht="18" customHeight="1" x14ac:dyDescent="0.2">
      <c r="A29" s="29">
        <v>0</v>
      </c>
      <c r="B29" s="29">
        <v>0</v>
      </c>
      <c r="C29" s="29"/>
      <c r="D29" s="80"/>
      <c r="E29" s="48"/>
      <c r="F29" s="49"/>
      <c r="G29" s="120"/>
      <c r="H29" s="120"/>
      <c r="I29" s="120"/>
      <c r="J29" s="50">
        <v>0</v>
      </c>
      <c r="K29" s="51">
        <v>0</v>
      </c>
      <c r="L29" s="52">
        <f>ROUND(oknQuantity_5*oknPrice_5,2)</f>
        <v>0</v>
      </c>
      <c r="M29" s="96"/>
      <c r="N29" s="47"/>
      <c r="O29" s="32"/>
      <c r="P29"/>
      <c r="Q29"/>
      <c r="R29"/>
      <c r="S29"/>
      <c r="T29"/>
      <c r="U29"/>
      <c r="V29"/>
    </row>
    <row r="30" spans="1:31" s="4" customFormat="1" ht="18" customHeight="1" x14ac:dyDescent="0.2">
      <c r="A30" s="29">
        <v>0</v>
      </c>
      <c r="B30" s="29">
        <v>0</v>
      </c>
      <c r="C30" s="29"/>
      <c r="D30" s="80"/>
      <c r="E30" s="42"/>
      <c r="F30" s="43"/>
      <c r="G30" s="118"/>
      <c r="H30" s="118"/>
      <c r="I30" s="118"/>
      <c r="J30" s="44">
        <v>0</v>
      </c>
      <c r="K30" s="45">
        <v>0</v>
      </c>
      <c r="L30" s="46">
        <f>ROUND(oknQuantity_6*oknPrice_6,2)</f>
        <v>0</v>
      </c>
      <c r="M30" s="96"/>
      <c r="N30" s="47"/>
      <c r="O30" s="32"/>
      <c r="P30"/>
      <c r="Q30"/>
      <c r="R30"/>
      <c r="S30"/>
      <c r="T30"/>
      <c r="U30"/>
      <c r="V30"/>
    </row>
    <row r="31" spans="1:31" s="4" customFormat="1" ht="18" customHeight="1" x14ac:dyDescent="0.2">
      <c r="A31" s="29">
        <v>0</v>
      </c>
      <c r="B31" s="29">
        <v>0</v>
      </c>
      <c r="C31" s="29"/>
      <c r="D31" s="80"/>
      <c r="E31" s="48"/>
      <c r="F31" s="49"/>
      <c r="G31" s="120"/>
      <c r="H31" s="120"/>
      <c r="I31" s="120"/>
      <c r="J31" s="50">
        <v>0</v>
      </c>
      <c r="K31" s="51">
        <v>0</v>
      </c>
      <c r="L31" s="52">
        <f>ROUND(oknQuantity_7*oknPrice_7,2)</f>
        <v>0</v>
      </c>
      <c r="M31" s="96"/>
      <c r="N31" s="47"/>
      <c r="O31" s="32"/>
      <c r="P31"/>
      <c r="Q31"/>
      <c r="R31"/>
      <c r="S31"/>
      <c r="T31"/>
      <c r="U31"/>
      <c r="V31"/>
    </row>
    <row r="32" spans="1:31" s="4" customFormat="1" ht="18" customHeight="1" x14ac:dyDescent="0.2">
      <c r="A32" s="29">
        <v>0</v>
      </c>
      <c r="B32" s="29">
        <v>0</v>
      </c>
      <c r="C32" s="29"/>
      <c r="D32" s="80"/>
      <c r="E32" s="42"/>
      <c r="F32" s="43"/>
      <c r="G32" s="118"/>
      <c r="H32" s="118"/>
      <c r="I32" s="118"/>
      <c r="J32" s="44">
        <v>0</v>
      </c>
      <c r="K32" s="45">
        <v>0</v>
      </c>
      <c r="L32" s="46">
        <f>ROUND(oknQuantity_8*oknPrice_8,2)</f>
        <v>0</v>
      </c>
      <c r="M32" s="96"/>
      <c r="N32" s="47"/>
      <c r="O32" s="32"/>
      <c r="P32" s="145" t="s">
        <v>37</v>
      </c>
      <c r="Q32" s="145"/>
      <c r="R32" s="145"/>
      <c r="S32" s="145"/>
      <c r="T32" s="145"/>
      <c r="U32"/>
      <c r="V32"/>
      <c r="W32"/>
    </row>
    <row r="33" spans="1:31" s="4" customFormat="1" ht="18" customHeight="1" x14ac:dyDescent="0.2">
      <c r="A33" s="29">
        <v>0</v>
      </c>
      <c r="B33" s="29">
        <v>0</v>
      </c>
      <c r="C33" s="29"/>
      <c r="D33" s="80"/>
      <c r="E33" s="48"/>
      <c r="F33" s="53"/>
      <c r="G33" s="120"/>
      <c r="H33" s="120"/>
      <c r="I33" s="120"/>
      <c r="J33" s="50">
        <v>0</v>
      </c>
      <c r="K33" s="51">
        <v>0</v>
      </c>
      <c r="L33" s="52">
        <f>ROUND(oknQuantity_9*oknPrice_9,2)</f>
        <v>0</v>
      </c>
      <c r="M33" s="96"/>
      <c r="N33" s="47"/>
      <c r="O33" s="32"/>
      <c r="P33" s="145"/>
      <c r="Q33" s="145"/>
      <c r="R33" s="145"/>
      <c r="S33" s="145"/>
      <c r="T33" s="145"/>
      <c r="U33"/>
    </row>
    <row r="34" spans="1:31" s="4" customFormat="1" ht="18" customHeight="1" x14ac:dyDescent="0.2">
      <c r="A34" s="29">
        <v>0</v>
      </c>
      <c r="B34" s="29">
        <v>0</v>
      </c>
      <c r="C34" s="29"/>
      <c r="D34" s="80"/>
      <c r="E34" s="42"/>
      <c r="F34" s="54"/>
      <c r="G34" s="118"/>
      <c r="H34" s="118"/>
      <c r="I34" s="118"/>
      <c r="J34" s="44">
        <v>0</v>
      </c>
      <c r="K34" s="45">
        <v>0</v>
      </c>
      <c r="L34" s="46">
        <f>ROUND(oknQuantity_10*oknPrice_10,2)</f>
        <v>0</v>
      </c>
      <c r="M34" s="96"/>
      <c r="N34" s="47"/>
      <c r="O34" s="32"/>
      <c r="P34" s="145"/>
      <c r="Q34" s="145"/>
      <c r="R34" s="145"/>
      <c r="S34" s="145"/>
      <c r="T34" s="145"/>
      <c r="U34"/>
      <c r="V34"/>
      <c r="W34"/>
    </row>
    <row r="35" spans="1:31" s="4" customFormat="1" ht="18" customHeight="1" x14ac:dyDescent="0.2">
      <c r="A35" s="29">
        <v>0</v>
      </c>
      <c r="B35" s="29">
        <v>0</v>
      </c>
      <c r="C35" s="29"/>
      <c r="D35" s="80"/>
      <c r="E35" s="48"/>
      <c r="F35" s="53"/>
      <c r="G35" s="120"/>
      <c r="H35" s="120"/>
      <c r="I35" s="120"/>
      <c r="J35" s="50">
        <v>0</v>
      </c>
      <c r="K35" s="51">
        <v>0</v>
      </c>
      <c r="L35" s="52">
        <f>ROUND(oknQuantity_11*oknPrice_11,2)</f>
        <v>0</v>
      </c>
      <c r="M35" s="96"/>
      <c r="N35" s="47"/>
      <c r="O35" s="32"/>
      <c r="P35" s="145"/>
      <c r="Q35" s="145"/>
      <c r="R35" s="145"/>
      <c r="S35" s="145"/>
      <c r="T35" s="145"/>
      <c r="U35"/>
      <c r="V35"/>
      <c r="W35"/>
    </row>
    <row r="36" spans="1:31" s="4" customFormat="1" ht="18" customHeight="1" x14ac:dyDescent="0.2">
      <c r="A36" s="29">
        <v>0</v>
      </c>
      <c r="B36" s="29">
        <v>0</v>
      </c>
      <c r="C36" s="29"/>
      <c r="D36" s="80"/>
      <c r="E36" s="55"/>
      <c r="F36" s="56"/>
      <c r="G36" s="121"/>
      <c r="H36" s="121"/>
      <c r="I36" s="121"/>
      <c r="J36" s="57">
        <v>0</v>
      </c>
      <c r="K36" s="58">
        <v>0</v>
      </c>
      <c r="L36" s="59">
        <f>ROUND(oknQuantity_12*oknPrice_12,2)</f>
        <v>0</v>
      </c>
      <c r="M36" s="96"/>
      <c r="N36" s="47"/>
      <c r="O36" s="32"/>
      <c r="P36" s="145"/>
      <c r="Q36" s="145"/>
      <c r="R36" s="145"/>
      <c r="S36" s="145"/>
      <c r="T36" s="145"/>
      <c r="U36"/>
      <c r="V36"/>
      <c r="W36"/>
    </row>
    <row r="37" spans="1:31" s="4" customFormat="1" ht="18" customHeight="1" x14ac:dyDescent="0.2">
      <c r="A37" s="30"/>
      <c r="B37" s="60">
        <f t="array" ref="B37">SUM(oknTaxable_1:oknTaxable_12*oknLineTotal_1:oknLineTotal_12)</f>
        <v>0</v>
      </c>
      <c r="C37" s="60"/>
      <c r="D37" s="80"/>
      <c r="E37" s="9"/>
      <c r="F37" s="9"/>
      <c r="G37" s="9"/>
      <c r="H37" s="9"/>
      <c r="I37" s="9"/>
      <c r="K37" s="6" t="s">
        <v>4</v>
      </c>
      <c r="L37" s="61">
        <f>SUM(oknLineTotal_1:oknLineTotal_12)</f>
        <v>0</v>
      </c>
      <c r="M37" s="97"/>
      <c r="N37" s="41"/>
      <c r="O37" s="32"/>
      <c r="P37" s="142" t="s">
        <v>38</v>
      </c>
      <c r="Q37" s="142"/>
      <c r="R37" s="142"/>
      <c r="S37" s="142"/>
      <c r="T37" s="142"/>
      <c r="U37"/>
      <c r="V37"/>
      <c r="W37"/>
    </row>
    <row r="38" spans="1:31" s="4" customFormat="1" ht="18" customHeight="1" x14ac:dyDescent="0.2">
      <c r="A38" s="30"/>
      <c r="B38" s="30"/>
      <c r="C38" s="30"/>
      <c r="D38" s="80"/>
      <c r="F38" s="62"/>
      <c r="G38" s="9"/>
      <c r="H38" s="9"/>
      <c r="I38" s="9"/>
      <c r="J38" s="111" t="s">
        <v>12</v>
      </c>
      <c r="K38" s="63">
        <v>0.08</v>
      </c>
      <c r="L38" s="61">
        <f>ROUND(IF(oknTaxType=0,0, oknTax1Rate*(oknLineTotalTaxable+IF(oknTaxTotalIncludingShippingCost=0,0,oknShippingCost))),2)</f>
        <v>0</v>
      </c>
      <c r="M38" s="97"/>
      <c r="N38" s="41"/>
      <c r="O38" s="32"/>
      <c r="P38" s="142"/>
      <c r="Q38" s="142"/>
      <c r="R38" s="142"/>
      <c r="S38" s="142"/>
      <c r="T38" s="142"/>
      <c r="U38"/>
      <c r="V38"/>
      <c r="W38"/>
      <c r="AC38"/>
      <c r="AD38"/>
      <c r="AE38"/>
    </row>
    <row r="39" spans="1:31" s="4" customFormat="1" ht="18" customHeight="1" x14ac:dyDescent="0.2">
      <c r="A39" s="30"/>
      <c r="B39" s="30"/>
      <c r="C39" s="30"/>
      <c r="D39" s="80"/>
      <c r="F39" s="62"/>
      <c r="G39" s="62"/>
      <c r="H39" s="62"/>
      <c r="I39" s="62"/>
      <c r="J39" s="111" t="s">
        <v>13</v>
      </c>
      <c r="K39" s="63">
        <v>0.06</v>
      </c>
      <c r="L39" s="61">
        <f>ROUND(IF(oknTaxType&lt;&gt;2,0,oknTax2Rate*(oknLineTotalTaxable+IF(oknTaxTotalIncludingShippingCost=0,0,oknShippingCost)+IF(oknTax2IsAppliedToTax1=0,0,oknTax1))),2)</f>
        <v>0</v>
      </c>
      <c r="M39" s="97"/>
      <c r="N39" s="64"/>
      <c r="O39" s="32"/>
      <c r="P39" s="142"/>
      <c r="Q39" s="142"/>
      <c r="R39" s="142"/>
      <c r="S39" s="142"/>
      <c r="T39" s="142"/>
      <c r="U39"/>
      <c r="V39"/>
      <c r="W39"/>
      <c r="AC39"/>
      <c r="AD39"/>
      <c r="AE39"/>
    </row>
    <row r="40" spans="1:31" s="4" customFormat="1" ht="18" customHeight="1" x14ac:dyDescent="0.2">
      <c r="A40" s="30"/>
      <c r="B40" s="30"/>
      <c r="C40" s="30"/>
      <c r="D40" s="80"/>
      <c r="E40" s="10" t="s">
        <v>35</v>
      </c>
      <c r="F40" s="62"/>
      <c r="G40" s="62"/>
      <c r="H40" s="62"/>
      <c r="I40" s="62"/>
      <c r="K40" s="6" t="s">
        <v>1</v>
      </c>
      <c r="L40" s="65">
        <v>0</v>
      </c>
      <c r="M40" s="98"/>
      <c r="N40" s="66"/>
      <c r="O40" s="32"/>
      <c r="AD40"/>
      <c r="AE40"/>
    </row>
    <row r="41" spans="1:31" s="4" customFormat="1" ht="18" customHeight="1" x14ac:dyDescent="0.2">
      <c r="A41" s="30"/>
      <c r="B41" s="30"/>
      <c r="C41" s="30"/>
      <c r="D41" s="80"/>
      <c r="E41" s="124"/>
      <c r="F41" s="125"/>
      <c r="G41" s="125"/>
      <c r="H41" s="125"/>
      <c r="I41" s="126"/>
      <c r="K41" s="67" t="s">
        <v>2</v>
      </c>
      <c r="L41" s="61">
        <f>ROUND(oknSubTotal + oknShippingCost + IF(oknTaxType=0,0,IF(oknTaxType=1,oknTax1,oknTax1+oknTax2)),2)</f>
        <v>0</v>
      </c>
      <c r="M41" s="97"/>
      <c r="N41" s="41"/>
      <c r="O41" s="32"/>
      <c r="P41"/>
      <c r="Q41"/>
      <c r="AD41"/>
      <c r="AE41"/>
    </row>
    <row r="42" spans="1:31" s="4" customFormat="1" ht="18" customHeight="1" x14ac:dyDescent="0.2">
      <c r="A42" s="30"/>
      <c r="B42" s="77">
        <v>0</v>
      </c>
      <c r="C42" s="106"/>
      <c r="D42" s="80"/>
      <c r="E42" s="127"/>
      <c r="F42" s="128"/>
      <c r="G42" s="128"/>
      <c r="H42" s="128"/>
      <c r="I42" s="129"/>
      <c r="K42" s="67" t="s">
        <v>5</v>
      </c>
      <c r="L42" s="61">
        <f>oknPayments</f>
        <v>0</v>
      </c>
      <c r="M42" s="97"/>
      <c r="O42" s="32"/>
      <c r="P42"/>
      <c r="Q42"/>
      <c r="AD42"/>
      <c r="AE42"/>
    </row>
    <row r="43" spans="1:31" s="4" customFormat="1" ht="18" customHeight="1" x14ac:dyDescent="0.2">
      <c r="A43" s="30"/>
      <c r="B43" s="30"/>
      <c r="C43" s="30"/>
      <c r="D43" s="80"/>
      <c r="E43" s="130"/>
      <c r="F43" s="131"/>
      <c r="G43" s="131"/>
      <c r="H43" s="131"/>
      <c r="I43" s="132"/>
      <c r="K43" s="67" t="s">
        <v>6</v>
      </c>
      <c r="L43" s="61">
        <f>ROUND(oknTotal-oknPayments,2)</f>
        <v>0</v>
      </c>
      <c r="M43" s="97"/>
      <c r="O43" s="32"/>
      <c r="P43"/>
      <c r="Q43"/>
      <c r="AD43"/>
      <c r="AE43"/>
    </row>
    <row r="44" spans="1:31" s="21" customFormat="1" ht="18.75" hidden="1" customHeight="1" x14ac:dyDescent="0.2">
      <c r="A44" s="27"/>
      <c r="B44" s="27"/>
      <c r="C44" s="27"/>
      <c r="D44" s="79"/>
      <c r="E44" s="2" t="s">
        <v>34</v>
      </c>
      <c r="M44" s="99"/>
      <c r="O44" s="25"/>
      <c r="P44"/>
      <c r="Q44"/>
      <c r="AD44"/>
      <c r="AE44"/>
    </row>
    <row r="45" spans="1:31" s="21" customFormat="1" ht="18.75" hidden="1" customHeight="1" x14ac:dyDescent="0.2">
      <c r="A45" s="27"/>
      <c r="B45" s="27"/>
      <c r="C45" s="27"/>
      <c r="D45" s="79"/>
      <c r="E45" s="133" t="s">
        <v>31</v>
      </c>
      <c r="F45" s="134"/>
      <c r="G45" s="109" t="s">
        <v>2</v>
      </c>
      <c r="H45" s="109" t="s">
        <v>36</v>
      </c>
      <c r="I45" s="109" t="s">
        <v>33</v>
      </c>
      <c r="J45" s="122"/>
      <c r="K45" s="123"/>
      <c r="L45" s="110" t="s">
        <v>32</v>
      </c>
      <c r="M45" s="100"/>
      <c r="O45" s="25"/>
      <c r="P45"/>
      <c r="Q45"/>
      <c r="AD45"/>
      <c r="AE45"/>
    </row>
    <row r="46" spans="1:31" s="21" customFormat="1" ht="18.75" hidden="1" customHeight="1" x14ac:dyDescent="0.2">
      <c r="A46" s="27"/>
      <c r="B46" s="27"/>
      <c r="C46" s="27"/>
      <c r="D46" s="79"/>
      <c r="E46" s="28"/>
      <c r="F46" s="28"/>
      <c r="G46" s="29"/>
      <c r="H46" s="29"/>
      <c r="I46" s="29"/>
      <c r="J46" s="29"/>
      <c r="K46" s="29"/>
      <c r="L46" s="29"/>
      <c r="M46" s="101"/>
      <c r="O46" s="25"/>
      <c r="P46"/>
      <c r="Q46"/>
      <c r="AD46"/>
      <c r="AE46"/>
    </row>
    <row r="47" spans="1:31" s="21" customFormat="1" ht="18.75" hidden="1" customHeight="1" x14ac:dyDescent="0.2">
      <c r="A47" s="27"/>
      <c r="B47" s="27"/>
      <c r="C47" s="27"/>
      <c r="D47" s="79"/>
      <c r="E47" s="28"/>
      <c r="F47" s="28"/>
      <c r="G47" s="29"/>
      <c r="H47" s="29"/>
      <c r="I47" s="29"/>
      <c r="J47" s="29"/>
      <c r="K47" s="29"/>
      <c r="L47" s="29"/>
      <c r="M47" s="101"/>
      <c r="O47" s="25"/>
      <c r="P47"/>
      <c r="Q47"/>
      <c r="AD47"/>
      <c r="AE47"/>
    </row>
    <row r="48" spans="1:31" s="21" customFormat="1" ht="18.75" customHeight="1" x14ac:dyDescent="0.2">
      <c r="A48" s="27"/>
      <c r="B48" s="27"/>
      <c r="C48" s="27"/>
      <c r="D48" s="79"/>
      <c r="E48" s="28"/>
      <c r="F48" s="28"/>
      <c r="G48" s="29"/>
      <c r="H48" s="29"/>
      <c r="I48" s="29"/>
      <c r="J48" s="29"/>
      <c r="K48" s="29"/>
      <c r="L48" s="29"/>
      <c r="M48" s="101"/>
      <c r="O48" s="25"/>
      <c r="P48"/>
      <c r="Q48"/>
      <c r="W48"/>
      <c r="X48"/>
      <c r="Y48"/>
      <c r="Z48"/>
      <c r="AA48"/>
      <c r="AB48"/>
      <c r="AC48"/>
      <c r="AD48"/>
      <c r="AE48"/>
    </row>
    <row r="49" spans="4:13" ht="22.5" customHeight="1" x14ac:dyDescent="0.2">
      <c r="D49" s="81"/>
      <c r="E49" s="119" t="s">
        <v>26</v>
      </c>
      <c r="F49" s="119"/>
      <c r="G49" s="119"/>
      <c r="H49" s="119"/>
      <c r="I49" s="119"/>
      <c r="J49" s="119"/>
      <c r="K49" s="119"/>
      <c r="L49" s="119"/>
      <c r="M49" s="102"/>
    </row>
    <row r="50" spans="4:13" ht="13.5" thickBot="1" x14ac:dyDescent="0.25">
      <c r="D50" s="103"/>
      <c r="E50" s="104"/>
      <c r="F50" s="104"/>
      <c r="G50" s="104"/>
      <c r="H50" s="104"/>
      <c r="I50" s="104"/>
      <c r="J50" s="104"/>
      <c r="K50" s="104"/>
      <c r="L50" s="104"/>
      <c r="M50" s="105"/>
    </row>
    <row r="51" spans="4:13" ht="13.5" thickTop="1" x14ac:dyDescent="0.2">
      <c r="E51" s="1"/>
      <c r="F51" s="1"/>
      <c r="G51" s="1"/>
      <c r="H51" s="1"/>
      <c r="I51" s="1"/>
    </row>
    <row r="909" spans="1:1" hidden="1" x14ac:dyDescent="0.2">
      <c r="A909" s="107" t="s">
        <v>51</v>
      </c>
    </row>
    <row r="925" spans="1:1" hidden="1" x14ac:dyDescent="0.2">
      <c r="A925" s="107" t="s">
        <v>51</v>
      </c>
    </row>
    <row r="981" spans="1:1" hidden="1" x14ac:dyDescent="0.2">
      <c r="A981" s="107" t="s">
        <v>51</v>
      </c>
    </row>
  </sheetData>
  <sheetProtection sheet="1" objects="1" scenarios="1" selectLockedCells="1"/>
  <dataConsolidate/>
  <mergeCells count="46">
    <mergeCell ref="V2:W2"/>
    <mergeCell ref="P37:T39"/>
    <mergeCell ref="C2:M2"/>
    <mergeCell ref="O2:Q2"/>
    <mergeCell ref="R2:S2"/>
    <mergeCell ref="T2:U2"/>
    <mergeCell ref="P32:T36"/>
    <mergeCell ref="K15:L15"/>
    <mergeCell ref="K12:L12"/>
    <mergeCell ref="K13:L13"/>
    <mergeCell ref="K14:L14"/>
    <mergeCell ref="K17:L17"/>
    <mergeCell ref="G18:I18"/>
    <mergeCell ref="K16:L16"/>
    <mergeCell ref="E22:F22"/>
    <mergeCell ref="E21:F21"/>
    <mergeCell ref="E24:F24"/>
    <mergeCell ref="G24:I24"/>
    <mergeCell ref="G12:I12"/>
    <mergeCell ref="G13:I13"/>
    <mergeCell ref="G14:I14"/>
    <mergeCell ref="G17:I17"/>
    <mergeCell ref="G16:I16"/>
    <mergeCell ref="G15:I15"/>
    <mergeCell ref="G21:H21"/>
    <mergeCell ref="G22:H22"/>
    <mergeCell ref="G19:I19"/>
    <mergeCell ref="AB15:AD15"/>
    <mergeCell ref="G31:I31"/>
    <mergeCell ref="G29:I29"/>
    <mergeCell ref="G28:I28"/>
    <mergeCell ref="G30:I30"/>
    <mergeCell ref="AB19:AD19"/>
    <mergeCell ref="AB23:AD23"/>
    <mergeCell ref="G27:I27"/>
    <mergeCell ref="G26:I26"/>
    <mergeCell ref="G25:I25"/>
    <mergeCell ref="G32:I32"/>
    <mergeCell ref="E49:L49"/>
    <mergeCell ref="G33:I33"/>
    <mergeCell ref="G36:I36"/>
    <mergeCell ref="G34:I34"/>
    <mergeCell ref="G35:I35"/>
    <mergeCell ref="J45:K45"/>
    <mergeCell ref="E41:I43"/>
    <mergeCell ref="E45:F45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B42:C42 L40:M40 K38:K39 J25:K36" xr:uid="{00000000-0002-0000-0000-000000000000}">
      <formula1>999999999.99</formula1>
    </dataValidation>
    <dataValidation type="textLength" allowBlank="1" showInputMessage="1" showErrorMessage="1" sqref="F38 E41:I43 F39:I40" xr:uid="{00000000-0002-0000-0000-000001000000}">
      <formula1>1</formula1>
      <formula2>255</formula2>
    </dataValidation>
    <dataValidation type="date" allowBlank="1" showErrorMessage="1" errorTitle="Invalid Input" error="Please enter a valid date." sqref="L7:M7 I22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K12:M12 G12:I12 K14:M15 G14:I15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G25:I36" xr:uid="{00000000-0002-0000-0000-000004000000}">
      <formula1>100</formula1>
    </dataValidation>
    <dataValidation type="textLength" allowBlank="1" showInputMessage="1" showErrorMessage="1" sqref="L8:M8 E25:E36 E22:F22 L22:M22 K16:M17 G20:I20 G16:I18 G19" xr:uid="{00000000-0002-0000-0000-000005000000}">
      <formula1>1</formula1>
      <formula2>30</formula2>
    </dataValidation>
    <dataValidation type="textLength" allowBlank="1" showInputMessage="1" showErrorMessage="1" sqref="G22:H22 J22:K22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K13:M13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G13:I13" xr:uid="{00000000-0002-0000-0000-000008000000}">
      <formula1>0</formula1>
      <formula2>255</formula2>
    </dataValidation>
  </dataValidations>
  <hyperlinks>
    <hyperlink ref="P37" r:id="rId1" display="http://www.InvoicingTemplates.com" xr:uid="{00000000-0004-0000-0000-000002000000}"/>
    <hyperlink ref="A925" r:id="rId2" tooltip="Standard Invoice Format with Double Border" display="http://www.invoicingtemplate.com/standard-invoice-template-double-border.html" xr:uid="{00000000-0004-0000-0000-000004000000}"/>
    <hyperlink ref="AHX3" r:id="rId3" tooltip="Standard Invoice with Double Border" display="http://www.invoicingtemplate.com/standard-invoice-template-double-border.html" xr:uid="{00000000-0004-0000-0000-000005000000}"/>
    <hyperlink ref="A909" r:id="rId4" tooltip="Standard Invoice Format with Double Border" display="http://www.invoicingtemplate.com/standard-invoice-template-double-border.html" xr:uid="{00000000-0004-0000-0000-000006000000}"/>
    <hyperlink ref="AIV3" r:id="rId5" tooltip="Standard Invoice with Double Border" display="http://www.invoicingtemplate.com/standard-invoice-template-double-border.html" xr:uid="{00000000-0004-0000-0000-000007000000}"/>
    <hyperlink ref="A981" r:id="rId6" tooltip="Standard Invoice Format with Double Border" display="http://www.invoicingtemplate.com/standard-invoice-template-double-border.html" xr:uid="{00000000-0004-0000-0000-000008000000}"/>
    <hyperlink ref="AHT3" r:id="rId7" tooltip="Standard Invoice with Double Border" display="http://www.invoicingtemplate.com/standard-invoice-template-double-border.html" xr:uid="{00000000-0004-0000-0000-000009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4</xdr:col>
                    <xdr:colOff>619125</xdr:colOff>
                    <xdr:row>24</xdr:row>
                    <xdr:rowOff>9525</xdr:rowOff>
                  </from>
                  <to>
                    <xdr:col>6</xdr:col>
                    <xdr:colOff>19050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4</xdr:col>
                    <xdr:colOff>619125</xdr:colOff>
                    <xdr:row>25</xdr:row>
                    <xdr:rowOff>9525</xdr:rowOff>
                  </from>
                  <to>
                    <xdr:col>6</xdr:col>
                    <xdr:colOff>19050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4</xdr:col>
                    <xdr:colOff>619125</xdr:colOff>
                    <xdr:row>26</xdr:row>
                    <xdr:rowOff>9525</xdr:rowOff>
                  </from>
                  <to>
                    <xdr:col>6</xdr:col>
                    <xdr:colOff>19050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4</xdr:col>
                    <xdr:colOff>619125</xdr:colOff>
                    <xdr:row>27</xdr:row>
                    <xdr:rowOff>9525</xdr:rowOff>
                  </from>
                  <to>
                    <xdr:col>6</xdr:col>
                    <xdr:colOff>19050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4</xdr:col>
                    <xdr:colOff>619125</xdr:colOff>
                    <xdr:row>28</xdr:row>
                    <xdr:rowOff>9525</xdr:rowOff>
                  </from>
                  <to>
                    <xdr:col>6</xdr:col>
                    <xdr:colOff>19050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4</xdr:col>
                    <xdr:colOff>619125</xdr:colOff>
                    <xdr:row>29</xdr:row>
                    <xdr:rowOff>19050</xdr:rowOff>
                  </from>
                  <to>
                    <xdr:col>6</xdr:col>
                    <xdr:colOff>19050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4</xdr:col>
                    <xdr:colOff>619125</xdr:colOff>
                    <xdr:row>30</xdr:row>
                    <xdr:rowOff>9525</xdr:rowOff>
                  </from>
                  <to>
                    <xdr:col>6</xdr:col>
                    <xdr:colOff>19050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4</xdr:col>
                    <xdr:colOff>619125</xdr:colOff>
                    <xdr:row>31</xdr:row>
                    <xdr:rowOff>9525</xdr:rowOff>
                  </from>
                  <to>
                    <xdr:col>6</xdr:col>
                    <xdr:colOff>19050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4</xdr:col>
                    <xdr:colOff>619125</xdr:colOff>
                    <xdr:row>32</xdr:row>
                    <xdr:rowOff>9525</xdr:rowOff>
                  </from>
                  <to>
                    <xdr:col>6</xdr:col>
                    <xdr:colOff>19050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4</xdr:col>
                    <xdr:colOff>619125</xdr:colOff>
                    <xdr:row>33</xdr:row>
                    <xdr:rowOff>9525</xdr:rowOff>
                  </from>
                  <to>
                    <xdr:col>6</xdr:col>
                    <xdr:colOff>19050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4</xdr:col>
                    <xdr:colOff>619125</xdr:colOff>
                    <xdr:row>34</xdr:row>
                    <xdr:rowOff>9525</xdr:rowOff>
                  </from>
                  <to>
                    <xdr:col>6</xdr:col>
                    <xdr:colOff>19050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4</xdr:col>
                    <xdr:colOff>619125</xdr:colOff>
                    <xdr:row>35</xdr:row>
                    <xdr:rowOff>9525</xdr:rowOff>
                  </from>
                  <to>
                    <xdr:col>6</xdr:col>
                    <xdr:colOff>19050</xdr:colOff>
                    <xdr:row>36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FCE38-8125-4434-964C-2E585711B37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1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137</vt:i4>
      </vt:variant>
    </vt:vector>
  </HeadingPairs>
  <TitlesOfParts>
    <vt:vector size="13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Standard Invoice with Double Border</dc:title>
  <dc:subject>"Standard Invoice with Double Border" summary: This is the standard (default) invoice template shipped with Invoice Manager for Excel (namely Uniform Invoice Software) installer program but with double-border added. This sample template also demonstrates how to add row, column to an existing form and redefine the printable area.</dc:subject>
  <dc:creator>https://www.invoicingtemplate.com/</dc:creator>
  <cp:keywords/>
  <dc:description>https://www.invoicingtemplate.com/standard-invoice-template-double-border.html</dc:description>
  <cp:lastModifiedBy>liangjun yu</cp:lastModifiedBy>
  <cp:lastPrinted>2020-04-30T01:24:12Z</cp:lastPrinted>
  <dcterms:created xsi:type="dcterms:W3CDTF">2000-07-27T22:24:14Z</dcterms:created>
  <dcterms:modified xsi:type="dcterms:W3CDTF">2024-03-08T11:27:36Z</dcterms:modified>
  <cp:category>Standard Invoice with Double Border, Standard Invoice Format with Double Border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178, Paterson, New Jersey</vt:lpwstr>
  </property>
</Properties>
</file>