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R3\BoostR3\wwwroot\src\c4083\"/>
    </mc:Choice>
  </mc:AlternateContent>
  <xr:revisionPtr revIDLastSave="0" documentId="13_ncr:1_{8CF35986-E5B8-4507-A31A-4A84D070CE03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Invoice!$L$38</definedName>
    <definedName name="oknCompanyAddress">Invoice!$D$4</definedName>
    <definedName name="oknCompanyCityStateZip">Invoice!$D$5</definedName>
    <definedName name="oknCompanyContact">Invoice!$D$6</definedName>
    <definedName name="oknCompanyName">Invoice!$D$3</definedName>
    <definedName name="oknCost_1">Invoice!$B$20</definedName>
    <definedName name="oknCost_10">Invoice!$B$29</definedName>
    <definedName name="oknCost_11">Invoice!$B$30</definedName>
    <definedName name="oknCost_12">Invoice!$B$31</definedName>
    <definedName name="oknCost_2">Invoice!$B$21</definedName>
    <definedName name="oknCost_3">Invoice!$B$22</definedName>
    <definedName name="oknCost_4">Invoice!$B$23</definedName>
    <definedName name="oknCost_5">Invoice!$B$24</definedName>
    <definedName name="oknCost_6">Invoice!$B$25</definedName>
    <definedName name="oknCost_7">Invoice!$B$26</definedName>
    <definedName name="oknCost_8">Invoice!$B$27</definedName>
    <definedName name="oknCost_9">Invoice!$B$28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Invoice!$V$1</definedName>
    <definedName name="oknDueDate">Invoice!$L$17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LineTotal_1">Invoice!$L$20</definedName>
    <definedName name="oknLineTotal_10">Invoice!$L$29</definedName>
    <definedName name="oknLineTotal_11">Invoice!$L$30</definedName>
    <definedName name="oknLineTotal_12">Invoice!$L$31</definedName>
    <definedName name="oknLineTotal_2">Invoice!$L$21</definedName>
    <definedName name="oknLineTotal_3">Invoice!$L$22</definedName>
    <definedName name="oknLineTotal_4">Invoice!$L$23</definedName>
    <definedName name="oknLineTotal_5">Invoice!$L$24</definedName>
    <definedName name="oknLineTotal_6">Invoice!$L$25</definedName>
    <definedName name="oknLineTotal_7">Invoice!$L$26</definedName>
    <definedName name="oknLineTotal_8">Invoice!$L$27</definedName>
    <definedName name="oknLineTotal_9">Invoice!$L$28</definedName>
    <definedName name="oknLineTotalTaxable">Invoice!$B$32</definedName>
    <definedName name="oknOrderID">Invoice!$D$17</definedName>
    <definedName name="oknPayments">Invoice!$L$37</definedName>
    <definedName name="oknPaymentTerm">Invoice!$K$17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Invoice!$K$20</definedName>
    <definedName name="oknPrice_10">Invoice!$K$30</definedName>
    <definedName name="oknPrice_11">Invoice!$K$31</definedName>
    <definedName name="oknPrice_12">Invoice!$K$32</definedName>
    <definedName name="oknPrice_2">Invoice!$K$21</definedName>
    <definedName name="oknPrice_3">Invoice!$K$22</definedName>
    <definedName name="oknPrice_4">Invoice!$K$23</definedName>
    <definedName name="oknPrice_5">Invoice!$K$24</definedName>
    <definedName name="oknPrice_6">Invoice!$K$25</definedName>
    <definedName name="oknPrice_7">Invoice!$K$27</definedName>
    <definedName name="oknPrice_8">Invoice!$K$28</definedName>
    <definedName name="oknPrice_9">Invoice!$K$29</definedName>
    <definedName name="oknPrInvoiceID">'Payment Report'!$D$13</definedName>
    <definedName name="oknPrNotes">'Payment Report'!$F$13</definedName>
    <definedName name="oknProductID_1">Invoice!$O$20</definedName>
    <definedName name="oknProductID_10">Invoice!$D$29</definedName>
    <definedName name="oknProductID_11">Invoice!$D$30</definedName>
    <definedName name="oknProductID_12">Invoice!$D$31</definedName>
    <definedName name="oknProductID_2">Invoice!$O$21</definedName>
    <definedName name="oknProductID_3">Invoice!$O$22</definedName>
    <definedName name="oknProductID_4">Invoice!$O$23</definedName>
    <definedName name="oknProductID_5">Invoice!$O$24</definedName>
    <definedName name="oknProductID_6">Invoice!$O$25</definedName>
    <definedName name="oknProductID_7">Invoice!$D$26</definedName>
    <definedName name="oknProductID_8">Invoice!$D$27</definedName>
    <definedName name="oknProductID_9">Invoice!$D$28</definedName>
    <definedName name="oknProductName_1">Invoice!$D$20</definedName>
    <definedName name="oknProductName_10">Invoice!$F$29</definedName>
    <definedName name="oknProductName_11">Invoice!$F$30</definedName>
    <definedName name="oknProductName_12">Invoice!$F$31</definedName>
    <definedName name="oknProductName_2">Invoice!$D$21</definedName>
    <definedName name="oknProductName_3">Invoice!$D$22</definedName>
    <definedName name="oknProductName_4">Invoice!$D$23</definedName>
    <definedName name="oknProductName_5">Invoice!$D$24</definedName>
    <definedName name="oknProductName_6">Invoice!$D$25</definedName>
    <definedName name="oknProductName_7">Invoice!$F$26</definedName>
    <definedName name="oknProductName_8">Invoice!$F$27</definedName>
    <definedName name="oknProductName_9">Invoice!$F$28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Invoice!$I$20</definedName>
    <definedName name="oknQuantity_10">Invoice!$I$29</definedName>
    <definedName name="oknQuantity_11">Invoice!$I$30</definedName>
    <definedName name="oknQuantity_12">Invoice!$I$31</definedName>
    <definedName name="oknQuantity_2">Invoice!$I$21</definedName>
    <definedName name="oknQuantity_3">Invoice!$I$22</definedName>
    <definedName name="oknQuantity_4">Invoice!$I$23</definedName>
    <definedName name="oknQuantity_5">Invoice!$I$24</definedName>
    <definedName name="oknQuantity_6">Invoice!$I$25</definedName>
    <definedName name="oknQuantity_7">Invoice!$I$26</definedName>
    <definedName name="oknQuantity_8">Invoice!$I$27</definedName>
    <definedName name="oknQuantity_9">Invoice!$I$28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Invoice!$F$17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Invoice!$K$11</definedName>
    <definedName name="oknShipCityStateZip">Invoice!$K$12</definedName>
    <definedName name="oknShipContact">Invoice!$K$14</definedName>
    <definedName name="oknShipCountry">Invoice!$K$13</definedName>
    <definedName name="oknShipDate">Invoice!$H$17</definedName>
    <definedName name="oknShipName">Invoice!$K$10</definedName>
    <definedName name="oknShippingCost">Invoice!$L$35</definedName>
    <definedName name="oknShipVia">Invoice!$I$17</definedName>
    <definedName name="oknStatus">Invoice!$Q$1</definedName>
    <definedName name="oknSubTotal">Invoice!$L$32</definedName>
    <definedName name="oknTax1">Invoice!$L$33</definedName>
    <definedName name="oknTax1Name">Invoice!$J$33</definedName>
    <definedName name="oknTax1Rate">Invoice!$K$33</definedName>
    <definedName name="oknTax1RateDefault">Invoice!$A$12</definedName>
    <definedName name="oknTax2">Invoice!$L$34</definedName>
    <definedName name="oknTax2IsAppliedToTax1">Invoice!$A$10</definedName>
    <definedName name="oknTax2Name">Invoice!$J$34</definedName>
    <definedName name="oknTax2Rate">Invoice!$K$34</definedName>
    <definedName name="oknTax2RateDefault">Invoice!$A$13</definedName>
    <definedName name="oknTaxable_1">Invoice!$A$20</definedName>
    <definedName name="oknTaxable_10">Invoice!$A$29</definedName>
    <definedName name="oknTaxable_11">Invoice!$A$30</definedName>
    <definedName name="oknTaxable_12">Invoice!$A$31</definedName>
    <definedName name="oknTaxable_2">Invoice!$A$21</definedName>
    <definedName name="oknTaxable_3">Invoice!$A$22</definedName>
    <definedName name="oknTaxable_4">Invoice!$A$23</definedName>
    <definedName name="oknTaxable_5">Invoice!$A$24</definedName>
    <definedName name="oknTaxable_6">Invoice!$A$25</definedName>
    <definedName name="oknTaxable_7">Invoice!$A$26</definedName>
    <definedName name="oknTaxable_8">Invoice!$A$27</definedName>
    <definedName name="oknTaxable_9">Invoice!$A$28</definedName>
    <definedName name="oknTaxTotalIncludingShippingCost">Invoice!$A$11</definedName>
    <definedName name="oknTaxType">Invoice!$A$9</definedName>
    <definedName name="oknTotal">Invoice!$L$36</definedName>
    <definedName name="oknWhoAddress">Invoice!$F$11</definedName>
    <definedName name="oknWhoCityStateZip">Invoice!$F$12</definedName>
    <definedName name="oknWhoCountry">Invoice!$F$13</definedName>
    <definedName name="oknWhoID">Invoice!$F$9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Invoice!$D$3:$L$41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L20" i="1"/>
  <c r="B32" i="1" s="1" a="1"/>
  <c r="B32" i="1" s="1"/>
  <c r="L34" i="1" s="1"/>
  <c r="L21" i="1"/>
  <c r="L32" i="1" s="1"/>
  <c r="L22" i="1"/>
  <c r="L23" i="1"/>
  <c r="L24" i="1"/>
  <c r="L25" i="1"/>
  <c r="L26" i="1"/>
  <c r="L27" i="1"/>
  <c r="L28" i="1"/>
  <c r="L29" i="1"/>
  <c r="L30" i="1"/>
  <c r="L31" i="1"/>
  <c r="L33" i="1" l="1"/>
  <c r="L36" i="1" s="1"/>
  <c r="L38" i="1" s="1"/>
</calcChain>
</file>

<file path=xl/sharedStrings.xml><?xml version="1.0" encoding="utf-8"?>
<sst xmlns="http://schemas.openxmlformats.org/spreadsheetml/2006/main" count="164" uniqueCount="120">
  <si>
    <t>DATE:</t>
  </si>
  <si>
    <t>INVOICE #</t>
  </si>
  <si>
    <t>Bill To:</t>
  </si>
  <si>
    <t>Ship To: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</si>
  <si>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</si>
  <si>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</si>
  <si>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</si>
  <si>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</si>
  <si>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</si>
  <si>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</si>
  <si>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</si>
  <si>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</si>
  <si>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</si>
  <si>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</si>
  <si>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</si>
  <si>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</si>
  <si>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</si>
  <si>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SoftID</t>
    <phoneticPr fontId="8" type="noConversion"/>
  </si>
  <si>
    <t>DbPath</t>
    <phoneticPr fontId="8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</si>
  <si>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</si>
  <si>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</si>
  <si>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</si>
  <si>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</si>
  <si>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</si>
  <si>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</si>
  <si>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</si>
  <si>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INVOICE</t>
    <phoneticPr fontId="5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</si>
  <si>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</si>
  <si>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</si>
  <si>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</si>
  <si>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Street Address</t>
    <phoneticPr fontId="5" type="noConversion"/>
  </si>
  <si>
    <t>City, ST  ZIP Code</t>
    <phoneticPr fontId="5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</si>
  <si>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</si>
  <si>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</si>
  <si>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</si>
  <si>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</si>
  <si>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</si>
  <si>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</si>
  <si>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</si>
  <si>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</si>
  <si>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</si>
  <si>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</si>
  <si>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</si>
  <si>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</si>
  <si>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5" type="noConversion"/>
  </si>
  <si>
    <t>$C$3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</si>
  <si>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</si>
  <si>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</si>
  <si>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</si>
  <si>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</si>
  <si>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</si>
  <si>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</si>
  <si>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</si>
  <si>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</si>
  <si>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</si>
  <si>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</si>
  <si>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</si>
  <si>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</si>
  <si>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</si>
  <si>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</si>
  <si>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</si>
  <si>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</si>
  <si>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</si>
  <si>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</si>
  <si>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</si>
  <si>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</si>
  <si>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</si>
  <si>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</si>
  <si>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</si>
  <si>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</si>
  <si>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</si>
  <si>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</si>
  <si>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</si>
  <si>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</si>
  <si>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</si>
  <si>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</si>
  <si>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</si>
  <si>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</si>
  <si>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</si>
  <si>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</si>
  <si>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</si>
  <si>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</si>
  <si>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</si>
  <si>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</si>
  <si>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</si>
  <si>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</si>
  <si>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</si>
  <si>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</si>
  <si>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</si>
  <si>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</si>
  <si>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6" type="noConversion"/>
  </si>
  <si>
    <t>Current balance</t>
    <phoneticPr fontId="6" type="noConversion"/>
  </si>
  <si>
    <t>Invoice total</t>
    <phoneticPr fontId="6" type="noConversion"/>
  </si>
  <si>
    <t>Payment total</t>
    <phoneticPr fontId="6" type="noConversion"/>
  </si>
  <si>
    <t>Date</t>
    <phoneticPr fontId="6" type="noConversion"/>
  </si>
  <si>
    <t>Description</t>
    <phoneticPr fontId="6" type="noConversion"/>
  </si>
  <si>
    <t>Document#</t>
    <phoneticPr fontId="6" type="noConversion"/>
  </si>
  <si>
    <t>Due Date</t>
    <phoneticPr fontId="6" type="noConversion"/>
  </si>
  <si>
    <t>Status</t>
    <phoneticPr fontId="6" type="noConversion"/>
  </si>
  <si>
    <t>Amount</t>
    <phoneticPr fontId="6" type="noConversion"/>
  </si>
  <si>
    <t>Balance</t>
    <phoneticPr fontId="6" type="noConversion"/>
  </si>
  <si>
    <t>Total Applied</t>
  </si>
  <si>
    <t>Business Name</t>
  </si>
  <si>
    <t>c4083</t>
  </si>
  <si>
    <t>c4083.mdb</t>
  </si>
  <si>
    <t>Description / Taxable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</si>
  <si>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</si>
  <si>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</si>
  <si>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</si>
  <si>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</si>
  <si>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</si>
  <si>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</si>
  <si>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</si>
  <si>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</si>
  <si>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</si>
  <si>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</si>
  <si>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Spin Button to Add or Subtract One - c4083</t>
  </si>
  <si>
    <t>Sample Invoice Template with Spin Button - 146, Ontario, California, 173212, 163924, 7000566604036016690?+5.67%, 49.9 sq mi, 129.2 km2, 3,471/sq mi, 1,340/km2, 34°02′22″N 117°36′15″W? / ?34.0394°N 117.6042°W? / 34.0394; -117.6042? (Ontario)</t>
  </si>
  <si>
    <t>Spin Button to Add or Subtract Onec4083 - 146, Ontario, California, 173212, 163924, 7000566604036016690?+5.67%, 49.9 sq mi, 129.2 km2, 3,471/sq mi, 1,340/km2, 34°02′22″N 117°36′15″W? / ?34.0394°N 117.6042°W? / 34.0394; -117.6042? (Ontario)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</si>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</sst>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8"/>
      <name val="Bell MT"/>
      <family val="1"/>
    </font>
    <font>
      <sz val="28"/>
      <color indexed="42"/>
      <name val="Bell MT"/>
      <family val="1"/>
    </font>
    <font>
      <sz val="10"/>
      <color indexed="9"/>
      <name val="Bell MT"/>
      <family val="1"/>
    </font>
    <font>
      <i/>
      <sz val="10"/>
      <name val="Bell MT"/>
      <family val="1"/>
    </font>
    <font>
      <b/>
      <sz val="12"/>
      <name val="Bell MT"/>
      <family val="1"/>
    </font>
    <font>
      <sz val="12"/>
      <name val="Bell MT"/>
      <family val="1"/>
    </font>
    <font>
      <b/>
      <sz val="9"/>
      <name val="Arial"/>
      <family val="2"/>
      <charset val="204"/>
    </font>
    <font>
      <b/>
      <sz val="26"/>
      <color theme="9" tint="-0.499984740745262"/>
      <name val="Bell MT"/>
      <family val="1"/>
    </font>
    <font>
      <b/>
      <sz val="14"/>
      <color theme="9" tint="-0.499984740745262"/>
      <name val="Bell MT"/>
      <family val="1"/>
    </font>
    <font>
      <sz val="10"/>
      <color theme="0"/>
      <name val="Arial"/>
      <family val="2"/>
    </font>
    <font>
      <b/>
      <sz val="11"/>
      <color theme="1" tint="0.249977111117893"/>
      <name val="Bell MT"/>
      <family val="1"/>
    </font>
    <font>
      <b/>
      <sz val="10"/>
      <color theme="1" tint="0.249977111117893"/>
      <name val="Bell MT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599963377788628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dotted">
        <color theme="9" tint="0.39994506668294322"/>
      </top>
      <bottom style="dotted">
        <color theme="9" tint="0.399945066682943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3" borderId="0" xfId="0" applyFont="1" applyFill="1"/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 indent="1"/>
    </xf>
    <xf numFmtId="4" fontId="7" fillId="3" borderId="0" xfId="0" applyNumberFormat="1" applyFont="1" applyFill="1"/>
    <xf numFmtId="4" fontId="7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7" fillId="3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3" fillId="0" borderId="0" xfId="0" applyFont="1"/>
    <xf numFmtId="0" fontId="10" fillId="2" borderId="1" xfId="0" applyFont="1" applyFill="1" applyBorder="1"/>
    <xf numFmtId="14" fontId="7" fillId="3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7" fillId="0" borderId="2" xfId="0" applyNumberFormat="1" applyFont="1" applyBorder="1" applyProtection="1">
      <protection locked="0"/>
    </xf>
    <xf numFmtId="14" fontId="10" fillId="2" borderId="3" xfId="0" applyNumberFormat="1" applyFont="1" applyFill="1" applyBorder="1" applyAlignment="1">
      <alignment horizontal="left" indent="1"/>
    </xf>
    <xf numFmtId="164" fontId="7" fillId="0" borderId="4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64" fontId="10" fillId="2" borderId="5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14" fillId="0" borderId="0" xfId="0" applyFont="1" applyProtection="1">
      <protection locked="0" hidden="1"/>
    </xf>
    <xf numFmtId="0" fontId="14" fillId="0" borderId="0" xfId="0" applyFont="1"/>
    <xf numFmtId="0" fontId="16" fillId="0" borderId="0" xfId="0" applyFont="1"/>
    <xf numFmtId="0" fontId="17" fillId="0" borderId="0" xfId="0" applyFont="1" applyAlignment="1">
      <alignment horizontal="right"/>
    </xf>
    <xf numFmtId="0" fontId="15" fillId="0" borderId="0" xfId="0" applyFont="1" applyAlignment="1">
      <alignment horizontal="right" indent="1"/>
    </xf>
    <xf numFmtId="168" fontId="14" fillId="0" borderId="0" xfId="0" applyNumberFormat="1" applyFont="1" applyAlignment="1" applyProtection="1">
      <alignment horizontal="left" shrinkToFit="1"/>
      <protection locked="0"/>
    </xf>
    <xf numFmtId="168" fontId="14" fillId="0" borderId="0" xfId="0" applyNumberFormat="1" applyFont="1" applyAlignment="1">
      <alignment horizontal="left" shrinkToFit="1"/>
    </xf>
    <xf numFmtId="0" fontId="14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 applyProtection="1">
      <alignment horizontal="right"/>
      <protection locked="0" hidden="1"/>
    </xf>
    <xf numFmtId="0" fontId="14" fillId="0" borderId="0" xfId="0" applyFont="1" applyProtection="1">
      <protection locked="0"/>
    </xf>
    <xf numFmtId="0" fontId="15" fillId="0" borderId="0" xfId="0" applyFont="1"/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44" fontId="14" fillId="0" borderId="0" xfId="0" applyNumberFormat="1" applyFont="1" applyAlignment="1">
      <alignment horizontal="left" vertical="center"/>
    </xf>
    <xf numFmtId="169" fontId="14" fillId="5" borderId="6" xfId="0" applyNumberFormat="1" applyFont="1" applyFill="1" applyBorder="1" applyAlignment="1" applyProtection="1">
      <alignment horizontal="right" vertical="center" indent="1"/>
      <protection locked="0"/>
    </xf>
    <xf numFmtId="170" fontId="14" fillId="5" borderId="6" xfId="0" applyNumberFormat="1" applyFont="1" applyFill="1" applyBorder="1" applyAlignment="1" applyProtection="1">
      <alignment horizontal="left" vertical="center"/>
      <protection hidden="1"/>
    </xf>
    <xf numFmtId="166" fontId="14" fillId="0" borderId="0" xfId="0" applyNumberFormat="1" applyFont="1" applyAlignment="1">
      <alignment horizontal="left" vertical="center"/>
    </xf>
    <xf numFmtId="170" fontId="14" fillId="0" borderId="6" xfId="0" applyNumberFormat="1" applyFont="1" applyBorder="1" applyAlignment="1" applyProtection="1">
      <alignment horizontal="left" vertical="center"/>
      <protection hidden="1"/>
    </xf>
    <xf numFmtId="1" fontId="14" fillId="0" borderId="7" xfId="0" applyNumberFormat="1" applyFont="1" applyBorder="1" applyAlignment="1" applyProtection="1">
      <alignment horizontal="left" vertical="center"/>
      <protection locked="0"/>
    </xf>
    <xf numFmtId="1" fontId="14" fillId="0" borderId="0" xfId="0" applyNumberFormat="1" applyFont="1" applyAlignment="1">
      <alignment vertical="center"/>
    </xf>
    <xf numFmtId="169" fontId="14" fillId="0" borderId="6" xfId="0" applyNumberFormat="1" applyFont="1" applyBorder="1" applyAlignment="1" applyProtection="1">
      <alignment horizontal="right" vertical="center" indent="1"/>
      <protection locked="0"/>
    </xf>
    <xf numFmtId="1" fontId="14" fillId="4" borderId="7" xfId="0" applyNumberFormat="1" applyFont="1" applyFill="1" applyBorder="1" applyAlignment="1" applyProtection="1">
      <alignment horizontal="left" vertical="center"/>
      <protection locked="0"/>
    </xf>
    <xf numFmtId="1" fontId="14" fillId="4" borderId="0" xfId="0" applyNumberFormat="1" applyFont="1" applyFill="1" applyAlignment="1">
      <alignment vertical="center"/>
    </xf>
    <xf numFmtId="1" fontId="14" fillId="0" borderId="0" xfId="0" applyNumberFormat="1" applyFont="1" applyAlignment="1">
      <alignment horizontal="center" vertical="center"/>
    </xf>
    <xf numFmtId="1" fontId="14" fillId="4" borderId="0" xfId="0" applyNumberFormat="1" applyFont="1" applyFill="1" applyAlignment="1">
      <alignment horizontal="center" vertical="center"/>
    </xf>
    <xf numFmtId="1" fontId="14" fillId="4" borderId="3" xfId="0" applyNumberFormat="1" applyFont="1" applyFill="1" applyBorder="1" applyAlignment="1" applyProtection="1">
      <alignment horizontal="left" vertical="center"/>
      <protection locked="0"/>
    </xf>
    <xf numFmtId="1" fontId="14" fillId="4" borderId="8" xfId="0" applyNumberFormat="1" applyFont="1" applyFill="1" applyBorder="1" applyAlignment="1">
      <alignment horizontal="center" vertical="center"/>
    </xf>
    <xf numFmtId="169" fontId="14" fillId="4" borderId="5" xfId="0" applyNumberFormat="1" applyFont="1" applyFill="1" applyBorder="1" applyAlignment="1" applyProtection="1">
      <alignment horizontal="right" vertical="center" indent="1"/>
      <protection locked="0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165" fontId="14" fillId="0" borderId="0" xfId="0" applyNumberFormat="1" applyFont="1" applyAlignment="1">
      <alignment horizontal="right" vertical="center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10" fontId="14" fillId="0" borderId="0" xfId="0" applyNumberFormat="1" applyFont="1" applyAlignment="1">
      <alignment horizontal="right" vertical="center"/>
    </xf>
    <xf numFmtId="43" fontId="14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/>
    <xf numFmtId="0" fontId="14" fillId="5" borderId="0" xfId="0" applyFont="1" applyFill="1"/>
    <xf numFmtId="0" fontId="14" fillId="5" borderId="0" xfId="0" applyFont="1" applyFill="1" applyAlignment="1">
      <alignment vertical="center"/>
    </xf>
    <xf numFmtId="0" fontId="14" fillId="6" borderId="0" xfId="0" applyFont="1" applyFill="1" applyProtection="1">
      <protection locked="0" hidden="1"/>
    </xf>
    <xf numFmtId="0" fontId="14" fillId="6" borderId="0" xfId="0" applyFont="1" applyFill="1"/>
    <xf numFmtId="0" fontId="21" fillId="6" borderId="0" xfId="0" applyFont="1" applyFill="1" applyAlignment="1">
      <alignment vertical="center"/>
    </xf>
    <xf numFmtId="1" fontId="14" fillId="8" borderId="0" xfId="0" applyNumberFormat="1" applyFont="1" applyFill="1" applyAlignment="1" applyProtection="1">
      <alignment horizontal="left" vertical="center"/>
      <protection locked="0"/>
    </xf>
    <xf numFmtId="14" fontId="14" fillId="0" borderId="11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169" fontId="14" fillId="0" borderId="12" xfId="0" applyNumberFormat="1" applyFont="1" applyBorder="1" applyAlignment="1" applyProtection="1">
      <alignment horizontal="right" vertical="center" indent="1"/>
      <protection locked="0"/>
    </xf>
    <xf numFmtId="170" fontId="14" fillId="6" borderId="12" xfId="0" applyNumberFormat="1" applyFont="1" applyFill="1" applyBorder="1" applyAlignment="1" applyProtection="1">
      <alignment horizontal="left" vertical="center"/>
      <protection hidden="1"/>
    </xf>
    <xf numFmtId="170" fontId="14" fillId="6" borderId="13" xfId="0" applyNumberFormat="1" applyFont="1" applyFill="1" applyBorder="1" applyAlignment="1" applyProtection="1">
      <alignment horizontal="left" vertical="center"/>
      <protection hidden="1"/>
    </xf>
    <xf numFmtId="43" fontId="14" fillId="0" borderId="11" xfId="0" applyNumberFormat="1" applyFont="1" applyBorder="1" applyAlignment="1" applyProtection="1">
      <alignment horizontal="right" vertical="center"/>
      <protection hidden="1"/>
    </xf>
    <xf numFmtId="43" fontId="14" fillId="0" borderId="11" xfId="0" applyNumberFormat="1" applyFont="1" applyBorder="1" applyAlignment="1" applyProtection="1">
      <alignment horizontal="right" vertical="center"/>
      <protection locked="0"/>
    </xf>
    <xf numFmtId="43" fontId="14" fillId="0" borderId="11" xfId="0" applyNumberFormat="1" applyFont="1" applyBorder="1" applyAlignment="1" applyProtection="1">
      <alignment horizontal="right"/>
      <protection locked="0"/>
    </xf>
    <xf numFmtId="43" fontId="14" fillId="0" borderId="11" xfId="0" applyNumberFormat="1" applyFont="1" applyBorder="1" applyAlignment="1" applyProtection="1">
      <alignment horizontal="right"/>
      <protection hidden="1"/>
    </xf>
    <xf numFmtId="0" fontId="18" fillId="5" borderId="0" xfId="0" applyFont="1" applyFill="1" applyAlignment="1">
      <alignment horizontal="right" vertical="center"/>
    </xf>
    <xf numFmtId="0" fontId="18" fillId="5" borderId="0" xfId="0" applyFont="1" applyFill="1" applyAlignment="1">
      <alignment vertical="center"/>
    </xf>
    <xf numFmtId="0" fontId="18" fillId="5" borderId="0" xfId="0" applyFont="1" applyFill="1"/>
    <xf numFmtId="0" fontId="15" fillId="7" borderId="0" xfId="0" applyFont="1" applyFill="1" applyAlignment="1">
      <alignment vertical="center"/>
    </xf>
    <xf numFmtId="169" fontId="14" fillId="0" borderId="14" xfId="0" applyNumberFormat="1" applyFont="1" applyBorder="1" applyAlignment="1" applyProtection="1">
      <alignment horizontal="right" vertical="center" indent="1"/>
      <protection locked="0"/>
    </xf>
    <xf numFmtId="170" fontId="14" fillId="6" borderId="14" xfId="0" applyNumberFormat="1" applyFont="1" applyFill="1" applyBorder="1" applyAlignment="1" applyProtection="1">
      <alignment horizontal="left" vertical="center"/>
      <protection hidden="1"/>
    </xf>
    <xf numFmtId="0" fontId="26" fillId="10" borderId="11" xfId="0" applyFont="1" applyFill="1" applyBorder="1" applyAlignment="1">
      <alignment horizontal="center" vertical="center"/>
    </xf>
    <xf numFmtId="0" fontId="27" fillId="10" borderId="11" xfId="0" applyFont="1" applyFill="1" applyBorder="1" applyAlignment="1">
      <alignment horizontal="center" vertical="center"/>
    </xf>
    <xf numFmtId="0" fontId="28" fillId="0" borderId="15" xfId="2" applyFont="1" applyBorder="1"/>
    <xf numFmtId="0" fontId="30" fillId="0" borderId="16" xfId="2" applyFont="1" applyBorder="1" applyAlignment="1">
      <alignment horizontal="left" vertical="center"/>
    </xf>
    <xf numFmtId="0" fontId="29" fillId="0" borderId="15" xfId="2" applyBorder="1"/>
    <xf numFmtId="0" fontId="29" fillId="0" borderId="0" xfId="2"/>
    <xf numFmtId="0" fontId="31" fillId="0" borderId="17" xfId="2" applyFont="1" applyBorder="1" applyAlignment="1">
      <alignment horizontal="left" wrapText="1" indent="1"/>
    </xf>
    <xf numFmtId="0" fontId="31" fillId="0" borderId="15" xfId="2" applyFont="1" applyBorder="1"/>
    <xf numFmtId="0" fontId="31" fillId="0" borderId="15" xfId="2" applyFont="1" applyBorder="1" applyAlignment="1">
      <alignment horizontal="left" wrapText="1"/>
    </xf>
    <xf numFmtId="0" fontId="32" fillId="0" borderId="15" xfId="2" applyFont="1" applyBorder="1" applyAlignment="1">
      <alignment horizontal="left" wrapText="1"/>
    </xf>
    <xf numFmtId="0" fontId="33" fillId="0" borderId="15" xfId="4" applyBorder="1" applyAlignment="1" applyProtection="1">
      <alignment horizontal="left" wrapText="1"/>
    </xf>
    <xf numFmtId="0" fontId="31" fillId="0" borderId="15" xfId="2" applyFont="1" applyBorder="1" applyAlignment="1">
      <alignment horizontal="left"/>
    </xf>
    <xf numFmtId="0" fontId="28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6" borderId="0" xfId="1" applyFill="1" applyAlignment="1" applyProtection="1"/>
    <xf numFmtId="0" fontId="2" fillId="0" borderId="0" xfId="6"/>
    <xf numFmtId="165" fontId="14" fillId="0" borderId="0" xfId="0" applyNumberFormat="1" applyFont="1" applyAlignment="1" applyProtection="1">
      <alignment horizontal="right" vertical="center"/>
      <protection locked="0"/>
    </xf>
    <xf numFmtId="0" fontId="14" fillId="0" borderId="13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14" fillId="0" borderId="0" xfId="0" applyFont="1" applyAlignment="1" applyProtection="1">
      <alignment horizontal="left"/>
      <protection locked="0"/>
    </xf>
    <xf numFmtId="167" fontId="14" fillId="0" borderId="7" xfId="0" applyNumberFormat="1" applyFont="1" applyBorder="1" applyAlignment="1" applyProtection="1">
      <alignment horizontal="right" vertical="center" indent="1"/>
      <protection locked="0"/>
    </xf>
    <xf numFmtId="167" fontId="14" fillId="0" borderId="6" xfId="0" applyNumberFormat="1" applyFont="1" applyBorder="1" applyAlignment="1" applyProtection="1">
      <alignment horizontal="right" vertical="center" indent="1"/>
      <protection locked="0"/>
    </xf>
    <xf numFmtId="0" fontId="20" fillId="6" borderId="0" xfId="0" applyFont="1" applyFill="1" applyAlignment="1">
      <alignment horizontal="center" vertical="center"/>
    </xf>
    <xf numFmtId="0" fontId="21" fillId="7" borderId="0" xfId="0" applyFont="1" applyFill="1" applyAlignment="1" applyProtection="1">
      <alignment horizontal="center" vertical="center"/>
      <protection locked="0"/>
    </xf>
    <xf numFmtId="167" fontId="14" fillId="0" borderId="14" xfId="0" applyNumberFormat="1" applyFont="1" applyBorder="1" applyAlignment="1" applyProtection="1">
      <alignment horizontal="right" vertical="center" indent="1"/>
      <protection locked="0"/>
    </xf>
    <xf numFmtId="167" fontId="14" fillId="0" borderId="12" xfId="0" applyNumberFormat="1" applyFont="1" applyBorder="1" applyAlignment="1" applyProtection="1">
      <alignment horizontal="right" vertical="center" indent="1"/>
      <protection locked="0"/>
    </xf>
    <xf numFmtId="0" fontId="27" fillId="10" borderId="11" xfId="0" applyFont="1" applyFill="1" applyBorder="1" applyAlignment="1">
      <alignment horizontal="center" vertical="center"/>
    </xf>
    <xf numFmtId="167" fontId="14" fillId="0" borderId="13" xfId="0" applyNumberFormat="1" applyFont="1" applyBorder="1" applyAlignment="1" applyProtection="1">
      <alignment horizontal="right" vertical="center" indent="1"/>
      <protection locked="0"/>
    </xf>
    <xf numFmtId="0" fontId="14" fillId="0" borderId="0" xfId="0" applyFont="1" applyProtection="1">
      <protection locked="0"/>
    </xf>
    <xf numFmtId="0" fontId="14" fillId="0" borderId="14" xfId="0" applyFont="1" applyBorder="1" applyAlignment="1" applyProtection="1">
      <alignment horizontal="left" vertical="center" wrapText="1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6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167" fontId="14" fillId="5" borderId="7" xfId="0" applyNumberFormat="1" applyFont="1" applyFill="1" applyBorder="1" applyAlignment="1" applyProtection="1">
      <alignment horizontal="right" vertical="center" indent="1"/>
      <protection locked="0"/>
    </xf>
    <xf numFmtId="167" fontId="14" fillId="5" borderId="6" xfId="0" applyNumberFormat="1" applyFont="1" applyFill="1" applyBorder="1" applyAlignment="1" applyProtection="1">
      <alignment horizontal="right" vertical="center" indent="1"/>
      <protection locked="0"/>
    </xf>
    <xf numFmtId="0" fontId="14" fillId="4" borderId="7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6" xfId="0" applyFont="1" applyFill="1" applyBorder="1" applyAlignment="1" applyProtection="1">
      <alignment horizontal="left" vertical="center"/>
      <protection locked="0"/>
    </xf>
    <xf numFmtId="0" fontId="19" fillId="4" borderId="0" xfId="0" applyFont="1" applyFill="1" applyAlignment="1">
      <alignment horizontal="center"/>
    </xf>
    <xf numFmtId="167" fontId="14" fillId="5" borderId="3" xfId="0" applyNumberFormat="1" applyFont="1" applyFill="1" applyBorder="1" applyAlignment="1" applyProtection="1">
      <alignment horizontal="right" vertical="center" indent="1"/>
      <protection locked="0"/>
    </xf>
    <xf numFmtId="167" fontId="14" fillId="5" borderId="5" xfId="0" applyNumberFormat="1" applyFont="1" applyFill="1" applyBorder="1" applyAlignment="1" applyProtection="1">
      <alignment horizontal="right" vertical="center" indent="1"/>
      <protection locked="0"/>
    </xf>
    <xf numFmtId="0" fontId="14" fillId="4" borderId="3" xfId="0" applyFont="1" applyFill="1" applyBorder="1" applyAlignment="1" applyProtection="1">
      <alignment horizontal="left" vertical="center"/>
      <protection locked="0"/>
    </xf>
    <xf numFmtId="0" fontId="14" fillId="4" borderId="8" xfId="0" applyFont="1" applyFill="1" applyBorder="1" applyAlignment="1" applyProtection="1">
      <alignment horizontal="left" vertical="center"/>
      <protection locked="0"/>
    </xf>
    <xf numFmtId="0" fontId="14" fillId="4" borderId="5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>
      <alignment horizontal="center"/>
    </xf>
    <xf numFmtId="0" fontId="25" fillId="9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left" vertical="center" wrapText="1"/>
    </xf>
    <xf numFmtId="0" fontId="14" fillId="0" borderId="12" xfId="0" applyFont="1" applyBorder="1" applyAlignment="1" applyProtection="1">
      <alignment horizontal="left" vertical="center" wrapText="1"/>
      <protection locked="0"/>
    </xf>
    <xf numFmtId="14" fontId="14" fillId="0" borderId="11" xfId="0" applyNumberFormat="1" applyFont="1" applyBorder="1" applyAlignment="1" applyProtection="1">
      <alignment horizontal="center" vertical="center"/>
      <protection locked="0"/>
    </xf>
    <xf numFmtId="14" fontId="10" fillId="2" borderId="9" xfId="0" applyNumberFormat="1" applyFont="1" applyFill="1" applyBorder="1" applyAlignment="1">
      <alignment horizontal="left" indent="1"/>
    </xf>
    <xf numFmtId="14" fontId="10" fillId="2" borderId="10" xfId="0" applyNumberFormat="1" applyFont="1" applyFill="1" applyBorder="1" applyAlignment="1">
      <alignment horizontal="left" indent="1"/>
    </xf>
    <xf numFmtId="14" fontId="10" fillId="2" borderId="3" xfId="0" applyNumberFormat="1" applyFont="1" applyFill="1" applyBorder="1" applyAlignment="1">
      <alignment horizontal="left" indent="1"/>
    </xf>
    <xf numFmtId="14" fontId="10" fillId="2" borderId="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21A685B-523B-46E7-A497-A85BC0CFC0C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Spin" dx="22" fmlaLink="$I$20" max="30000" page="10" val="0"/>
</file>

<file path=xl/ctrlProps/ctrlProp8.xml><?xml version="1.0" encoding="utf-8"?>
<formControlPr xmlns="http://schemas.microsoft.com/office/spreadsheetml/2009/9/main" objectType="Spin" dx="22" fmlaLink="$I$21" max="30000" page="10" val="0"/>
</file>

<file path=xl/ctrlProps/ctrlProp9.xml><?xml version="1.0" encoding="utf-8"?>
<formControlPr xmlns="http://schemas.microsoft.com/office/spreadsheetml/2009/9/main" objectType="Spin" dx="22" fmlaLink="$I$22" max="30000" page="10" val="0"/>
</file>

<file path=xl/ctrlProps/ctrlProp10.xml><?xml version="1.0" encoding="utf-8"?>
<formControlPr xmlns="http://schemas.microsoft.com/office/spreadsheetml/2009/9/main" objectType="Spin" dx="22" fmlaLink="$I$23" max="30000" page="10" val="0"/>
</file>

<file path=xl/ctrlProps/ctrlProp11.xml><?xml version="1.0" encoding="utf-8"?>
<formControlPr xmlns="http://schemas.microsoft.com/office/spreadsheetml/2009/9/main" objectType="Spin" dx="22" fmlaLink="$I$24" max="30000" page="10" val="0"/>
</file>

<file path=xl/ctrlProps/ctrlProp12.xml><?xml version="1.0" encoding="utf-8"?>
<formControlPr xmlns="http://schemas.microsoft.com/office/spreadsheetml/2009/9/main" objectType="Spin" dx="22" fmlaLink="$I$25" max="30000" page="10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pin-button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47625</xdr:colOff>
      <xdr:row>7</xdr:row>
      <xdr:rowOff>19050</xdr:rowOff>
    </xdr:from>
    <xdr:to>
      <xdr:col>12</xdr:col>
      <xdr:colOff>38100</xdr:colOff>
      <xdr:row>7</xdr:row>
      <xdr:rowOff>28575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47625" y="2085975"/>
          <a:ext cx="5905500" cy="9525"/>
        </a:xfrm>
        <a:prstGeom prst="line">
          <a:avLst/>
        </a:prstGeom>
        <a:ln>
          <a:headEnd/>
          <a:tailEnd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/>
        <a:lstStyle/>
        <a:p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19</xdr:row>
          <xdr:rowOff>171450</xdr:rowOff>
        </xdr:from>
        <xdr:to>
          <xdr:col>8</xdr:col>
          <xdr:colOff>95250</xdr:colOff>
          <xdr:row>19</xdr:row>
          <xdr:rowOff>381000</xdr:rowOff>
        </xdr:to>
        <xdr:sp macro="" textlink="">
          <xdr:nvSpPr>
            <xdr:cNvPr id="1179" name="oknWidget_taxable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20</xdr:row>
          <xdr:rowOff>161925</xdr:rowOff>
        </xdr:from>
        <xdr:to>
          <xdr:col>8</xdr:col>
          <xdr:colOff>95250</xdr:colOff>
          <xdr:row>20</xdr:row>
          <xdr:rowOff>371475</xdr:rowOff>
        </xdr:to>
        <xdr:sp macro="" textlink="">
          <xdr:nvSpPr>
            <xdr:cNvPr id="1180" name="oknWidget_taxable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21</xdr:row>
          <xdr:rowOff>180975</xdr:rowOff>
        </xdr:from>
        <xdr:to>
          <xdr:col>8</xdr:col>
          <xdr:colOff>95250</xdr:colOff>
          <xdr:row>21</xdr:row>
          <xdr:rowOff>390525</xdr:rowOff>
        </xdr:to>
        <xdr:sp macro="" textlink="">
          <xdr:nvSpPr>
            <xdr:cNvPr id="1181" name="oknWidget_taxable3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22</xdr:row>
          <xdr:rowOff>180975</xdr:rowOff>
        </xdr:from>
        <xdr:to>
          <xdr:col>8</xdr:col>
          <xdr:colOff>95250</xdr:colOff>
          <xdr:row>22</xdr:row>
          <xdr:rowOff>390525</xdr:rowOff>
        </xdr:to>
        <xdr:sp macro="" textlink="">
          <xdr:nvSpPr>
            <xdr:cNvPr id="1182" name="oknWidget_taxable4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23</xdr:row>
          <xdr:rowOff>161925</xdr:rowOff>
        </xdr:from>
        <xdr:to>
          <xdr:col>8</xdr:col>
          <xdr:colOff>95250</xdr:colOff>
          <xdr:row>23</xdr:row>
          <xdr:rowOff>371475</xdr:rowOff>
        </xdr:to>
        <xdr:sp macro="" textlink="">
          <xdr:nvSpPr>
            <xdr:cNvPr id="1183" name="oknWidget_taxable5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24</xdr:row>
          <xdr:rowOff>161925</xdr:rowOff>
        </xdr:from>
        <xdr:to>
          <xdr:col>8</xdr:col>
          <xdr:colOff>95250</xdr:colOff>
          <xdr:row>24</xdr:row>
          <xdr:rowOff>371475</xdr:rowOff>
        </xdr:to>
        <xdr:sp macro="" textlink="">
          <xdr:nvSpPr>
            <xdr:cNvPr id="1184" name="oknWidget_taxable6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19</xdr:row>
          <xdr:rowOff>0</xdr:rowOff>
        </xdr:from>
        <xdr:to>
          <xdr:col>8</xdr:col>
          <xdr:colOff>295275</xdr:colOff>
          <xdr:row>19</xdr:row>
          <xdr:rowOff>495300</xdr:rowOff>
        </xdr:to>
        <xdr:sp macro="" textlink="">
          <xdr:nvSpPr>
            <xdr:cNvPr id="1205" name="Spinner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20</xdr:row>
          <xdr:rowOff>0</xdr:rowOff>
        </xdr:from>
        <xdr:to>
          <xdr:col>8</xdr:col>
          <xdr:colOff>295275</xdr:colOff>
          <xdr:row>20</xdr:row>
          <xdr:rowOff>495300</xdr:rowOff>
        </xdr:to>
        <xdr:sp macro="" textlink="">
          <xdr:nvSpPr>
            <xdr:cNvPr id="1206" name="Spinner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21</xdr:row>
          <xdr:rowOff>9525</xdr:rowOff>
        </xdr:from>
        <xdr:to>
          <xdr:col>8</xdr:col>
          <xdr:colOff>295275</xdr:colOff>
          <xdr:row>22</xdr:row>
          <xdr:rowOff>0</xdr:rowOff>
        </xdr:to>
        <xdr:sp macro="" textlink="">
          <xdr:nvSpPr>
            <xdr:cNvPr id="1207" name="Spinner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22</xdr:row>
          <xdr:rowOff>9525</xdr:rowOff>
        </xdr:from>
        <xdr:to>
          <xdr:col>8</xdr:col>
          <xdr:colOff>295275</xdr:colOff>
          <xdr:row>23</xdr:row>
          <xdr:rowOff>0</xdr:rowOff>
        </xdr:to>
        <xdr:sp macro="" textlink="">
          <xdr:nvSpPr>
            <xdr:cNvPr id="1208" name="Spinner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23</xdr:row>
          <xdr:rowOff>9525</xdr:rowOff>
        </xdr:from>
        <xdr:to>
          <xdr:col>8</xdr:col>
          <xdr:colOff>295275</xdr:colOff>
          <xdr:row>24</xdr:row>
          <xdr:rowOff>0</xdr:rowOff>
        </xdr:to>
        <xdr:sp macro="" textlink="">
          <xdr:nvSpPr>
            <xdr:cNvPr id="1209" name="Spinner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24</xdr:row>
          <xdr:rowOff>9525</xdr:rowOff>
        </xdr:from>
        <xdr:to>
          <xdr:col>8</xdr:col>
          <xdr:colOff>295275</xdr:colOff>
          <xdr:row>25</xdr:row>
          <xdr:rowOff>0</xdr:rowOff>
        </xdr:to>
        <xdr:sp macro="" textlink="">
          <xdr:nvSpPr>
            <xdr:cNvPr id="1210" name="Spinner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0</xdr:colOff>
      <xdr:row>0</xdr:row>
      <xdr:rowOff>133350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7150" y="1333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0</xdr:colOff>
      <xdr:row>0</xdr:row>
      <xdr:rowOff>438150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150" y="4381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142875</xdr:colOff>
      <xdr:row>0</xdr:row>
      <xdr:rowOff>133350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19175" y="1333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142875</xdr:colOff>
      <xdr:row>0</xdr:row>
      <xdr:rowOff>438150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19175" y="4381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342900</xdr:colOff>
      <xdr:row>0</xdr:row>
      <xdr:rowOff>133350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971675" y="1333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342900</xdr:colOff>
      <xdr:row>0</xdr:row>
      <xdr:rowOff>438150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71675" y="4381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152400</xdr:colOff>
      <xdr:row>0</xdr:row>
      <xdr:rowOff>133350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181350" y="1333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152400</xdr:colOff>
      <xdr:row>0</xdr:row>
      <xdr:rowOff>438150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81350" y="4381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228600</xdr:colOff>
      <xdr:row>0</xdr:row>
      <xdr:rowOff>133350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133850" y="1333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228600</xdr:colOff>
      <xdr:row>0</xdr:row>
      <xdr:rowOff>438150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33850" y="4381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257175</xdr:colOff>
      <xdr:row>0</xdr:row>
      <xdr:rowOff>133350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086350" y="1333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266700</xdr:colOff>
      <xdr:row>0</xdr:row>
      <xdr:rowOff>438150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4381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3</xdr:col>
      <xdr:colOff>104775</xdr:colOff>
      <xdr:row>14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61925" y="35433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6</xdr:col>
      <xdr:colOff>123825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752600" y="35528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23</xdr:col>
      <xdr:colOff>38100</xdr:colOff>
      <xdr:row>0</xdr:row>
      <xdr:rowOff>257175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1849100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8</xdr:col>
      <xdr:colOff>257175</xdr:colOff>
      <xdr:row>14</xdr:row>
      <xdr:rowOff>9525</xdr:rowOff>
    </xdr:from>
    <xdr:ext cx="1724025" cy="224998"/>
    <xdr:sp macro="_xll.ExecImeCommand" textlink="">
      <xdr:nvSpPr>
        <xdr:cNvPr id="17" name="oknCmdSameAsBillT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286125" y="354330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15</xdr:col>
      <xdr:colOff>0</xdr:colOff>
      <xdr:row>1</xdr:row>
      <xdr:rowOff>28575</xdr:rowOff>
    </xdr:from>
    <xdr:to>
      <xdr:col>23</xdr:col>
      <xdr:colOff>162636</xdr:colOff>
      <xdr:row>13</xdr:row>
      <xdr:rowOff>9885</xdr:rowOff>
    </xdr:to>
    <xdr:pic>
      <xdr:nvPicPr>
        <xdr:cNvPr id="4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752475"/>
          <a:ext cx="5096586" cy="2581635"/>
        </a:xfrm>
        <a:prstGeom prst="rect">
          <a:avLst/>
        </a:prstGeom>
      </xdr:spPr>
    </xdr:pic>
    <xdr:clientData/>
  </xdr:twoCellAnchor>
  <xdr:oneCellAnchor>
    <xdr:from>
      <xdr:col>3</xdr:col>
      <xdr:colOff>638175</xdr:colOff>
      <xdr:row>8</xdr:row>
      <xdr:rowOff>47625</xdr:rowOff>
    </xdr:from>
    <xdr:ext cx="142875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95325" y="232410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3</xdr:col>
      <xdr:colOff>57150</xdr:colOff>
      <xdr:row>9</xdr:row>
      <xdr:rowOff>38100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4300" y="25241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3</xdr:col>
      <xdr:colOff>114300</xdr:colOff>
      <xdr:row>10</xdr:row>
      <xdr:rowOff>47625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450" y="2743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</xdr:col>
      <xdr:colOff>114300</xdr:colOff>
      <xdr:row>11</xdr:row>
      <xdr:rowOff>47625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450" y="29527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</xdr:col>
      <xdr:colOff>114300</xdr:colOff>
      <xdr:row>12</xdr:row>
      <xdr:rowOff>38100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1450" y="31527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3</xdr:col>
      <xdr:colOff>114300</xdr:colOff>
      <xdr:row>13</xdr:row>
      <xdr:rowOff>47625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71450" y="3371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8</xdr:col>
      <xdr:colOff>142875</xdr:colOff>
      <xdr:row>9</xdr:row>
      <xdr:rowOff>9525</xdr:rowOff>
    </xdr:from>
    <xdr:ext cx="685800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171825" y="24955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8</xdr:col>
      <xdr:colOff>142875</xdr:colOff>
      <xdr:row>10</xdr:row>
      <xdr:rowOff>9525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171825" y="27051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8</xdr:col>
      <xdr:colOff>142875</xdr:colOff>
      <xdr:row>11</xdr:row>
      <xdr:rowOff>19050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3171825" y="29241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8</xdr:col>
      <xdr:colOff>142875</xdr:colOff>
      <xdr:row>12</xdr:row>
      <xdr:rowOff>0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171825" y="31146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8</xdr:col>
      <xdr:colOff>142875</xdr:colOff>
      <xdr:row>13</xdr:row>
      <xdr:rowOff>19050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171825" y="33432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6</xdr:col>
      <xdr:colOff>225425</xdr:colOff>
      <xdr:row>2</xdr:row>
      <xdr:rowOff>193675</xdr:rowOff>
    </xdr:from>
    <xdr:to>
      <xdr:col>9</xdr:col>
      <xdr:colOff>415925</xdr:colOff>
      <xdr:row>6</xdr:row>
      <xdr:rowOff>60325</xdr:rowOff>
    </xdr:to>
    <xdr:pic>
      <xdr:nvPicPr>
        <xdr:cNvPr id="31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4200" y="9652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320" name="oknWidget_2">
          <a:extLst>
            <a:ext uri="{FF2B5EF4-FFF2-40B4-BE49-F238E27FC236}">
              <a16:creationId xmlns:a16="http://schemas.microsoft.com/office/drawing/2014/main" id="{00000000-0008-0000-0100-000050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44" name="oknWidget_2">
          <a:extLst>
            <a:ext uri="{FF2B5EF4-FFF2-40B4-BE49-F238E27FC236}">
              <a16:creationId xmlns:a16="http://schemas.microsoft.com/office/drawing/2014/main" id="{00000000-0008-0000-0200-000050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68" name="oknWidget_2">
          <a:extLst>
            <a:ext uri="{FF2B5EF4-FFF2-40B4-BE49-F238E27FC236}">
              <a16:creationId xmlns:a16="http://schemas.microsoft.com/office/drawing/2014/main" id="{00000000-0008-0000-0300-000050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92" name="oknWidget_2">
          <a:extLst>
            <a:ext uri="{FF2B5EF4-FFF2-40B4-BE49-F238E27FC236}">
              <a16:creationId xmlns:a16="http://schemas.microsoft.com/office/drawing/2014/main" id="{00000000-0008-0000-0400-000050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416" name="oknWidget_2">
          <a:extLst>
            <a:ext uri="{FF2B5EF4-FFF2-40B4-BE49-F238E27FC236}">
              <a16:creationId xmlns:a16="http://schemas.microsoft.com/office/drawing/2014/main" id="{00000000-0008-0000-0500-000050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40" name="oknWidget_PaymentReport2">
          <a:extLst>
            <a:ext uri="{FF2B5EF4-FFF2-40B4-BE49-F238E27FC236}">
              <a16:creationId xmlns:a16="http://schemas.microsoft.com/office/drawing/2014/main" id="{00000000-0008-0000-0600-000050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s://uniformsoftware.com/template/spin-button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" Type="http://schemas.openxmlformats.org/officeDocument/2006/relationships/hyperlink" Target="https://uniformsoftware.com/template/spin-button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s://uniformsoftware.com/template/spin-button" TargetMode="External"/><Relationship Id="rId6" Type="http://schemas.openxmlformats.org/officeDocument/2006/relationships/hyperlink" Target="https://uniformsoftware.com/template/spin-button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s://uniformsoftware.com/template/spin-button" TargetMode="External"/><Relationship Id="rId15" Type="http://schemas.openxmlformats.org/officeDocument/2006/relationships/ctrlProp" Target="../ctrlProps/ctrlProp6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s://uniformsoftware.com/template/spin-button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pin-butto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80"/>
  <sheetViews>
    <sheetView showGridLines="0" showRowColHeaders="0" showZeros="0" tabSelected="1" showOutlineSymbols="0" topLeftCell="C1" zoomScaleNormal="100" workbookViewId="0">
      <selection activeCell="F10" sqref="F10:H10"/>
    </sheetView>
  </sheetViews>
  <sheetFormatPr defaultRowHeight="12.75" x14ac:dyDescent="0.2"/>
  <cols>
    <col min="1" max="1" width="5.42578125" style="45" hidden="1" customWidth="1"/>
    <col min="2" max="2" width="5.7109375" style="45" hidden="1" customWidth="1"/>
    <col min="3" max="3" width="0.85546875" style="46" customWidth="1"/>
    <col min="4" max="4" width="9.7109375" style="46" customWidth="1"/>
    <col min="5" max="5" width="2.5703125" style="46" customWidth="1"/>
    <col min="6" max="6" width="11.28515625" style="46" customWidth="1"/>
    <col min="7" max="7" width="10.42578125" style="46" customWidth="1"/>
    <col min="8" max="8" width="10.5703125" style="46" customWidth="1"/>
    <col min="9" max="9" width="4.7109375" style="46" customWidth="1"/>
    <col min="10" max="10" width="8.42578125" style="46" customWidth="1"/>
    <col min="11" max="11" width="13.85546875" style="46" customWidth="1"/>
    <col min="12" max="12" width="16.28515625" style="46" customWidth="1"/>
    <col min="13" max="13" width="0.85546875" style="46" customWidth="1"/>
    <col min="14" max="14" width="1" style="88" customWidth="1"/>
    <col min="15" max="15" width="12.5703125" style="46" customWidth="1"/>
    <col min="16" max="16" width="10" style="46" customWidth="1"/>
    <col min="17" max="16384" width="9.140625" style="46"/>
  </cols>
  <sheetData>
    <row r="1" spans="1:955" s="91" customFormat="1" ht="57" customHeight="1" x14ac:dyDescent="0.2">
      <c r="A1" s="90"/>
      <c r="B1" s="90"/>
      <c r="O1" s="133" t="s">
        <v>47</v>
      </c>
      <c r="P1" s="133"/>
      <c r="Q1" s="134" t="s">
        <v>72</v>
      </c>
      <c r="R1" s="134"/>
      <c r="S1" s="92"/>
      <c r="T1" s="133" t="s">
        <v>46</v>
      </c>
      <c r="U1" s="133"/>
      <c r="V1" s="134" t="s">
        <v>103</v>
      </c>
      <c r="W1" s="134"/>
      <c r="AHR1" s="124" t="s">
        <v>118</v>
      </c>
      <c r="AHT1" s="124" t="s">
        <v>118</v>
      </c>
      <c r="AJS1" s="124" t="s">
        <v>118</v>
      </c>
    </row>
    <row r="2" spans="1:955" ht="3.75" customHeight="1" x14ac:dyDescent="0.2">
      <c r="O2" s="88"/>
      <c r="P2"/>
      <c r="Q2"/>
      <c r="R2"/>
      <c r="S2"/>
      <c r="T2"/>
      <c r="U2"/>
      <c r="V2"/>
      <c r="W2"/>
    </row>
    <row r="3" spans="1:955" ht="36" customHeight="1" x14ac:dyDescent="0.55000000000000004">
      <c r="D3" s="87" t="s">
        <v>102</v>
      </c>
      <c r="G3" s="47"/>
      <c r="L3" s="86" t="s">
        <v>26</v>
      </c>
      <c r="M3" s="48"/>
      <c r="O3" s="88"/>
      <c r="P3"/>
      <c r="Q3"/>
      <c r="R3"/>
      <c r="S3"/>
      <c r="T3"/>
      <c r="U3"/>
      <c r="V3"/>
      <c r="W3"/>
    </row>
    <row r="4" spans="1:955" ht="17.100000000000001" customHeight="1" x14ac:dyDescent="0.2">
      <c r="D4" s="46" t="s">
        <v>30</v>
      </c>
      <c r="O4" s="88"/>
      <c r="P4"/>
      <c r="Q4"/>
      <c r="R4"/>
      <c r="S4"/>
      <c r="T4"/>
      <c r="U4"/>
      <c r="V4"/>
      <c r="W4"/>
    </row>
    <row r="5" spans="1:955" ht="17.100000000000001" customHeight="1" x14ac:dyDescent="0.3">
      <c r="D5" s="46" t="s">
        <v>31</v>
      </c>
      <c r="K5" s="49" t="s">
        <v>0</v>
      </c>
      <c r="L5" s="50">
        <v>42596</v>
      </c>
      <c r="M5" s="51"/>
      <c r="O5" s="88"/>
      <c r="P5"/>
      <c r="Q5"/>
      <c r="R5"/>
      <c r="S5"/>
      <c r="T5"/>
      <c r="U5"/>
      <c r="V5"/>
      <c r="W5"/>
    </row>
    <row r="6" spans="1:955" ht="17.100000000000001" customHeight="1" x14ac:dyDescent="0.3">
      <c r="D6" s="46" t="s">
        <v>13</v>
      </c>
      <c r="K6" s="49" t="s">
        <v>1</v>
      </c>
      <c r="L6" s="52"/>
      <c r="M6" s="53"/>
      <c r="O6" s="88"/>
      <c r="P6"/>
      <c r="Q6"/>
      <c r="R6"/>
      <c r="S6"/>
      <c r="T6"/>
      <c r="U6"/>
      <c r="V6"/>
      <c r="W6"/>
    </row>
    <row r="7" spans="1:955" ht="17.100000000000001" customHeight="1" x14ac:dyDescent="0.3">
      <c r="K7" s="54"/>
      <c r="L7" s="53"/>
      <c r="M7" s="53"/>
      <c r="O7" s="88"/>
      <c r="P7"/>
      <c r="Q7"/>
      <c r="R7"/>
      <c r="S7"/>
      <c r="T7"/>
      <c r="U7"/>
      <c r="V7"/>
      <c r="W7"/>
    </row>
    <row r="8" spans="1:955" ht="17.100000000000001" customHeight="1" x14ac:dyDescent="0.2">
      <c r="A8" s="45" t="s">
        <v>22</v>
      </c>
      <c r="O8" s="88"/>
      <c r="P8"/>
      <c r="Q8"/>
      <c r="R8"/>
      <c r="S8"/>
      <c r="T8"/>
      <c r="U8"/>
      <c r="V8"/>
      <c r="W8"/>
    </row>
    <row r="9" spans="1:955" ht="17.100000000000001" customHeight="1" x14ac:dyDescent="0.2">
      <c r="A9" s="45">
        <v>2</v>
      </c>
      <c r="B9" s="55"/>
      <c r="D9" s="109" t="s">
        <v>44</v>
      </c>
      <c r="F9" s="56"/>
      <c r="K9" s="109" t="s">
        <v>3</v>
      </c>
      <c r="O9" s="88"/>
      <c r="P9"/>
      <c r="Q9"/>
      <c r="R9"/>
      <c r="S9"/>
      <c r="T9"/>
      <c r="U9"/>
      <c r="V9"/>
      <c r="W9"/>
    </row>
    <row r="10" spans="1:955" ht="17.100000000000001" customHeight="1" x14ac:dyDescent="0.3">
      <c r="A10" s="45">
        <v>0</v>
      </c>
      <c r="B10" s="55"/>
      <c r="E10" s="57"/>
      <c r="F10" s="139"/>
      <c r="G10" s="139"/>
      <c r="H10" s="139"/>
      <c r="K10" s="130"/>
      <c r="L10" s="130"/>
      <c r="O10" s="88"/>
      <c r="P10"/>
      <c r="Q10"/>
      <c r="R10"/>
      <c r="S10"/>
      <c r="T10"/>
      <c r="U10"/>
      <c r="V10"/>
      <c r="W10"/>
    </row>
    <row r="11" spans="1:955" ht="17.100000000000001" customHeight="1" x14ac:dyDescent="0.2">
      <c r="A11" s="45">
        <v>0</v>
      </c>
      <c r="B11" s="55"/>
      <c r="F11" s="139"/>
      <c r="G11" s="139"/>
      <c r="H11" s="139"/>
      <c r="K11" s="130"/>
      <c r="L11" s="130"/>
      <c r="O11" s="103"/>
      <c r="P11"/>
      <c r="Q11"/>
      <c r="R11"/>
      <c r="S11"/>
      <c r="T11"/>
      <c r="U11"/>
      <c r="V11"/>
      <c r="W11"/>
    </row>
    <row r="12" spans="1:955" ht="17.100000000000001" customHeight="1" x14ac:dyDescent="0.2">
      <c r="A12" s="45">
        <v>6.5000000000000002E-2</v>
      </c>
      <c r="B12" s="55"/>
      <c r="F12" s="139"/>
      <c r="G12" s="139"/>
      <c r="H12" s="139"/>
      <c r="K12" s="130"/>
      <c r="L12" s="130"/>
      <c r="O12" s="104"/>
      <c r="P12"/>
      <c r="Q12"/>
      <c r="R12"/>
      <c r="S12"/>
      <c r="T12"/>
      <c r="U12"/>
      <c r="V12"/>
      <c r="W12"/>
    </row>
    <row r="13" spans="1:955" ht="17.100000000000001" customHeight="1" x14ac:dyDescent="0.2">
      <c r="A13" s="45">
        <v>3.2000000000000001E-2</v>
      </c>
      <c r="B13" s="55"/>
      <c r="F13" s="139"/>
      <c r="G13" s="139"/>
      <c r="H13" s="139"/>
      <c r="K13" s="130"/>
      <c r="L13" s="130"/>
      <c r="O13" s="104"/>
      <c r="P13"/>
      <c r="Q13"/>
      <c r="R13"/>
      <c r="S13"/>
      <c r="T13"/>
      <c r="U13"/>
      <c r="V13"/>
      <c r="W13"/>
    </row>
    <row r="14" spans="1:955" ht="17.100000000000001" customHeight="1" x14ac:dyDescent="0.2">
      <c r="F14" s="139"/>
      <c r="G14" s="139"/>
      <c r="H14" s="139"/>
      <c r="K14" s="130"/>
      <c r="L14" s="130"/>
      <c r="O14" s="105"/>
      <c r="P14"/>
      <c r="Q14"/>
      <c r="R14"/>
      <c r="S14"/>
      <c r="T14"/>
      <c r="U14"/>
      <c r="V14"/>
      <c r="W14"/>
    </row>
    <row r="15" spans="1:955" ht="21.75" customHeight="1" x14ac:dyDescent="0.2">
      <c r="O15" s="105"/>
      <c r="P15"/>
      <c r="Q15"/>
      <c r="R15"/>
      <c r="S15"/>
      <c r="T15"/>
      <c r="U15"/>
      <c r="V15"/>
      <c r="W15"/>
    </row>
    <row r="16" spans="1:955" s="59" customFormat="1" ht="20.100000000000001" customHeight="1" x14ac:dyDescent="0.2">
      <c r="A16" s="58"/>
      <c r="B16" s="58"/>
      <c r="D16" s="137" t="s">
        <v>10</v>
      </c>
      <c r="E16" s="137"/>
      <c r="F16" s="137" t="s">
        <v>9</v>
      </c>
      <c r="G16" s="137"/>
      <c r="H16" s="110" t="s">
        <v>11</v>
      </c>
      <c r="I16" s="137" t="s">
        <v>12</v>
      </c>
      <c r="J16" s="137"/>
      <c r="K16" s="110" t="s">
        <v>16</v>
      </c>
      <c r="L16" s="110" t="s">
        <v>15</v>
      </c>
      <c r="M16" s="60"/>
      <c r="N16" s="89"/>
      <c r="O16" s="89"/>
      <c r="P16"/>
      <c r="Q16"/>
      <c r="R16"/>
      <c r="S16"/>
      <c r="T16"/>
      <c r="U16"/>
      <c r="V16"/>
      <c r="W16"/>
    </row>
    <row r="17" spans="1:23" s="59" customFormat="1" ht="20.100000000000001" customHeight="1" x14ac:dyDescent="0.2">
      <c r="A17" s="58"/>
      <c r="B17" s="58"/>
      <c r="D17" s="144"/>
      <c r="E17" s="144"/>
      <c r="F17" s="144"/>
      <c r="G17" s="144"/>
      <c r="H17" s="94">
        <v>42596</v>
      </c>
      <c r="I17" s="161"/>
      <c r="J17" s="161"/>
      <c r="K17" s="95"/>
      <c r="L17" s="95"/>
      <c r="M17" s="61"/>
      <c r="N17" s="89"/>
      <c r="O17" s="89"/>
      <c r="P17"/>
      <c r="Q17"/>
      <c r="R17"/>
      <c r="S17"/>
      <c r="T17"/>
      <c r="U17"/>
      <c r="V17"/>
      <c r="W17"/>
    </row>
    <row r="18" spans="1:23" ht="6.75" customHeight="1" x14ac:dyDescent="0.2">
      <c r="O18" s="88"/>
      <c r="P18"/>
      <c r="Q18"/>
      <c r="R18"/>
      <c r="S18"/>
      <c r="T18"/>
      <c r="U18"/>
      <c r="V18"/>
      <c r="W18"/>
    </row>
    <row r="19" spans="1:23" s="59" customFormat="1" ht="20.100000000000001" customHeight="1" x14ac:dyDescent="0.2">
      <c r="A19" s="58" t="s">
        <v>19</v>
      </c>
      <c r="B19" s="58" t="s">
        <v>48</v>
      </c>
      <c r="D19" s="137" t="s">
        <v>105</v>
      </c>
      <c r="E19" s="137"/>
      <c r="F19" s="137"/>
      <c r="G19" s="137"/>
      <c r="H19" s="137"/>
      <c r="I19" s="137" t="s">
        <v>8</v>
      </c>
      <c r="J19" s="137"/>
      <c r="K19" s="110" t="s">
        <v>7</v>
      </c>
      <c r="L19" s="110" t="s">
        <v>6</v>
      </c>
      <c r="M19" s="60"/>
      <c r="N19" s="89"/>
      <c r="O19" s="106" t="s">
        <v>79</v>
      </c>
      <c r="P19"/>
      <c r="Q19"/>
      <c r="R19"/>
      <c r="S19"/>
      <c r="T19"/>
      <c r="U19"/>
      <c r="V19"/>
      <c r="W19"/>
    </row>
    <row r="20" spans="1:23" s="59" customFormat="1" ht="39.950000000000003" customHeight="1" x14ac:dyDescent="0.2">
      <c r="A20" s="62">
        <v>0</v>
      </c>
      <c r="B20" s="62">
        <v>0</v>
      </c>
      <c r="D20" s="160"/>
      <c r="E20" s="160"/>
      <c r="F20" s="160"/>
      <c r="G20" s="160"/>
      <c r="H20" s="160"/>
      <c r="I20" s="136">
        <v>0</v>
      </c>
      <c r="J20" s="136"/>
      <c r="K20" s="96">
        <v>0</v>
      </c>
      <c r="L20" s="97">
        <f>ROUND(oknQuantity_1*oknPrice_1,2)</f>
        <v>0</v>
      </c>
      <c r="M20" s="63"/>
      <c r="N20" s="89"/>
      <c r="O20" s="93"/>
      <c r="P20"/>
      <c r="Q20"/>
      <c r="R20"/>
      <c r="S20"/>
      <c r="T20"/>
      <c r="U20"/>
      <c r="V20"/>
      <c r="W20"/>
    </row>
    <row r="21" spans="1:23" s="59" customFormat="1" ht="39.950000000000003" customHeight="1" x14ac:dyDescent="0.2">
      <c r="A21" s="62">
        <v>0</v>
      </c>
      <c r="B21" s="62">
        <v>0</v>
      </c>
      <c r="D21" s="140"/>
      <c r="E21" s="140"/>
      <c r="F21" s="140"/>
      <c r="G21" s="140"/>
      <c r="H21" s="140"/>
      <c r="I21" s="135">
        <v>0</v>
      </c>
      <c r="J21" s="135"/>
      <c r="K21" s="107">
        <v>0</v>
      </c>
      <c r="L21" s="108">
        <f>ROUND(oknQuantity_2*oknPrice_2,2)</f>
        <v>0</v>
      </c>
      <c r="M21" s="66"/>
      <c r="N21" s="89"/>
      <c r="O21" s="93"/>
      <c r="P21"/>
      <c r="Q21"/>
      <c r="R21"/>
      <c r="S21"/>
      <c r="T21"/>
      <c r="U21"/>
      <c r="V21"/>
      <c r="W21"/>
    </row>
    <row r="22" spans="1:23" s="59" customFormat="1" ht="39.950000000000003" customHeight="1" x14ac:dyDescent="0.2">
      <c r="A22" s="62">
        <v>0</v>
      </c>
      <c r="B22" s="62">
        <v>0</v>
      </c>
      <c r="D22" s="140"/>
      <c r="E22" s="140"/>
      <c r="F22" s="140"/>
      <c r="G22" s="140"/>
      <c r="H22" s="140"/>
      <c r="I22" s="135">
        <v>0</v>
      </c>
      <c r="J22" s="135"/>
      <c r="K22" s="107">
        <v>0</v>
      </c>
      <c r="L22" s="108">
        <f>ROUND(oknQuantity_3*oknPrice_3,2)</f>
        <v>0</v>
      </c>
      <c r="M22" s="66"/>
      <c r="N22" s="89"/>
      <c r="O22" s="93"/>
      <c r="P22"/>
      <c r="Q22"/>
      <c r="R22"/>
      <c r="S22"/>
      <c r="T22"/>
      <c r="U22"/>
      <c r="V22"/>
      <c r="W22"/>
    </row>
    <row r="23" spans="1:23" s="59" customFormat="1" ht="39.950000000000003" customHeight="1" x14ac:dyDescent="0.2">
      <c r="A23" s="62">
        <v>0</v>
      </c>
      <c r="B23" s="62">
        <v>0</v>
      </c>
      <c r="D23" s="140"/>
      <c r="E23" s="140"/>
      <c r="F23" s="140"/>
      <c r="G23" s="140"/>
      <c r="H23" s="140"/>
      <c r="I23" s="135">
        <v>0</v>
      </c>
      <c r="J23" s="135"/>
      <c r="K23" s="107">
        <v>0</v>
      </c>
      <c r="L23" s="108">
        <f>ROUND(oknQuantity_4*oknPrice_4,2)</f>
        <v>0</v>
      </c>
      <c r="M23" s="66"/>
      <c r="N23" s="89"/>
      <c r="O23" s="93"/>
    </row>
    <row r="24" spans="1:23" s="59" customFormat="1" ht="39.950000000000003" customHeight="1" x14ac:dyDescent="0.2">
      <c r="A24" s="62">
        <v>0</v>
      </c>
      <c r="B24" s="62">
        <v>0</v>
      </c>
      <c r="D24" s="140"/>
      <c r="E24" s="140"/>
      <c r="F24" s="140"/>
      <c r="G24" s="140"/>
      <c r="H24" s="140"/>
      <c r="I24" s="135">
        <v>0</v>
      </c>
      <c r="J24" s="135"/>
      <c r="K24" s="107">
        <v>0</v>
      </c>
      <c r="L24" s="108">
        <f>ROUND(oknQuantity_5*oknPrice_5,2)</f>
        <v>0</v>
      </c>
      <c r="M24" s="66"/>
      <c r="N24" s="89"/>
      <c r="O24" s="93"/>
    </row>
    <row r="25" spans="1:23" s="59" customFormat="1" ht="39.950000000000003" customHeight="1" x14ac:dyDescent="0.2">
      <c r="A25" s="62">
        <v>0</v>
      </c>
      <c r="B25" s="62">
        <v>0</v>
      </c>
      <c r="D25" s="145"/>
      <c r="E25" s="145"/>
      <c r="F25" s="145"/>
      <c r="G25" s="145"/>
      <c r="H25" s="145"/>
      <c r="I25" s="138">
        <v>0</v>
      </c>
      <c r="J25" s="138"/>
      <c r="K25" s="127"/>
      <c r="L25" s="98">
        <f>ROUND(oknQuantity_6*oknPrice_6,2)</f>
        <v>0</v>
      </c>
      <c r="M25" s="66"/>
      <c r="N25" s="89"/>
      <c r="O25" s="93"/>
    </row>
    <row r="26" spans="1:23" s="59" customFormat="1" ht="20.100000000000001" hidden="1" customHeight="1" x14ac:dyDescent="0.2">
      <c r="A26" s="62">
        <v>0</v>
      </c>
      <c r="B26" s="62">
        <v>0</v>
      </c>
      <c r="D26" s="68"/>
      <c r="E26" s="69"/>
      <c r="F26" s="141"/>
      <c r="G26" s="142"/>
      <c r="H26" s="143"/>
      <c r="I26" s="131">
        <v>0</v>
      </c>
      <c r="J26" s="132"/>
      <c r="K26" s="70">
        <v>0</v>
      </c>
      <c r="L26" s="67">
        <f>ROUND(oknQuantity_7*oknPrice_7,2)</f>
        <v>0</v>
      </c>
      <c r="M26" s="66"/>
      <c r="N26" s="89"/>
    </row>
    <row r="27" spans="1:23" s="59" customFormat="1" ht="20.100000000000001" hidden="1" customHeight="1" x14ac:dyDescent="0.2">
      <c r="A27" s="62">
        <v>0</v>
      </c>
      <c r="B27" s="62">
        <v>0</v>
      </c>
      <c r="D27" s="71"/>
      <c r="E27" s="72"/>
      <c r="F27" s="148"/>
      <c r="G27" s="149"/>
      <c r="H27" s="150"/>
      <c r="I27" s="146">
        <v>0</v>
      </c>
      <c r="J27" s="147"/>
      <c r="K27" s="64">
        <v>0</v>
      </c>
      <c r="L27" s="65">
        <f>ROUND(oknQuantity_8*oknPrice_8,2)</f>
        <v>0</v>
      </c>
      <c r="M27" s="66"/>
      <c r="N27" s="89"/>
    </row>
    <row r="28" spans="1:23" s="59" customFormat="1" ht="20.100000000000001" hidden="1" customHeight="1" x14ac:dyDescent="0.2">
      <c r="A28" s="62">
        <v>0</v>
      </c>
      <c r="B28" s="62">
        <v>0</v>
      </c>
      <c r="D28" s="68"/>
      <c r="E28" s="73"/>
      <c r="F28" s="141"/>
      <c r="G28" s="142"/>
      <c r="H28" s="143"/>
      <c r="I28" s="131">
        <v>0</v>
      </c>
      <c r="J28" s="132"/>
      <c r="K28" s="70">
        <v>0</v>
      </c>
      <c r="L28" s="67">
        <f>ROUND(oknQuantity_9*oknPrice_9,2)</f>
        <v>0</v>
      </c>
      <c r="M28" s="66"/>
      <c r="N28" s="89"/>
      <c r="S28" s="158">
        <v>6</v>
      </c>
      <c r="T28" s="159" t="s">
        <v>106</v>
      </c>
      <c r="U28" s="159"/>
      <c r="V28" s="159"/>
      <c r="W28" s="159"/>
    </row>
    <row r="29" spans="1:23" s="59" customFormat="1" ht="20.100000000000001" hidden="1" customHeight="1" x14ac:dyDescent="0.2">
      <c r="A29" s="62">
        <v>0</v>
      </c>
      <c r="B29" s="62">
        <v>0</v>
      </c>
      <c r="D29" s="71"/>
      <c r="E29" s="74"/>
      <c r="F29" s="148"/>
      <c r="G29" s="149"/>
      <c r="H29" s="150"/>
      <c r="I29" s="146">
        <v>0</v>
      </c>
      <c r="J29" s="147"/>
      <c r="K29" s="64">
        <v>0</v>
      </c>
      <c r="L29" s="65">
        <f>ROUND(oknQuantity_10*oknPrice_10,2)</f>
        <v>0</v>
      </c>
      <c r="M29" s="66"/>
      <c r="N29" s="89"/>
      <c r="S29" s="158"/>
      <c r="T29" s="159"/>
      <c r="U29" s="159"/>
      <c r="V29" s="159"/>
      <c r="W29" s="159"/>
    </row>
    <row r="30" spans="1:23" s="59" customFormat="1" ht="20.100000000000001" hidden="1" customHeight="1" x14ac:dyDescent="0.2">
      <c r="A30" s="62">
        <v>0</v>
      </c>
      <c r="B30" s="62">
        <v>0</v>
      </c>
      <c r="D30" s="68"/>
      <c r="E30" s="73"/>
      <c r="F30" s="141"/>
      <c r="G30" s="142"/>
      <c r="H30" s="143"/>
      <c r="I30" s="131">
        <v>0</v>
      </c>
      <c r="J30" s="132"/>
      <c r="K30" s="70">
        <v>0</v>
      </c>
      <c r="L30" s="67">
        <f>ROUND(oknQuantity_11*oknPrice_11,2)</f>
        <v>0</v>
      </c>
      <c r="M30" s="66"/>
      <c r="N30" s="89"/>
      <c r="S30" s="158"/>
      <c r="T30" s="159"/>
      <c r="U30" s="159"/>
      <c r="V30" s="159"/>
      <c r="W30" s="159"/>
    </row>
    <row r="31" spans="1:23" s="59" customFormat="1" ht="20.100000000000001" hidden="1" customHeight="1" x14ac:dyDescent="0.2">
      <c r="A31" s="62">
        <v>0</v>
      </c>
      <c r="B31" s="62">
        <v>0</v>
      </c>
      <c r="D31" s="75"/>
      <c r="E31" s="76"/>
      <c r="F31" s="154"/>
      <c r="G31" s="155"/>
      <c r="H31" s="156"/>
      <c r="I31" s="152">
        <v>0</v>
      </c>
      <c r="J31" s="153"/>
      <c r="K31" s="77">
        <v>0</v>
      </c>
      <c r="L31" s="65" t="e">
        <f>ROUND(oknQuantity_12*oknPrice_12,2)</f>
        <v>#VALUE!</v>
      </c>
      <c r="M31" s="66"/>
      <c r="N31" s="89"/>
      <c r="S31" s="158"/>
      <c r="T31" s="159"/>
      <c r="U31" s="159"/>
      <c r="V31" s="159"/>
      <c r="W31" s="159"/>
    </row>
    <row r="32" spans="1:23" s="59" customFormat="1" ht="20.100000000000001" customHeight="1" x14ac:dyDescent="0.2">
      <c r="A32" s="58"/>
      <c r="B32" s="78">
        <f t="array" ref="B32">SUM(oknTaxable_1:oknTaxable_6*oknLineTotal_1:oknLineTotal_6)</f>
        <v>0</v>
      </c>
      <c r="D32" s="79"/>
      <c r="E32" s="79"/>
      <c r="F32" s="79"/>
      <c r="G32" s="79"/>
      <c r="H32" s="79"/>
      <c r="I32" s="79"/>
      <c r="K32" s="126" t="s">
        <v>14</v>
      </c>
      <c r="L32" s="99">
        <f>SUM(oknLineTotal_1:oknLineTotal_6)</f>
        <v>0</v>
      </c>
      <c r="M32" s="63"/>
      <c r="N32" s="89"/>
    </row>
    <row r="33" spans="1:14" s="59" customFormat="1" ht="20.100000000000001" customHeight="1" x14ac:dyDescent="0.2">
      <c r="A33" s="58"/>
      <c r="B33" s="58"/>
      <c r="D33" s="79"/>
      <c r="E33" s="79"/>
      <c r="F33" s="79"/>
      <c r="G33" s="79"/>
      <c r="H33" s="79"/>
      <c r="I33" s="79"/>
      <c r="J33" s="128" t="s">
        <v>69</v>
      </c>
      <c r="K33" s="81">
        <v>6.5000000000000002E-2</v>
      </c>
      <c r="L33" s="99">
        <f>ROUND(IF(oknTaxType=0,0, oknTax1Rate*(oknLineTotalTaxable+IF(oknTaxTotalIncludingShippingCost=0,0,oknShippingCost))),2)</f>
        <v>0</v>
      </c>
      <c r="M33" s="63"/>
      <c r="N33" s="89"/>
    </row>
    <row r="34" spans="1:14" s="59" customFormat="1" ht="20.100000000000001" customHeight="1" x14ac:dyDescent="0.2">
      <c r="A34" s="58"/>
      <c r="B34" s="58"/>
      <c r="D34" s="79"/>
      <c r="E34" s="79"/>
      <c r="F34" s="79"/>
      <c r="G34" s="79"/>
      <c r="H34" s="79"/>
      <c r="I34" s="79"/>
      <c r="J34" s="128" t="s">
        <v>71</v>
      </c>
      <c r="K34" s="81">
        <v>3.2000000000000001E-2</v>
      </c>
      <c r="L34" s="99">
        <f>ROUND(IF(oknTaxType&lt;&gt;2,0,oknTax2Rate*(oknLineTotalTaxable+IF(oknTaxTotalIncludingShippingCost=0,0,oknShippingCost)+IF(oknTax2IsAppliedToTax1=0,0,oknTax1))),2)</f>
        <v>0</v>
      </c>
      <c r="M34" s="82"/>
      <c r="N34" s="89"/>
    </row>
    <row r="35" spans="1:14" s="59" customFormat="1" ht="20.100000000000001" customHeight="1" x14ac:dyDescent="0.2">
      <c r="A35" s="58"/>
      <c r="B35" s="58"/>
      <c r="D35" s="79"/>
      <c r="E35" s="79"/>
      <c r="F35" s="79"/>
      <c r="G35" s="79"/>
      <c r="H35" s="79"/>
      <c r="I35" s="79"/>
      <c r="K35" s="80" t="s">
        <v>4</v>
      </c>
      <c r="L35" s="100">
        <v>0</v>
      </c>
      <c r="M35" s="83"/>
      <c r="N35" s="89"/>
    </row>
    <row r="36" spans="1:14" s="59" customFormat="1" ht="18.75" customHeight="1" x14ac:dyDescent="0.2">
      <c r="A36" s="58"/>
      <c r="B36" s="58"/>
      <c r="K36" s="84" t="s">
        <v>5</v>
      </c>
      <c r="L36" s="99">
        <f>ROUND(oknSubTotal + oknShippingCost + IF(oknTaxType=0,0,IF(oknTaxType=1,oknTax1,oknTax1+oknTax2)),2)</f>
        <v>0</v>
      </c>
      <c r="M36" s="63"/>
      <c r="N36" s="89"/>
    </row>
    <row r="37" spans="1:14" ht="18.75" customHeight="1" x14ac:dyDescent="0.2">
      <c r="K37" s="84" t="s">
        <v>21</v>
      </c>
      <c r="L37" s="101">
        <v>0</v>
      </c>
    </row>
    <row r="38" spans="1:14" ht="18.75" customHeight="1" x14ac:dyDescent="0.2">
      <c r="K38" s="84" t="s">
        <v>20</v>
      </c>
      <c r="L38" s="102">
        <f>ROUND(oknTotal-oknPayments,2)</f>
        <v>0</v>
      </c>
    </row>
    <row r="40" spans="1:14" ht="18" customHeight="1" x14ac:dyDescent="0.2">
      <c r="D40" s="151" t="s">
        <v>25</v>
      </c>
      <c r="E40" s="157"/>
      <c r="F40" s="157"/>
      <c r="G40" s="157"/>
      <c r="H40" s="157"/>
      <c r="I40" s="157"/>
      <c r="J40" s="157"/>
      <c r="K40" s="157"/>
      <c r="L40" s="157"/>
    </row>
    <row r="41" spans="1:14" x14ac:dyDescent="0.2">
      <c r="D41" s="151"/>
      <c r="E41" s="151"/>
      <c r="F41" s="151"/>
      <c r="G41" s="151"/>
      <c r="H41" s="151"/>
      <c r="I41" s="151"/>
      <c r="J41" s="151"/>
      <c r="K41" s="151"/>
      <c r="L41" s="151"/>
    </row>
    <row r="43" spans="1:14" ht="14.25" x14ac:dyDescent="0.3">
      <c r="D43" s="85"/>
      <c r="E43" s="85"/>
      <c r="F43" s="85"/>
      <c r="G43" s="85"/>
      <c r="H43" s="85"/>
      <c r="I43" s="85"/>
    </row>
    <row r="905" spans="1:1" hidden="1" x14ac:dyDescent="0.2">
      <c r="A905" s="123" t="s">
        <v>117</v>
      </c>
    </row>
    <row r="947" spans="1:1" hidden="1" x14ac:dyDescent="0.2">
      <c r="A947" s="123" t="s">
        <v>117</v>
      </c>
    </row>
    <row r="980" spans="1:1" hidden="1" x14ac:dyDescent="0.2">
      <c r="A980" s="123" t="s">
        <v>117</v>
      </c>
    </row>
  </sheetData>
  <sheetProtection sheet="1" objects="1" scenarios="1" selectLockedCells="1"/>
  <mergeCells count="50">
    <mergeCell ref="S28:S31"/>
    <mergeCell ref="T28:W31"/>
    <mergeCell ref="F10:H10"/>
    <mergeCell ref="I24:J24"/>
    <mergeCell ref="I19:J19"/>
    <mergeCell ref="K13:L13"/>
    <mergeCell ref="I21:J21"/>
    <mergeCell ref="I22:J22"/>
    <mergeCell ref="D20:H20"/>
    <mergeCell ref="D16:E16"/>
    <mergeCell ref="I17:J17"/>
    <mergeCell ref="F11:H11"/>
    <mergeCell ref="F12:H12"/>
    <mergeCell ref="F13:H13"/>
    <mergeCell ref="F17:G17"/>
    <mergeCell ref="F28:H28"/>
    <mergeCell ref="I28:J28"/>
    <mergeCell ref="I27:J27"/>
    <mergeCell ref="F27:H27"/>
    <mergeCell ref="F30:H30"/>
    <mergeCell ref="D41:L41"/>
    <mergeCell ref="I29:J29"/>
    <mergeCell ref="I30:J30"/>
    <mergeCell ref="I31:J31"/>
    <mergeCell ref="F31:H31"/>
    <mergeCell ref="F29:H29"/>
    <mergeCell ref="D40:L40"/>
    <mergeCell ref="F16:G16"/>
    <mergeCell ref="F14:H14"/>
    <mergeCell ref="D21:H21"/>
    <mergeCell ref="D24:H24"/>
    <mergeCell ref="F26:H26"/>
    <mergeCell ref="D17:E17"/>
    <mergeCell ref="D22:H22"/>
    <mergeCell ref="D23:H23"/>
    <mergeCell ref="D19:H19"/>
    <mergeCell ref="D25:H25"/>
    <mergeCell ref="K14:L14"/>
    <mergeCell ref="I26:J26"/>
    <mergeCell ref="T1:U1"/>
    <mergeCell ref="V1:W1"/>
    <mergeCell ref="O1:P1"/>
    <mergeCell ref="Q1:R1"/>
    <mergeCell ref="I23:J23"/>
    <mergeCell ref="I20:J20"/>
    <mergeCell ref="K10:L10"/>
    <mergeCell ref="K11:L11"/>
    <mergeCell ref="K12:L12"/>
    <mergeCell ref="I16:J16"/>
    <mergeCell ref="I25:J25"/>
  </mergeCells>
  <phoneticPr fontId="5" type="noConversion"/>
  <dataValidations count="10">
    <dataValidation type="textLength" allowBlank="1" showInputMessage="1" showErrorMessage="1" errorTitle="Invalid Input" error="Max characters allowed: 10" sqref="O20:O25 D26:D31 F9 L6" xr:uid="{00000000-0002-0000-0000-000000000000}">
      <formula1>0</formula1>
      <formula2>10</formula2>
    </dataValidation>
    <dataValidation type="date" allowBlank="1" showErrorMessage="1" errorTitle="Invalid Input" error="Please enter a valid date." sqref="L5 H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K10:L12 F10:H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K13:L13 F13:H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K14:L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D17:E17 K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F17:G17 I17:J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L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6:H31 D21:D25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L37 L35 K33:K34 K20:K24 I26:K31 I20:J25" xr:uid="{00000000-0002-0000-0000-000009000000}">
      <formula1>999999999.99</formula1>
    </dataValidation>
  </dataValidations>
  <hyperlinks>
    <hyperlink ref="A980" r:id="rId1" tooltip="Sample Invoice Template with Spin Button" display="http://www.invoicingtemplate.com/spin-button.html" xr:uid="{00000000-0004-0000-0000-000001000000}"/>
    <hyperlink ref="AHT1" r:id="rId2" tooltip="Spin Button to Add or Subtract One" display="http://www.invoicingtemplate.com/spin-button.html" xr:uid="{00000000-0004-0000-0000-000002000000}"/>
    <hyperlink ref="A947" r:id="rId3" tooltip="Sample Invoice Template with Spin Button" display="http://www.invoicingtemplate.com/spin-button.html" xr:uid="{00000000-0004-0000-0000-000003000000}"/>
    <hyperlink ref="AJS1" r:id="rId4" tooltip="Spin Button to Add or Subtract One" display="http://www.invoicingtemplate.com/spin-button.html" xr:uid="{00000000-0004-0000-0000-000004000000}"/>
    <hyperlink ref="A905" r:id="rId5" tooltip="Sample Invoice Template with Spin Button" display="http://www.invoicingtemplate.com/spin-button.html" xr:uid="{00000000-0004-0000-0000-000005000000}"/>
    <hyperlink ref="AHR1" r:id="rId6" tooltip="Spin Button to Add or Subtract One" display="http://www.invoicingtemplate.com/spin-button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9" r:id="rId10" name="oknWidget_taxable1">
              <controlPr defaultSize="0" autoFill="0" autoLine="0" autoPict="0">
                <anchor moveWithCells="1">
                  <from>
                    <xdr:col>7</xdr:col>
                    <xdr:colOff>504825</xdr:colOff>
                    <xdr:row>19</xdr:row>
                    <xdr:rowOff>171450</xdr:rowOff>
                  </from>
                  <to>
                    <xdr:col>8</xdr:col>
                    <xdr:colOff>95250</xdr:colOff>
                    <xdr:row>19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1" name="oknWidget_taxable2">
              <controlPr defaultSize="0" autoFill="0" autoLine="0" autoPict="0">
                <anchor moveWithCells="1">
                  <from>
                    <xdr:col>7</xdr:col>
                    <xdr:colOff>504825</xdr:colOff>
                    <xdr:row>20</xdr:row>
                    <xdr:rowOff>161925</xdr:rowOff>
                  </from>
                  <to>
                    <xdr:col>8</xdr:col>
                    <xdr:colOff>95250</xdr:colOff>
                    <xdr:row>20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2" name="oknWidget_taxable3">
              <controlPr defaultSize="0" autoFill="0" autoLine="0" autoPict="0">
                <anchor moveWithCells="1">
                  <from>
                    <xdr:col>7</xdr:col>
                    <xdr:colOff>504825</xdr:colOff>
                    <xdr:row>21</xdr:row>
                    <xdr:rowOff>180975</xdr:rowOff>
                  </from>
                  <to>
                    <xdr:col>8</xdr:col>
                    <xdr:colOff>95250</xdr:colOff>
                    <xdr:row>21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3" name="oknWidget_taxable4">
              <controlPr defaultSize="0" autoFill="0" autoLine="0" autoPict="0">
                <anchor moveWithCells="1">
                  <from>
                    <xdr:col>7</xdr:col>
                    <xdr:colOff>504825</xdr:colOff>
                    <xdr:row>22</xdr:row>
                    <xdr:rowOff>180975</xdr:rowOff>
                  </from>
                  <to>
                    <xdr:col>8</xdr:col>
                    <xdr:colOff>95250</xdr:colOff>
                    <xdr:row>22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4" name="oknWidget_taxable5">
              <controlPr defaultSize="0" autoFill="0" autoLine="0" autoPict="0">
                <anchor moveWithCells="1">
                  <from>
                    <xdr:col>7</xdr:col>
                    <xdr:colOff>504825</xdr:colOff>
                    <xdr:row>23</xdr:row>
                    <xdr:rowOff>161925</xdr:rowOff>
                  </from>
                  <to>
                    <xdr:col>8</xdr:col>
                    <xdr:colOff>95250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5" name="oknWidget_taxable6">
              <controlPr defaultSize="0" autoFill="0" autoLine="0" autoPict="0">
                <anchor moveWithCells="1">
                  <from>
                    <xdr:col>7</xdr:col>
                    <xdr:colOff>504825</xdr:colOff>
                    <xdr:row>24</xdr:row>
                    <xdr:rowOff>161925</xdr:rowOff>
                  </from>
                  <to>
                    <xdr:col>8</xdr:col>
                    <xdr:colOff>95250</xdr:colOff>
                    <xdr:row>24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6" name="Spinner 181">
              <controlPr defaultSize="0" autoPict="0">
                <anchor moveWithCells="1" sizeWithCells="1">
                  <from>
                    <xdr:col>8</xdr:col>
                    <xdr:colOff>9525</xdr:colOff>
                    <xdr:row>19</xdr:row>
                    <xdr:rowOff>0</xdr:rowOff>
                  </from>
                  <to>
                    <xdr:col>8</xdr:col>
                    <xdr:colOff>295275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7" name="Spinner 182">
              <controlPr defaultSize="0" autoPict="0">
                <anchor moveWithCells="1" sizeWithCells="1">
                  <from>
                    <xdr:col>8</xdr:col>
                    <xdr:colOff>9525</xdr:colOff>
                    <xdr:row>20</xdr:row>
                    <xdr:rowOff>0</xdr:rowOff>
                  </from>
                  <to>
                    <xdr:col>8</xdr:col>
                    <xdr:colOff>295275</xdr:colOff>
                    <xdr:row>20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" name="Spinner 183">
              <controlPr defaultSize="0" autoPict="0">
                <anchor moveWithCells="1" sizeWithCells="1">
                  <from>
                    <xdr:col>8</xdr:col>
                    <xdr:colOff>9525</xdr:colOff>
                    <xdr:row>21</xdr:row>
                    <xdr:rowOff>9525</xdr:rowOff>
                  </from>
                  <to>
                    <xdr:col>8</xdr:col>
                    <xdr:colOff>295275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9" name="Spinner 184">
              <controlPr defaultSize="0" autoPict="0">
                <anchor moveWithCells="1" sizeWithCells="1">
                  <from>
                    <xdr:col>8</xdr:col>
                    <xdr:colOff>9525</xdr:colOff>
                    <xdr:row>22</xdr:row>
                    <xdr:rowOff>9525</xdr:rowOff>
                  </from>
                  <to>
                    <xdr:col>8</xdr:col>
                    <xdr:colOff>295275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20" name="Spinner 185">
              <controlPr defaultSize="0" autoPict="0">
                <anchor moveWithCells="1" sizeWithCells="1">
                  <from>
                    <xdr:col>8</xdr:col>
                    <xdr:colOff>9525</xdr:colOff>
                    <xdr:row>23</xdr:row>
                    <xdr:rowOff>9525</xdr:rowOff>
                  </from>
                  <to>
                    <xdr:col>8</xdr:col>
                    <xdr:colOff>295275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21" name="Spinner 186">
              <controlPr defaultSize="0" autoPict="0">
                <anchor moveWithCells="1" sizeWithCells="1">
                  <from>
                    <xdr:col>8</xdr:col>
                    <xdr:colOff>9525</xdr:colOff>
                    <xdr:row>24</xdr:row>
                    <xdr:rowOff>9525</xdr:rowOff>
                  </from>
                  <to>
                    <xdr:col>8</xdr:col>
                    <xdr:colOff>295275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Business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54</v>
      </c>
    </row>
    <row r="9" spans="2:16" x14ac:dyDescent="0.2">
      <c r="B9" s="2" t="s">
        <v>50</v>
      </c>
      <c r="C9" s="18"/>
    </row>
    <row r="10" spans="2:16" x14ac:dyDescent="0.2">
      <c r="B10" s="2" t="s">
        <v>53</v>
      </c>
      <c r="C10" s="18"/>
    </row>
    <row r="11" spans="2:16" ht="4.5" customHeight="1" x14ac:dyDescent="0.2"/>
    <row r="12" spans="2:16" s="3" customFormat="1" ht="15.75" customHeight="1" x14ac:dyDescent="0.2">
      <c r="B12" s="33" t="s">
        <v>74</v>
      </c>
      <c r="C12" s="10" t="s">
        <v>49</v>
      </c>
      <c r="D12" s="14" t="s">
        <v>73</v>
      </c>
      <c r="E12" s="9" t="s">
        <v>55</v>
      </c>
      <c r="F12" s="9" t="s">
        <v>62</v>
      </c>
      <c r="G12" s="9" t="s">
        <v>63</v>
      </c>
      <c r="H12" s="14" t="s">
        <v>56</v>
      </c>
      <c r="I12" s="14" t="s">
        <v>57</v>
      </c>
      <c r="J12" s="14" t="str">
        <f>oknTax1Name</f>
        <v>PST</v>
      </c>
      <c r="K12" s="14" t="str">
        <f>oknTax2Name</f>
        <v>GST</v>
      </c>
      <c r="L12" s="14" t="s">
        <v>58</v>
      </c>
      <c r="M12" s="14" t="s">
        <v>59</v>
      </c>
      <c r="N12" s="14" t="s">
        <v>60</v>
      </c>
      <c r="O12" s="9" t="s">
        <v>61</v>
      </c>
      <c r="P12" s="9" t="s">
        <v>75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54</v>
      </c>
      <c r="K7" s="27"/>
    </row>
    <row r="8" spans="2:17" ht="11.25" customHeight="1" x14ac:dyDescent="0.2">
      <c r="B8" s="2" t="s">
        <v>50</v>
      </c>
      <c r="C8" s="18"/>
    </row>
    <row r="9" spans="2:17" x14ac:dyDescent="0.2">
      <c r="B9" s="2" t="s">
        <v>53</v>
      </c>
      <c r="C9" s="18"/>
    </row>
    <row r="10" spans="2:17" ht="4.5" customHeight="1" x14ac:dyDescent="0.2"/>
    <row r="11" spans="2:17" s="3" customFormat="1" ht="15.75" customHeight="1" x14ac:dyDescent="0.2">
      <c r="B11" s="9" t="s">
        <v>76</v>
      </c>
      <c r="C11" s="10" t="s">
        <v>49</v>
      </c>
      <c r="D11" s="9" t="s">
        <v>77</v>
      </c>
      <c r="E11" s="9" t="s">
        <v>55</v>
      </c>
      <c r="F11" s="14" t="s">
        <v>73</v>
      </c>
      <c r="G11" s="14" t="str">
        <f>oknTax1Name</f>
        <v>PST</v>
      </c>
      <c r="H11" s="14" t="str">
        <f>oknTax2Name</f>
        <v>GST</v>
      </c>
      <c r="I11" s="14" t="s">
        <v>78</v>
      </c>
      <c r="J11" s="14" t="s">
        <v>59</v>
      </c>
      <c r="K11" s="14" t="s">
        <v>60</v>
      </c>
      <c r="L11" s="14" t="s">
        <v>56</v>
      </c>
      <c r="M11" s="14" t="s">
        <v>58</v>
      </c>
      <c r="N11" s="9" t="s">
        <v>61</v>
      </c>
      <c r="O11" s="9" t="s">
        <v>62</v>
      </c>
      <c r="P11" s="9" t="s">
        <v>63</v>
      </c>
      <c r="Q11" s="9" t="s">
        <v>75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Business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54</v>
      </c>
      <c r="J7" s="24"/>
      <c r="K7" s="19"/>
      <c r="L7" s="19"/>
    </row>
    <row r="8" spans="2:12" ht="13.5" customHeight="1" x14ac:dyDescent="0.2">
      <c r="B8" s="2" t="s">
        <v>50</v>
      </c>
      <c r="C8" s="21"/>
    </row>
    <row r="9" spans="2:12" x14ac:dyDescent="0.2">
      <c r="B9" s="2" t="s">
        <v>53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79</v>
      </c>
      <c r="C11" s="10" t="s">
        <v>49</v>
      </c>
      <c r="D11" s="9" t="s">
        <v>55</v>
      </c>
      <c r="E11" s="9" t="s">
        <v>80</v>
      </c>
      <c r="F11" s="9" t="s">
        <v>24</v>
      </c>
      <c r="G11" s="14" t="s">
        <v>23</v>
      </c>
      <c r="H11" s="4" t="s">
        <v>81</v>
      </c>
      <c r="I11" s="14" t="s">
        <v>82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Business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2</v>
      </c>
    </row>
    <row r="9" spans="2:8" ht="15.75" customHeight="1" x14ac:dyDescent="0.2">
      <c r="B9" s="2" t="s">
        <v>64</v>
      </c>
      <c r="C9" s="1"/>
      <c r="F9" s="162" t="s">
        <v>90</v>
      </c>
      <c r="G9" s="163"/>
      <c r="H9" s="37">
        <v>0</v>
      </c>
    </row>
    <row r="10" spans="2:8" ht="15.75" customHeight="1" x14ac:dyDescent="0.2">
      <c r="B10" s="2" t="s">
        <v>65</v>
      </c>
      <c r="C10" s="1"/>
      <c r="F10" s="164" t="s">
        <v>91</v>
      </c>
      <c r="G10" s="165"/>
      <c r="H10" s="39">
        <v>0</v>
      </c>
    </row>
    <row r="11" spans="2:8" ht="15.75" customHeight="1" x14ac:dyDescent="0.2">
      <c r="B11" s="2" t="s">
        <v>66</v>
      </c>
      <c r="C11" s="40"/>
      <c r="F11" s="41"/>
      <c r="G11" s="42"/>
    </row>
    <row r="12" spans="2:8" ht="15.75" customHeight="1" x14ac:dyDescent="0.2">
      <c r="B12" s="2" t="s">
        <v>67</v>
      </c>
      <c r="C12" s="1"/>
      <c r="F12" s="162" t="s">
        <v>92</v>
      </c>
      <c r="G12" s="163"/>
      <c r="H12" s="37">
        <v>0</v>
      </c>
    </row>
    <row r="13" spans="2:8" ht="15.75" customHeight="1" x14ac:dyDescent="0.2">
      <c r="B13" s="2" t="s">
        <v>70</v>
      </c>
      <c r="C13" s="1"/>
      <c r="F13" s="38" t="s">
        <v>93</v>
      </c>
      <c r="G13" s="43"/>
      <c r="H13" s="39">
        <v>0</v>
      </c>
    </row>
    <row r="14" spans="2:8" ht="15.75" customHeight="1" x14ac:dyDescent="0.2">
      <c r="B14" s="2" t="s">
        <v>68</v>
      </c>
      <c r="C14" s="1"/>
    </row>
    <row r="15" spans="2:8" ht="3" customHeight="1" x14ac:dyDescent="0.2"/>
    <row r="16" spans="2:8" ht="15.75" customHeight="1" x14ac:dyDescent="0.2">
      <c r="B16" s="44" t="s">
        <v>84</v>
      </c>
    </row>
    <row r="17" spans="2:8" ht="15.75" customHeight="1" x14ac:dyDescent="0.2">
      <c r="B17" s="2" t="s">
        <v>51</v>
      </c>
      <c r="C17" s="31"/>
    </row>
    <row r="18" spans="2:8" ht="15.75" customHeight="1" x14ac:dyDescent="0.2">
      <c r="B18" s="2" t="s">
        <v>52</v>
      </c>
      <c r="C18" s="31"/>
    </row>
    <row r="19" spans="2:8" ht="12" customHeight="1" x14ac:dyDescent="0.2"/>
    <row r="20" spans="2:8" ht="15.75" customHeight="1" x14ac:dyDescent="0.2">
      <c r="B20" s="10" t="s">
        <v>94</v>
      </c>
      <c r="C20" s="10" t="s">
        <v>95</v>
      </c>
      <c r="D20" s="10" t="s">
        <v>96</v>
      </c>
      <c r="E20" s="10" t="s">
        <v>97</v>
      </c>
      <c r="F20" s="10" t="s">
        <v>98</v>
      </c>
      <c r="G20" s="4" t="s">
        <v>99</v>
      </c>
      <c r="H20" s="4" t="s">
        <v>100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Business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54</v>
      </c>
    </row>
    <row r="9" spans="2:14" ht="12.75" customHeight="1" x14ac:dyDescent="0.2">
      <c r="B9" s="2" t="s">
        <v>50</v>
      </c>
      <c r="C9" s="21"/>
    </row>
    <row r="10" spans="2:14" ht="12.75" customHeight="1" x14ac:dyDescent="0.2">
      <c r="B10" s="2" t="s">
        <v>53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63</v>
      </c>
      <c r="C13" s="10" t="s">
        <v>49</v>
      </c>
      <c r="D13" s="9" t="s">
        <v>62</v>
      </c>
      <c r="E13" s="9" t="s">
        <v>55</v>
      </c>
      <c r="F13" s="14" t="s">
        <v>73</v>
      </c>
      <c r="G13" s="14" t="str">
        <f>oknTax1Name</f>
        <v>PST</v>
      </c>
      <c r="H13" s="14" t="str">
        <f>oknTax2Name</f>
        <v>GST</v>
      </c>
      <c r="I13" s="14" t="s">
        <v>57</v>
      </c>
      <c r="J13" s="14" t="s">
        <v>58</v>
      </c>
      <c r="K13" s="14" t="s">
        <v>59</v>
      </c>
      <c r="L13" s="14" t="s">
        <v>56</v>
      </c>
      <c r="M13" s="14" t="s">
        <v>60</v>
      </c>
      <c r="N13" s="9" t="s">
        <v>61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Business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54</v>
      </c>
    </row>
    <row r="9" spans="2:10" ht="12.75" customHeight="1" x14ac:dyDescent="0.2">
      <c r="B9" s="2" t="s">
        <v>50</v>
      </c>
      <c r="C9" s="21"/>
    </row>
    <row r="10" spans="2:10" ht="12.75" customHeight="1" x14ac:dyDescent="0.2">
      <c r="B10" s="2" t="s">
        <v>53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85</v>
      </c>
      <c r="C13" s="10" t="s">
        <v>49</v>
      </c>
      <c r="D13" s="9" t="s">
        <v>55</v>
      </c>
      <c r="E13" s="9" t="s">
        <v>86</v>
      </c>
      <c r="F13" s="9" t="s">
        <v>87</v>
      </c>
      <c r="G13" s="14" t="s">
        <v>88</v>
      </c>
      <c r="H13" s="14" t="s">
        <v>101</v>
      </c>
      <c r="I13" s="9" t="s">
        <v>76</v>
      </c>
      <c r="J13" s="9" t="s">
        <v>89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1" customWidth="1"/>
    <col min="2" max="2" width="76" style="121" customWidth="1"/>
    <col min="3" max="256" width="9.140625" style="114"/>
    <col min="257" max="257" width="3" style="114" customWidth="1"/>
    <col min="258" max="258" width="76" style="114" customWidth="1"/>
    <col min="259" max="512" width="9.140625" style="114"/>
    <col min="513" max="513" width="3" style="114" customWidth="1"/>
    <col min="514" max="514" width="76" style="114" customWidth="1"/>
    <col min="515" max="768" width="9.140625" style="114"/>
    <col min="769" max="769" width="3" style="114" customWidth="1"/>
    <col min="770" max="770" width="76" style="114" customWidth="1"/>
    <col min="771" max="1024" width="9.140625" style="114"/>
    <col min="1025" max="1025" width="3" style="114" customWidth="1"/>
    <col min="1026" max="1026" width="76" style="114" customWidth="1"/>
    <col min="1027" max="1280" width="9.140625" style="114"/>
    <col min="1281" max="1281" width="3" style="114" customWidth="1"/>
    <col min="1282" max="1282" width="76" style="114" customWidth="1"/>
    <col min="1283" max="1536" width="9.140625" style="114"/>
    <col min="1537" max="1537" width="3" style="114" customWidth="1"/>
    <col min="1538" max="1538" width="76" style="114" customWidth="1"/>
    <col min="1539" max="1792" width="9.140625" style="114"/>
    <col min="1793" max="1793" width="3" style="114" customWidth="1"/>
    <col min="1794" max="1794" width="76" style="114" customWidth="1"/>
    <col min="1795" max="2048" width="9.140625" style="114"/>
    <col min="2049" max="2049" width="3" style="114" customWidth="1"/>
    <col min="2050" max="2050" width="76" style="114" customWidth="1"/>
    <col min="2051" max="2304" width="9.140625" style="114"/>
    <col min="2305" max="2305" width="3" style="114" customWidth="1"/>
    <col min="2306" max="2306" width="76" style="114" customWidth="1"/>
    <col min="2307" max="2560" width="9.140625" style="114"/>
    <col min="2561" max="2561" width="3" style="114" customWidth="1"/>
    <col min="2562" max="2562" width="76" style="114" customWidth="1"/>
    <col min="2563" max="2816" width="9.140625" style="114"/>
    <col min="2817" max="2817" width="3" style="114" customWidth="1"/>
    <col min="2818" max="2818" width="76" style="114" customWidth="1"/>
    <col min="2819" max="3072" width="9.140625" style="114"/>
    <col min="3073" max="3073" width="3" style="114" customWidth="1"/>
    <col min="3074" max="3074" width="76" style="114" customWidth="1"/>
    <col min="3075" max="3328" width="9.140625" style="114"/>
    <col min="3329" max="3329" width="3" style="114" customWidth="1"/>
    <col min="3330" max="3330" width="76" style="114" customWidth="1"/>
    <col min="3331" max="3584" width="9.140625" style="114"/>
    <col min="3585" max="3585" width="3" style="114" customWidth="1"/>
    <col min="3586" max="3586" width="76" style="114" customWidth="1"/>
    <col min="3587" max="3840" width="9.140625" style="114"/>
    <col min="3841" max="3841" width="3" style="114" customWidth="1"/>
    <col min="3842" max="3842" width="76" style="114" customWidth="1"/>
    <col min="3843" max="4096" width="9.140625" style="114"/>
    <col min="4097" max="4097" width="3" style="114" customWidth="1"/>
    <col min="4098" max="4098" width="76" style="114" customWidth="1"/>
    <col min="4099" max="4352" width="9.140625" style="114"/>
    <col min="4353" max="4353" width="3" style="114" customWidth="1"/>
    <col min="4354" max="4354" width="76" style="114" customWidth="1"/>
    <col min="4355" max="4608" width="9.140625" style="114"/>
    <col min="4609" max="4609" width="3" style="114" customWidth="1"/>
    <col min="4610" max="4610" width="76" style="114" customWidth="1"/>
    <col min="4611" max="4864" width="9.140625" style="114"/>
    <col min="4865" max="4865" width="3" style="114" customWidth="1"/>
    <col min="4866" max="4866" width="76" style="114" customWidth="1"/>
    <col min="4867" max="5120" width="9.140625" style="114"/>
    <col min="5121" max="5121" width="3" style="114" customWidth="1"/>
    <col min="5122" max="5122" width="76" style="114" customWidth="1"/>
    <col min="5123" max="5376" width="9.140625" style="114"/>
    <col min="5377" max="5377" width="3" style="114" customWidth="1"/>
    <col min="5378" max="5378" width="76" style="114" customWidth="1"/>
    <col min="5379" max="5632" width="9.140625" style="114"/>
    <col min="5633" max="5633" width="3" style="114" customWidth="1"/>
    <col min="5634" max="5634" width="76" style="114" customWidth="1"/>
    <col min="5635" max="5888" width="9.140625" style="114"/>
    <col min="5889" max="5889" width="3" style="114" customWidth="1"/>
    <col min="5890" max="5890" width="76" style="114" customWidth="1"/>
    <col min="5891" max="6144" width="9.140625" style="114"/>
    <col min="6145" max="6145" width="3" style="114" customWidth="1"/>
    <col min="6146" max="6146" width="76" style="114" customWidth="1"/>
    <col min="6147" max="6400" width="9.140625" style="114"/>
    <col min="6401" max="6401" width="3" style="114" customWidth="1"/>
    <col min="6402" max="6402" width="76" style="114" customWidth="1"/>
    <col min="6403" max="6656" width="9.140625" style="114"/>
    <col min="6657" max="6657" width="3" style="114" customWidth="1"/>
    <col min="6658" max="6658" width="76" style="114" customWidth="1"/>
    <col min="6659" max="6912" width="9.140625" style="114"/>
    <col min="6913" max="6913" width="3" style="114" customWidth="1"/>
    <col min="6914" max="6914" width="76" style="114" customWidth="1"/>
    <col min="6915" max="7168" width="9.140625" style="114"/>
    <col min="7169" max="7169" width="3" style="114" customWidth="1"/>
    <col min="7170" max="7170" width="76" style="114" customWidth="1"/>
    <col min="7171" max="7424" width="9.140625" style="114"/>
    <col min="7425" max="7425" width="3" style="114" customWidth="1"/>
    <col min="7426" max="7426" width="76" style="114" customWidth="1"/>
    <col min="7427" max="7680" width="9.140625" style="114"/>
    <col min="7681" max="7681" width="3" style="114" customWidth="1"/>
    <col min="7682" max="7682" width="76" style="114" customWidth="1"/>
    <col min="7683" max="7936" width="9.140625" style="114"/>
    <col min="7937" max="7937" width="3" style="114" customWidth="1"/>
    <col min="7938" max="7938" width="76" style="114" customWidth="1"/>
    <col min="7939" max="8192" width="9.140625" style="114"/>
    <col min="8193" max="8193" width="3" style="114" customWidth="1"/>
    <col min="8194" max="8194" width="76" style="114" customWidth="1"/>
    <col min="8195" max="8448" width="9.140625" style="114"/>
    <col min="8449" max="8449" width="3" style="114" customWidth="1"/>
    <col min="8450" max="8450" width="76" style="114" customWidth="1"/>
    <col min="8451" max="8704" width="9.140625" style="114"/>
    <col min="8705" max="8705" width="3" style="114" customWidth="1"/>
    <col min="8706" max="8706" width="76" style="114" customWidth="1"/>
    <col min="8707" max="8960" width="9.140625" style="114"/>
    <col min="8961" max="8961" width="3" style="114" customWidth="1"/>
    <col min="8962" max="8962" width="76" style="114" customWidth="1"/>
    <col min="8963" max="9216" width="9.140625" style="114"/>
    <col min="9217" max="9217" width="3" style="114" customWidth="1"/>
    <col min="9218" max="9218" width="76" style="114" customWidth="1"/>
    <col min="9219" max="9472" width="9.140625" style="114"/>
    <col min="9473" max="9473" width="3" style="114" customWidth="1"/>
    <col min="9474" max="9474" width="76" style="114" customWidth="1"/>
    <col min="9475" max="9728" width="9.140625" style="114"/>
    <col min="9729" max="9729" width="3" style="114" customWidth="1"/>
    <col min="9730" max="9730" width="76" style="114" customWidth="1"/>
    <col min="9731" max="9984" width="9.140625" style="114"/>
    <col min="9985" max="9985" width="3" style="114" customWidth="1"/>
    <col min="9986" max="9986" width="76" style="114" customWidth="1"/>
    <col min="9987" max="10240" width="9.140625" style="114"/>
    <col min="10241" max="10241" width="3" style="114" customWidth="1"/>
    <col min="10242" max="10242" width="76" style="114" customWidth="1"/>
    <col min="10243" max="10496" width="9.140625" style="114"/>
    <col min="10497" max="10497" width="3" style="114" customWidth="1"/>
    <col min="10498" max="10498" width="76" style="114" customWidth="1"/>
    <col min="10499" max="10752" width="9.140625" style="114"/>
    <col min="10753" max="10753" width="3" style="114" customWidth="1"/>
    <col min="10754" max="10754" width="76" style="114" customWidth="1"/>
    <col min="10755" max="11008" width="9.140625" style="114"/>
    <col min="11009" max="11009" width="3" style="114" customWidth="1"/>
    <col min="11010" max="11010" width="76" style="114" customWidth="1"/>
    <col min="11011" max="11264" width="9.140625" style="114"/>
    <col min="11265" max="11265" width="3" style="114" customWidth="1"/>
    <col min="11266" max="11266" width="76" style="114" customWidth="1"/>
    <col min="11267" max="11520" width="9.140625" style="114"/>
    <col min="11521" max="11521" width="3" style="114" customWidth="1"/>
    <col min="11522" max="11522" width="76" style="114" customWidth="1"/>
    <col min="11523" max="11776" width="9.140625" style="114"/>
    <col min="11777" max="11777" width="3" style="114" customWidth="1"/>
    <col min="11778" max="11778" width="76" style="114" customWidth="1"/>
    <col min="11779" max="12032" width="9.140625" style="114"/>
    <col min="12033" max="12033" width="3" style="114" customWidth="1"/>
    <col min="12034" max="12034" width="76" style="114" customWidth="1"/>
    <col min="12035" max="12288" width="9.140625" style="114"/>
    <col min="12289" max="12289" width="3" style="114" customWidth="1"/>
    <col min="12290" max="12290" width="76" style="114" customWidth="1"/>
    <col min="12291" max="12544" width="9.140625" style="114"/>
    <col min="12545" max="12545" width="3" style="114" customWidth="1"/>
    <col min="12546" max="12546" width="76" style="114" customWidth="1"/>
    <col min="12547" max="12800" width="9.140625" style="114"/>
    <col min="12801" max="12801" width="3" style="114" customWidth="1"/>
    <col min="12802" max="12802" width="76" style="114" customWidth="1"/>
    <col min="12803" max="13056" width="9.140625" style="114"/>
    <col min="13057" max="13057" width="3" style="114" customWidth="1"/>
    <col min="13058" max="13058" width="76" style="114" customWidth="1"/>
    <col min="13059" max="13312" width="9.140625" style="114"/>
    <col min="13313" max="13313" width="3" style="114" customWidth="1"/>
    <col min="13314" max="13314" width="76" style="114" customWidth="1"/>
    <col min="13315" max="13568" width="9.140625" style="114"/>
    <col min="13569" max="13569" width="3" style="114" customWidth="1"/>
    <col min="13570" max="13570" width="76" style="114" customWidth="1"/>
    <col min="13571" max="13824" width="9.140625" style="114"/>
    <col min="13825" max="13825" width="3" style="114" customWidth="1"/>
    <col min="13826" max="13826" width="76" style="114" customWidth="1"/>
    <col min="13827" max="14080" width="9.140625" style="114"/>
    <col min="14081" max="14081" width="3" style="114" customWidth="1"/>
    <col min="14082" max="14082" width="76" style="114" customWidth="1"/>
    <col min="14083" max="14336" width="9.140625" style="114"/>
    <col min="14337" max="14337" width="3" style="114" customWidth="1"/>
    <col min="14338" max="14338" width="76" style="114" customWidth="1"/>
    <col min="14339" max="14592" width="9.140625" style="114"/>
    <col min="14593" max="14593" width="3" style="114" customWidth="1"/>
    <col min="14594" max="14594" width="76" style="114" customWidth="1"/>
    <col min="14595" max="14848" width="9.140625" style="114"/>
    <col min="14849" max="14849" width="3" style="114" customWidth="1"/>
    <col min="14850" max="14850" width="76" style="114" customWidth="1"/>
    <col min="14851" max="15104" width="9.140625" style="114"/>
    <col min="15105" max="15105" width="3" style="114" customWidth="1"/>
    <col min="15106" max="15106" width="76" style="114" customWidth="1"/>
    <col min="15107" max="15360" width="9.140625" style="114"/>
    <col min="15361" max="15361" width="3" style="114" customWidth="1"/>
    <col min="15362" max="15362" width="76" style="114" customWidth="1"/>
    <col min="15363" max="15616" width="9.140625" style="114"/>
    <col min="15617" max="15617" width="3" style="114" customWidth="1"/>
    <col min="15618" max="15618" width="76" style="114" customWidth="1"/>
    <col min="15619" max="15872" width="9.140625" style="114"/>
    <col min="15873" max="15873" width="3" style="114" customWidth="1"/>
    <col min="15874" max="15874" width="76" style="114" customWidth="1"/>
    <col min="15875" max="16128" width="9.140625" style="114"/>
    <col min="16129" max="16129" width="3" style="114" customWidth="1"/>
    <col min="16130" max="16130" width="76" style="114" customWidth="1"/>
    <col min="16131" max="16384" width="9.140625" style="114"/>
  </cols>
  <sheetData>
    <row r="1" spans="1:3" ht="32.1" customHeight="1" x14ac:dyDescent="0.3">
      <c r="A1" s="111"/>
      <c r="B1" s="112" t="s">
        <v>116</v>
      </c>
      <c r="C1" s="113"/>
    </row>
    <row r="2" spans="1:3" ht="16.5" x14ac:dyDescent="0.3">
      <c r="A2" s="111"/>
      <c r="B2" s="115"/>
      <c r="C2" s="113"/>
    </row>
    <row r="3" spans="1:3" ht="16.5" x14ac:dyDescent="0.3">
      <c r="A3" s="111"/>
      <c r="B3" s="116" t="s">
        <v>107</v>
      </c>
      <c r="C3" s="113"/>
    </row>
    <row r="4" spans="1:3" x14ac:dyDescent="0.3">
      <c r="A4" s="111"/>
      <c r="B4" s="122" t="s">
        <v>108</v>
      </c>
      <c r="C4" s="113"/>
    </row>
    <row r="5" spans="1:3" ht="16.5" x14ac:dyDescent="0.3">
      <c r="A5" s="111"/>
      <c r="B5" s="117"/>
      <c r="C5" s="113"/>
    </row>
    <row r="6" spans="1:3" ht="16.5" x14ac:dyDescent="0.3">
      <c r="A6" s="111"/>
      <c r="B6" s="118" t="s">
        <v>109</v>
      </c>
      <c r="C6" s="113"/>
    </row>
    <row r="7" spans="1:3" ht="16.5" x14ac:dyDescent="0.3">
      <c r="A7" s="111"/>
      <c r="B7" s="117"/>
      <c r="C7" s="113"/>
    </row>
    <row r="8" spans="1:3" ht="46.5" x14ac:dyDescent="0.3">
      <c r="A8" s="111"/>
      <c r="B8" s="117" t="s">
        <v>110</v>
      </c>
      <c r="C8" s="113"/>
    </row>
    <row r="9" spans="1:3" ht="16.5" x14ac:dyDescent="0.3">
      <c r="A9" s="111"/>
      <c r="B9" s="117"/>
      <c r="C9" s="113"/>
    </row>
    <row r="10" spans="1:3" ht="31.5" x14ac:dyDescent="0.3">
      <c r="A10" s="111"/>
      <c r="B10" s="117" t="s">
        <v>111</v>
      </c>
      <c r="C10" s="113"/>
    </row>
    <row r="11" spans="1:3" ht="16.5" x14ac:dyDescent="0.3">
      <c r="A11" s="111"/>
      <c r="B11" s="117"/>
      <c r="C11" s="113"/>
    </row>
    <row r="12" spans="1:3" ht="31.5" x14ac:dyDescent="0.3">
      <c r="A12" s="111"/>
      <c r="B12" s="117" t="s">
        <v>112</v>
      </c>
      <c r="C12" s="113"/>
    </row>
    <row r="13" spans="1:3" ht="16.5" x14ac:dyDescent="0.3">
      <c r="A13" s="111"/>
      <c r="B13" s="117"/>
      <c r="C13" s="113"/>
    </row>
    <row r="14" spans="1:3" x14ac:dyDescent="0.3">
      <c r="A14" s="111"/>
      <c r="B14" s="119" t="s">
        <v>113</v>
      </c>
      <c r="C14" s="113"/>
    </row>
    <row r="15" spans="1:3" ht="15.75" x14ac:dyDescent="0.3">
      <c r="A15" s="111"/>
      <c r="B15" s="125" t="s">
        <v>114</v>
      </c>
      <c r="C15" s="113"/>
    </row>
    <row r="16" spans="1:3" ht="16.5" x14ac:dyDescent="0.3">
      <c r="A16" s="111"/>
      <c r="B16" s="120"/>
      <c r="C16" s="113"/>
    </row>
    <row r="17" spans="1:3" ht="32.25" x14ac:dyDescent="0.3">
      <c r="A17" s="111"/>
      <c r="B17" s="117" t="s">
        <v>115</v>
      </c>
      <c r="C17" s="113"/>
    </row>
    <row r="18" spans="1:3" x14ac:dyDescent="0.3">
      <c r="A18" s="111"/>
      <c r="B18" s="111"/>
      <c r="C18" s="113"/>
    </row>
    <row r="19" spans="1:3" x14ac:dyDescent="0.3">
      <c r="A19" s="111"/>
      <c r="B19" s="111"/>
      <c r="C19" s="113"/>
    </row>
    <row r="20" spans="1:3" x14ac:dyDescent="0.3">
      <c r="A20" s="111"/>
      <c r="B20" s="111"/>
      <c r="C20" s="113"/>
    </row>
    <row r="21" spans="1:3" x14ac:dyDescent="0.3">
      <c r="A21" s="111"/>
      <c r="B21" s="111"/>
      <c r="C21" s="113"/>
    </row>
    <row r="22" spans="1:3" x14ac:dyDescent="0.3">
      <c r="A22" s="111"/>
      <c r="B22" s="111"/>
      <c r="C22" s="113"/>
    </row>
    <row r="23" spans="1:3" x14ac:dyDescent="0.3">
      <c r="A23" s="111"/>
      <c r="B23" s="111"/>
      <c r="C23" s="113"/>
    </row>
    <row r="24" spans="1:3" x14ac:dyDescent="0.3">
      <c r="A24" s="111"/>
      <c r="B24" s="111"/>
      <c r="C24" s="113"/>
    </row>
    <row r="25" spans="1:3" x14ac:dyDescent="0.3">
      <c r="A25" s="111"/>
      <c r="B25" s="111"/>
      <c r="C25" s="113"/>
    </row>
    <row r="26" spans="1:3" x14ac:dyDescent="0.3">
      <c r="A26" s="111"/>
      <c r="B26" s="111"/>
      <c r="C26" s="113"/>
    </row>
    <row r="27" spans="1:3" x14ac:dyDescent="0.3">
      <c r="A27" s="111"/>
      <c r="B27" s="111"/>
      <c r="C27" s="113"/>
    </row>
    <row r="28" spans="1:3" x14ac:dyDescent="0.3">
      <c r="A28" s="111"/>
      <c r="B28" s="111"/>
      <c r="C28" s="113"/>
    </row>
    <row r="29" spans="1:3" x14ac:dyDescent="0.3">
      <c r="A29" s="111"/>
      <c r="B29" s="111"/>
      <c r="C29" s="113"/>
    </row>
  </sheetData>
  <hyperlinks>
    <hyperlink ref="B14" r:id="rId1" display="See License Agreement" xr:uid="{00000000-0004-0000-0700-000000000000}"/>
    <hyperlink ref="B4" r:id="rId2" tooltip="View online document" display="http://www.invoicingtemplate.com/spin-butto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BBF31-88DC-4121-BBED-5955A6D7E33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17</v>
      </c>
      <c r="B5" t="s">
        <v>83</v>
      </c>
    </row>
    <row r="6" spans="1:5" x14ac:dyDescent="0.2">
      <c r="A6" s="1" t="s">
        <v>18</v>
      </c>
      <c r="B6" s="2" t="s">
        <v>104</v>
      </c>
    </row>
    <row r="7" spans="1:5" x14ac:dyDescent="0.2">
      <c r="A7" s="1" t="s">
        <v>27</v>
      </c>
      <c r="B7" s="1">
        <v>2</v>
      </c>
      <c r="D7" s="1" t="s">
        <v>28</v>
      </c>
      <c r="E7" s="1" t="s">
        <v>29</v>
      </c>
    </row>
    <row r="8" spans="1:5" x14ac:dyDescent="0.2">
      <c r="A8" s="1" t="s">
        <v>32</v>
      </c>
      <c r="B8" s="1">
        <v>1</v>
      </c>
    </row>
    <row r="9" spans="1:5" x14ac:dyDescent="0.2">
      <c r="A9" s="1" t="s">
        <v>33</v>
      </c>
      <c r="B9" s="1">
        <v>0</v>
      </c>
    </row>
    <row r="10" spans="1:5" x14ac:dyDescent="0.2">
      <c r="A10" s="1" t="s">
        <v>34</v>
      </c>
      <c r="B10" s="1">
        <v>1</v>
      </c>
    </row>
    <row r="11" spans="1:5" x14ac:dyDescent="0.2">
      <c r="A11" s="1" t="s">
        <v>35</v>
      </c>
      <c r="B11" s="1">
        <v>1</v>
      </c>
    </row>
    <row r="12" spans="1:5" x14ac:dyDescent="0.2">
      <c r="A12" s="1" t="s">
        <v>36</v>
      </c>
      <c r="B12" s="1">
        <v>1</v>
      </c>
    </row>
    <row r="13" spans="1:5" x14ac:dyDescent="0.2">
      <c r="A13" s="1" t="s">
        <v>37</v>
      </c>
    </row>
    <row r="14" spans="1:5" ht="12.75" x14ac:dyDescent="0.2">
      <c r="A14" t="s">
        <v>38</v>
      </c>
      <c r="B14" s="1">
        <v>0</v>
      </c>
    </row>
    <row r="15" spans="1:5" x14ac:dyDescent="0.2">
      <c r="A15" s="1" t="s">
        <v>39</v>
      </c>
      <c r="B15" s="1" t="s">
        <v>45</v>
      </c>
    </row>
    <row r="16" spans="1:5" x14ac:dyDescent="0.2">
      <c r="A16" s="1" t="s">
        <v>40</v>
      </c>
      <c r="B16" s="1">
        <v>1</v>
      </c>
    </row>
    <row r="17" spans="1:2" x14ac:dyDescent="0.2">
      <c r="A17" s="1" t="s">
        <v>43</v>
      </c>
      <c r="B17" s="1">
        <v>0</v>
      </c>
    </row>
    <row r="18" spans="1:2" x14ac:dyDescent="0.2">
      <c r="A18" s="1" t="s">
        <v>41</v>
      </c>
      <c r="B18" s="1">
        <v>1</v>
      </c>
    </row>
    <row r="19" spans="1:2" x14ac:dyDescent="0.2">
      <c r="A19" s="1" t="s">
        <v>42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119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Spin Button to Add or Subtract One</dc:title>
  <dc:subject>"Spin Button to Add or Subtract One" summary: With this sample invoice template we demonstrates how to spin button, which is one of the Microsoft Forms Controls. The spin button allows you add one or subtract one from a number.</dc:subject>
  <dc:creator>https://www.invoicingtemplate.com/</dc:creator>
  <cp:keywords/>
  <dc:description>https://www.invoicingtemplate.com/spin-button.html</dc:description>
  <cp:lastModifiedBy>UniformSoftware</cp:lastModifiedBy>
  <cp:lastPrinted>2026-05-16T10:40:49Z</cp:lastPrinted>
  <dcterms:created xsi:type="dcterms:W3CDTF">2000-07-27T22:24:14Z</dcterms:created>
  <dcterms:modified xsi:type="dcterms:W3CDTF">2026-05-16T10:40:55Z</dcterms:modified>
  <cp:category>Spin Button to Add or Subtract One, Sample Invoice Template with Spin Button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146, Ontario, California, 173212, 163924, 7000566604036016690?+5.67%, 49.9 sq mi, 129.2 km2, 3,471/sq mi, 1,340/km2, 34°02′22″N 117°36′15″W? / ?34.0394°N 117.6042°W? / 34.0394; -117.6042? (Ontario)</vt:lpwstr>
  </property>
</Properties>
</file>