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3\"/>
    </mc:Choice>
  </mc:AlternateContent>
  <xr:revisionPtr revIDLastSave="0" documentId="13_ncr:1_{6E495543-4B49-4A17-8399-993C81F675F5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Invoice!$L$38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Invoice!$B$20</definedName>
    <definedName name="oknCost_10">Invoice!$B$29</definedName>
    <definedName name="oknCost_11">Invoice!$B$30</definedName>
    <definedName name="oknCost_12">Invoice!$B$31</definedName>
    <definedName name="oknCost_2">Invoice!$B$21</definedName>
    <definedName name="oknCost_3">Invoice!$B$22</definedName>
    <definedName name="oknCost_4">Invoice!$B$23</definedName>
    <definedName name="oknCost_5">Invoice!$B$24</definedName>
    <definedName name="oknCost_6">Invoice!$B$25</definedName>
    <definedName name="oknCost_7">Invoice!$B$26</definedName>
    <definedName name="oknCost_8">Invoice!$B$27</definedName>
    <definedName name="oknCost_9">Invoice!$B$28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Invoice!$V$1</definedName>
    <definedName name="oknDueDate">Invoice!$L$17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Invoice!$L$20</definedName>
    <definedName name="oknLineTotal_10">Invoice!$L$29</definedName>
    <definedName name="oknLineTotal_11">Invoice!$L$30</definedName>
    <definedName name="oknLineTotal_12">Invoice!$L$31</definedName>
    <definedName name="oknLineTotal_2">Invoice!$L$21</definedName>
    <definedName name="oknLineTotal_3">Invoice!$L$22</definedName>
    <definedName name="oknLineTotal_4">Invoice!$L$23</definedName>
    <definedName name="oknLineTotal_5">Invoice!$L$24</definedName>
    <definedName name="oknLineTotal_6">Invoice!$L$25</definedName>
    <definedName name="oknLineTotal_7">Invoice!$L$26</definedName>
    <definedName name="oknLineTotal_8">Invoice!$L$27</definedName>
    <definedName name="oknLineTotal_9">Invoice!$L$28</definedName>
    <definedName name="oknLineTotalTaxable">Invoice!$B$32</definedName>
    <definedName name="oknOrderID">Invoice!$D$17</definedName>
    <definedName name="oknPayments">Invoice!$L$37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Invoice!$K$20</definedName>
    <definedName name="oknPrice_10">Invoice!$K$30</definedName>
    <definedName name="oknPrice_11">Invoice!$K$31</definedName>
    <definedName name="oknPrice_12">Invoice!$K$32</definedName>
    <definedName name="oknPrice_2">Invoice!$K$21</definedName>
    <definedName name="oknPrice_3">Invoice!$K$22</definedName>
    <definedName name="oknPrice_4">Invoice!$K$23</definedName>
    <definedName name="oknPrice_5">Invoice!$K$24</definedName>
    <definedName name="oknPrice_6">Invoice!$K$25</definedName>
    <definedName name="oknPrice_7">Invoice!$K$27</definedName>
    <definedName name="oknPrice_8">Invoice!$K$28</definedName>
    <definedName name="oknPrice_9">Invoice!$K$29</definedName>
    <definedName name="oknPrInvoiceID">#REF!</definedName>
    <definedName name="oknPrNotes">#REF!</definedName>
    <definedName name="oknProductID_1">Invoice!$O$20</definedName>
    <definedName name="oknProductID_10">Invoice!$D$29</definedName>
    <definedName name="oknProductID_11">Invoice!$D$30</definedName>
    <definedName name="oknProductID_12">Invoice!$D$31</definedName>
    <definedName name="oknProductID_2">Invoice!$O$21</definedName>
    <definedName name="oknProductID_3">Invoice!$O$22</definedName>
    <definedName name="oknProductID_4">Invoice!$O$23</definedName>
    <definedName name="oknProductID_5">Invoice!$O$24</definedName>
    <definedName name="oknProductID_6">Invoice!$O$25</definedName>
    <definedName name="oknProductID_7">Invoice!$D$26</definedName>
    <definedName name="oknProductID_8">Invoice!$D$27</definedName>
    <definedName name="oknProductID_9">Invoice!$D$28</definedName>
    <definedName name="oknProductName_1">Invoice!$D$20</definedName>
    <definedName name="oknProductName_10">Invoice!$F$29</definedName>
    <definedName name="oknProductName_11">Invoice!$F$30</definedName>
    <definedName name="oknProductName_12">Invoice!$F$31</definedName>
    <definedName name="oknProductName_2">Invoice!$D$21</definedName>
    <definedName name="oknProductName_3">Invoice!$D$22</definedName>
    <definedName name="oknProductName_4">Invoice!$D$23</definedName>
    <definedName name="oknProductName_5">Invoice!$D$24</definedName>
    <definedName name="oknProductName_6">Invoice!$D$25</definedName>
    <definedName name="oknProductName_7">Invoice!$F$26</definedName>
    <definedName name="oknProductName_8">Invoice!$F$27</definedName>
    <definedName name="oknProductName_9">Invoice!$F$28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Invoice!$I$20</definedName>
    <definedName name="oknQuantity_10">Invoice!$I$29</definedName>
    <definedName name="oknQuantity_11">Invoice!$I$30</definedName>
    <definedName name="oknQuantity_12">Invoice!$I$31</definedName>
    <definedName name="oknQuantity_2">Invoice!$I$21</definedName>
    <definedName name="oknQuantity_3">Invoice!$I$22</definedName>
    <definedName name="oknQuantity_4">Invoice!$I$23</definedName>
    <definedName name="oknQuantity_5">Invoice!$I$24</definedName>
    <definedName name="oknQuantity_6">Invoice!$I$25</definedName>
    <definedName name="oknQuantity_7">Invoice!$I$26</definedName>
    <definedName name="oknQuantity_8">Invoice!$I$27</definedName>
    <definedName name="oknQuantity_9">Invoice!$I$28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Invoice!$F$17</definedName>
    <definedName name="oknSavingInvoiceClearWorksheet" hidden="1">#REF!</definedName>
    <definedName name="oknSavingInvoicePromptForPayment" hidden="1">#REF!</definedName>
    <definedName name="oknShipAddress">Invoice!$K$11</definedName>
    <definedName name="oknShipCityStateZip">Invoice!$K$12</definedName>
    <definedName name="oknShipContact">Invoice!$K$14</definedName>
    <definedName name="oknShipCountry">Invoice!$K$13</definedName>
    <definedName name="oknShipDate">Invoice!$H$17</definedName>
    <definedName name="oknShipName">Invoice!$K$10</definedName>
    <definedName name="oknShippingCost">Invoice!$L$35</definedName>
    <definedName name="oknShipVia">Invoice!$I$17</definedName>
    <definedName name="oknStatus">Invoice!$Q$1</definedName>
    <definedName name="oknSubTotal">Invoice!$L$32</definedName>
    <definedName name="oknTax1">Invoice!$L$33</definedName>
    <definedName name="oknTax1Name">Invoice!$J$33</definedName>
    <definedName name="oknTax1Rate">Invoice!$K$33</definedName>
    <definedName name="oknTax1RateDefault">Invoice!$A$12</definedName>
    <definedName name="oknTax2">Invoice!$L$34</definedName>
    <definedName name="oknTax2IsAppliedToTax1">Invoice!$A$10</definedName>
    <definedName name="oknTax2Name">Invoice!$J$34</definedName>
    <definedName name="oknTax2Rate">Invoice!$K$34</definedName>
    <definedName name="oknTax2RateDefault">Invoice!$A$13</definedName>
    <definedName name="oknTaxable_1">Invoice!$A$20</definedName>
    <definedName name="oknTaxable_10">Invoice!$A$29</definedName>
    <definedName name="oknTaxable_11">Invoice!$A$30</definedName>
    <definedName name="oknTaxable_12">Invoice!$A$31</definedName>
    <definedName name="oknTaxable_2">Invoice!$A$21</definedName>
    <definedName name="oknTaxable_3">Invoice!$A$22</definedName>
    <definedName name="oknTaxable_4">Invoice!$A$23</definedName>
    <definedName name="oknTaxable_5">Invoice!$A$24</definedName>
    <definedName name="oknTaxable_6">Invoice!$A$25</definedName>
    <definedName name="oknTaxable_7">Invoice!$A$26</definedName>
    <definedName name="oknTaxable_8">Invoice!$A$27</definedName>
    <definedName name="oknTaxable_9">Invoice!$A$28</definedName>
    <definedName name="oknTaxTotalIncludingShippingCost">Invoice!$A$11</definedName>
    <definedName name="oknTaxType">Invoice!$A$9</definedName>
    <definedName name="oknTotal">Invoice!$L$36</definedName>
    <definedName name="oknWhoAddress">Invoice!$F$11</definedName>
    <definedName name="oknWhoCityStateZip">Invoice!$F$12</definedName>
    <definedName name="oknWhoCountry">Invoice!$F$13</definedName>
    <definedName name="oknWhoID">Invoice!$F$9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Invoice!$D$3:$L$41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" l="1"/>
  <c r="B32" i="1" s="1" a="1"/>
  <c r="B32" i="1" s="1"/>
  <c r="L34" i="1" s="1"/>
  <c r="L21" i="1"/>
  <c r="L22" i="1"/>
  <c r="L23" i="1"/>
  <c r="L24" i="1"/>
  <c r="L25" i="1"/>
  <c r="L26" i="1"/>
  <c r="L27" i="1"/>
  <c r="L28" i="1"/>
  <c r="L29" i="1"/>
  <c r="L30" i="1"/>
  <c r="L31" i="1"/>
  <c r="L32" i="1" l="1"/>
  <c r="L33" i="1"/>
  <c r="L36" i="1" l="1"/>
  <c r="L38" i="1" s="1"/>
</calcChain>
</file>

<file path=xl/sharedStrings.xml><?xml version="1.0" encoding="utf-8"?>
<sst xmlns="http://schemas.openxmlformats.org/spreadsheetml/2006/main" count="42" uniqueCount="38">
  <si>
    <t>DATE:</t>
  </si>
  <si>
    <t>INVOICE #</t>
  </si>
  <si>
    <t>Ship To: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</si>
  <si>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</si>
  <si>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</si>
  <si>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</si>
  <si>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</si>
  <si>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</si>
  <si>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</si>
  <si>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</si>
  <si>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</si>
  <si>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</si>
  <si>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</si>
  <si>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</si>
  <si>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</si>
  <si>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</si>
  <si>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</si>
  <si>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</si>
  <si>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</si>
  <si>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</si>
  <si>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</si>
  <si>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INVOICE</t>
    <phoneticPr fontId="6" type="noConversion"/>
  </si>
  <si>
    <t>Street Address</t>
    <phoneticPr fontId="6" type="noConversion"/>
  </si>
  <si>
    <t>City, ST  ZIP Code</t>
    <phoneticPr fontId="6" type="noConversion"/>
  </si>
  <si>
    <t>Bill To:</t>
    <phoneticPr fontId="6" type="noConversion"/>
  </si>
  <si>
    <t>Current Database</t>
  </si>
  <si>
    <t>Invoice Status</t>
  </si>
  <si>
    <t>cost</t>
    <phoneticPr fontId="6" type="noConversion"/>
  </si>
  <si>
    <t>PST</t>
  </si>
  <si>
    <t>GST</t>
  </si>
  <si>
    <t>Pending</t>
  </si>
  <si>
    <t>Product ID</t>
  </si>
  <si>
    <t>Business Name</t>
  </si>
  <si>
    <t>c4083</t>
  </si>
  <si>
    <t>Description / Taxable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</si>
  <si>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</si>
  <si>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Sample Invoice Template with Spin Button - 146, Ontario, California, 173212, 163924, 7000566604036016690?+5.67%, 49.9 sq mi, 129.2 km2, 3,471/sq mi, 1,340/km2, 34°02′22″N 117°36′15″W? / ?34.0394°N 117.6042°W? / 34.0394; -117.6042? (Ontario)</t>
  </si>
  <si>
    <t>Spin Button to Add or Subtract Onec4083 - 146, Ontario, California, 173212, 163924, 7000566604036016690?+5.67%, 49.9 sq mi, 129.2 km2, 3,471/sq mi, 1,340/km2, 34°02′22″N 117°36′15″W? / ?34.0394°N 117.6042°W? / 34.0394; -117.6042? (Ontario)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</si>
</sst>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8"/>
      <name val="Bell MT"/>
      <family val="1"/>
    </font>
    <font>
      <sz val="28"/>
      <color indexed="42"/>
      <name val="Bell MT"/>
      <family val="1"/>
    </font>
    <font>
      <sz val="10"/>
      <color indexed="9"/>
      <name val="Bell MT"/>
      <family val="1"/>
    </font>
    <font>
      <i/>
      <sz val="10"/>
      <name val="Bell MT"/>
      <family val="1"/>
    </font>
    <font>
      <b/>
      <sz val="12"/>
      <name val="Bell MT"/>
      <family val="1"/>
    </font>
    <font>
      <sz val="12"/>
      <name val="Bell MT"/>
      <family val="1"/>
    </font>
    <font>
      <b/>
      <sz val="9"/>
      <name val="Arial"/>
      <family val="2"/>
      <charset val="204"/>
    </font>
    <font>
      <b/>
      <sz val="26"/>
      <color theme="9" tint="-0.499984740745262"/>
      <name val="Bell MT"/>
      <family val="1"/>
    </font>
    <font>
      <b/>
      <sz val="14"/>
      <color theme="9" tint="-0.499984740745262"/>
      <name val="Bell MT"/>
      <family val="1"/>
    </font>
    <font>
      <sz val="10"/>
      <color theme="0"/>
      <name val="Arial"/>
      <family val="2"/>
    </font>
    <font>
      <b/>
      <sz val="11"/>
      <color theme="1" tint="0.249977111117893"/>
      <name val="Bell MT"/>
      <family val="1"/>
    </font>
    <font>
      <b/>
      <sz val="10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dotted">
        <color theme="9" tint="0.39994506668294322"/>
      </top>
      <bottom style="dotted">
        <color theme="9" tint="0.39994506668294322"/>
      </bottom>
      <diagonal/>
    </border>
  </borders>
  <cellStyleXfs count="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9" fillId="0" borderId="0" xfId="0" applyFont="1" applyProtection="1">
      <protection locked="0" hidden="1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indent="1"/>
    </xf>
    <xf numFmtId="167" fontId="9" fillId="0" borderId="0" xfId="0" applyNumberFormat="1" applyFont="1" applyAlignment="1" applyProtection="1">
      <alignment horizontal="left" shrinkToFit="1"/>
      <protection locked="0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 applyProtection="1">
      <alignment horizontal="right"/>
      <protection locked="0" hidden="1"/>
    </xf>
    <xf numFmtId="0" fontId="9" fillId="0" borderId="0" xfId="0" applyFont="1" applyProtection="1">
      <protection locked="0"/>
    </xf>
    <xf numFmtId="0" fontId="10" fillId="0" borderId="0" xfId="0" applyFont="1"/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44" fontId="9" fillId="0" borderId="0" xfId="0" applyNumberFormat="1" applyFont="1" applyAlignment="1">
      <alignment horizontal="left" vertical="center"/>
    </xf>
    <xf numFmtId="168" fontId="9" fillId="3" borderId="3" xfId="0" applyNumberFormat="1" applyFont="1" applyFill="1" applyBorder="1" applyAlignment="1" applyProtection="1">
      <alignment horizontal="right" vertical="center" indent="1"/>
      <protection locked="0"/>
    </xf>
    <xf numFmtId="169" fontId="9" fillId="3" borderId="3" xfId="0" applyNumberFormat="1" applyFont="1" applyFill="1" applyBorder="1" applyAlignment="1" applyProtection="1">
      <alignment horizontal="left" vertical="center"/>
      <protection hidden="1"/>
    </xf>
    <xf numFmtId="165" fontId="9" fillId="0" borderId="0" xfId="0" applyNumberFormat="1" applyFont="1" applyAlignment="1">
      <alignment horizontal="left" vertical="center"/>
    </xf>
    <xf numFmtId="169" fontId="9" fillId="0" borderId="3" xfId="0" applyNumberFormat="1" applyFont="1" applyBorder="1" applyAlignment="1" applyProtection="1">
      <alignment horizontal="left" vertical="center"/>
      <protection hidden="1"/>
    </xf>
    <xf numFmtId="1" fontId="9" fillId="0" borderId="4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168" fontId="9" fillId="0" borderId="3" xfId="0" applyNumberFormat="1" applyFont="1" applyBorder="1" applyAlignment="1" applyProtection="1">
      <alignment horizontal="right" vertical="center" indent="1"/>
      <protection locked="0"/>
    </xf>
    <xf numFmtId="1" fontId="9" fillId="2" borderId="4" xfId="0" applyNumberFormat="1" applyFont="1" applyFill="1" applyBorder="1" applyAlignment="1" applyProtection="1">
      <alignment horizontal="left" vertical="center"/>
      <protection locked="0"/>
    </xf>
    <xf numFmtId="1" fontId="9" fillId="2" borderId="0" xfId="0" applyNumberFormat="1" applyFont="1" applyFill="1" applyAlignment="1">
      <alignment vertical="center"/>
    </xf>
    <xf numFmtId="1" fontId="9" fillId="0" borderId="0" xfId="0" applyNumberFormat="1" applyFont="1" applyAlignment="1">
      <alignment horizontal="center" vertical="center"/>
    </xf>
    <xf numFmtId="1" fontId="9" fillId="2" borderId="0" xfId="0" applyNumberFormat="1" applyFont="1" applyFill="1" applyAlignment="1">
      <alignment horizontal="center" vertical="center"/>
    </xf>
    <xf numFmtId="1" fontId="9" fillId="2" borderId="1" xfId="0" applyNumberFormat="1" applyFont="1" applyFill="1" applyBorder="1" applyAlignment="1" applyProtection="1">
      <alignment horizontal="left" vertical="center"/>
      <protection locked="0"/>
    </xf>
    <xf numFmtId="1" fontId="9" fillId="2" borderId="5" xfId="0" applyNumberFormat="1" applyFont="1" applyFill="1" applyBorder="1" applyAlignment="1">
      <alignment horizontal="center" vertical="center"/>
    </xf>
    <xf numFmtId="168" fontId="9" fillId="2" borderId="2" xfId="0" applyNumberFormat="1" applyFont="1" applyFill="1" applyBorder="1" applyAlignment="1" applyProtection="1">
      <alignment horizontal="right" vertical="center" indent="1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9" fillId="0" borderId="0" xfId="0" applyFont="1"/>
    <xf numFmtId="0" fontId="9" fillId="3" borderId="0" xfId="0" applyFont="1" applyFill="1"/>
    <xf numFmtId="0" fontId="9" fillId="3" borderId="0" xfId="0" applyFont="1" applyFill="1" applyAlignment="1">
      <alignment vertical="center"/>
    </xf>
    <xf numFmtId="0" fontId="9" fillId="4" borderId="0" xfId="0" applyFont="1" applyFill="1" applyProtection="1">
      <protection locked="0" hidden="1"/>
    </xf>
    <xf numFmtId="0" fontId="9" fillId="4" borderId="0" xfId="0" applyFont="1" applyFill="1"/>
    <xf numFmtId="0" fontId="16" fillId="4" borderId="0" xfId="0" applyFont="1" applyFill="1" applyAlignment="1">
      <alignment vertical="center"/>
    </xf>
    <xf numFmtId="1" fontId="9" fillId="6" borderId="0" xfId="0" applyNumberFormat="1" applyFont="1" applyFill="1" applyAlignment="1" applyProtection="1">
      <alignment horizontal="left" vertical="center"/>
      <protection locked="0"/>
    </xf>
    <xf numFmtId="14" fontId="9" fillId="0" borderId="6" xfId="0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168" fontId="9" fillId="0" borderId="7" xfId="0" applyNumberFormat="1" applyFont="1" applyBorder="1" applyAlignment="1" applyProtection="1">
      <alignment horizontal="right" vertical="center" indent="1"/>
      <protection locked="0"/>
    </xf>
    <xf numFmtId="169" fontId="9" fillId="4" borderId="7" xfId="0" applyNumberFormat="1" applyFont="1" applyFill="1" applyBorder="1" applyAlignment="1" applyProtection="1">
      <alignment horizontal="left" vertical="center"/>
      <protection hidden="1"/>
    </xf>
    <xf numFmtId="169" fontId="9" fillId="4" borderId="8" xfId="0" applyNumberFormat="1" applyFont="1" applyFill="1" applyBorder="1" applyAlignment="1" applyProtection="1">
      <alignment horizontal="left" vertical="center"/>
      <protection hidden="1"/>
    </xf>
    <xf numFmtId="43" fontId="9" fillId="0" borderId="6" xfId="0" applyNumberFormat="1" applyFont="1" applyBorder="1" applyAlignment="1" applyProtection="1">
      <alignment horizontal="right" vertical="center"/>
      <protection hidden="1"/>
    </xf>
    <xf numFmtId="43" fontId="9" fillId="0" borderId="6" xfId="0" applyNumberFormat="1" applyFont="1" applyBorder="1" applyAlignment="1" applyProtection="1">
      <alignment horizontal="right" vertical="center"/>
      <protection locked="0"/>
    </xf>
    <xf numFmtId="43" fontId="9" fillId="0" borderId="6" xfId="0" applyNumberFormat="1" applyFont="1" applyBorder="1" applyAlignment="1" applyProtection="1">
      <alignment horizontal="right"/>
      <protection locked="0"/>
    </xf>
    <xf numFmtId="43" fontId="9" fillId="0" borderId="6" xfId="0" applyNumberFormat="1" applyFont="1" applyBorder="1" applyAlignment="1" applyProtection="1">
      <alignment horizontal="right"/>
      <protection hidden="1"/>
    </xf>
    <xf numFmtId="0" fontId="13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13" fillId="3" borderId="0" xfId="0" applyFont="1" applyFill="1"/>
    <xf numFmtId="0" fontId="10" fillId="5" borderId="0" xfId="0" applyFont="1" applyFill="1" applyAlignment="1">
      <alignment vertical="center"/>
    </xf>
    <xf numFmtId="168" fontId="9" fillId="0" borderId="9" xfId="0" applyNumberFormat="1" applyFont="1" applyBorder="1" applyAlignment="1" applyProtection="1">
      <alignment horizontal="right" vertical="center" indent="1"/>
      <protection locked="0"/>
    </xf>
    <xf numFmtId="169" fontId="9" fillId="4" borderId="9" xfId="0" applyNumberFormat="1" applyFont="1" applyFill="1" applyBorder="1" applyAlignment="1" applyProtection="1">
      <alignment horizontal="left" vertical="center"/>
      <protection hidden="1"/>
    </xf>
    <xf numFmtId="0" fontId="21" fillId="8" borderId="6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8" fillId="0" borderId="0" xfId="1" applyAlignment="1" applyProtection="1">
      <protection locked="0" hidden="1"/>
    </xf>
    <xf numFmtId="0" fontId="8" fillId="4" borderId="0" xfId="1" applyFill="1" applyAlignment="1" applyProtection="1"/>
    <xf numFmtId="164" fontId="9" fillId="0" borderId="0" xfId="0" applyNumberFormat="1" applyFont="1" applyAlignment="1" applyProtection="1">
      <alignment horizontal="right"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0" fillId="7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 wrapText="1"/>
    </xf>
    <xf numFmtId="0" fontId="9" fillId="0" borderId="0" xfId="0" applyFont="1" applyProtection="1">
      <protection locked="0"/>
    </xf>
    <xf numFmtId="166" fontId="9" fillId="0" borderId="9" xfId="0" applyNumberFormat="1" applyFont="1" applyBorder="1" applyAlignment="1" applyProtection="1">
      <alignment horizontal="right" vertical="center" indent="1"/>
      <protection locked="0"/>
    </xf>
    <xf numFmtId="0" fontId="22" fillId="8" borderId="6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14" fontId="9" fillId="0" borderId="6" xfId="0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166" fontId="9" fillId="0" borderId="4" xfId="0" applyNumberFormat="1" applyFont="1" applyBorder="1" applyAlignment="1" applyProtection="1">
      <alignment horizontal="right" vertical="center" indent="1"/>
      <protection locked="0"/>
    </xf>
    <xf numFmtId="166" fontId="9" fillId="0" borderId="3" xfId="0" applyNumberFormat="1" applyFont="1" applyBorder="1" applyAlignment="1" applyProtection="1">
      <alignment horizontal="right" vertical="center" indent="1"/>
      <protection locked="0"/>
    </xf>
    <xf numFmtId="166" fontId="9" fillId="3" borderId="4" xfId="0" applyNumberFormat="1" applyFont="1" applyFill="1" applyBorder="1" applyAlignment="1" applyProtection="1">
      <alignment horizontal="right" vertical="center" indent="1"/>
      <protection locked="0"/>
    </xf>
    <xf numFmtId="166" fontId="9" fillId="3" borderId="3" xfId="0" applyNumberFormat="1" applyFont="1" applyFill="1" applyBorder="1" applyAlignment="1" applyProtection="1">
      <alignment horizontal="right" vertical="center" indent="1"/>
      <protection locked="0"/>
    </xf>
    <xf numFmtId="0" fontId="9" fillId="2" borderId="4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left" vertical="center"/>
      <protection locked="0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center"/>
    </xf>
    <xf numFmtId="166" fontId="9" fillId="3" borderId="1" xfId="0" applyNumberFormat="1" applyFont="1" applyFill="1" applyBorder="1" applyAlignment="1" applyProtection="1">
      <alignment horizontal="right" vertical="center" indent="1"/>
      <protection locked="0"/>
    </xf>
    <xf numFmtId="166" fontId="9" fillId="3" borderId="2" xfId="0" applyNumberFormat="1" applyFont="1" applyFill="1" applyBorder="1" applyAlignment="1" applyProtection="1">
      <alignment horizontal="right" vertical="center" indent="1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9" fillId="2" borderId="5" xfId="0" applyFont="1" applyFill="1" applyBorder="1" applyAlignment="1" applyProtection="1">
      <alignment horizontal="left" vertical="center"/>
      <protection locked="0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center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>
      <alignment horizontal="center" vertical="center"/>
    </xf>
    <xf numFmtId="0" fontId="16" fillId="5" borderId="0" xfId="0" applyFont="1" applyFill="1" applyAlignment="1" applyProtection="1">
      <alignment horizontal="center" vertical="center"/>
      <protection locked="0"/>
    </xf>
    <xf numFmtId="166" fontId="9" fillId="0" borderId="7" xfId="0" applyNumberFormat="1" applyFont="1" applyBorder="1" applyAlignment="1" applyProtection="1">
      <alignment horizontal="right" vertical="center" indent="1"/>
      <protection locked="0"/>
    </xf>
    <xf numFmtId="166" fontId="9" fillId="0" borderId="8" xfId="0" applyNumberFormat="1" applyFont="1" applyBorder="1" applyAlignment="1" applyProtection="1">
      <alignment horizontal="right" vertical="center" inden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21A685B-523B-46E7-A497-A85BC0CFC0C0}"/>
    <cellStyle name="Normal 7" xfId="8" xr:uid="{52D2803D-972B-4EE5-A268-692D559D34E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Spin" dx="22" fmlaLink="$I$20" max="30000" page="10" val="0"/>
</file>

<file path=xl/ctrlProps/ctrlProp8.xml><?xml version="1.0" encoding="utf-8"?>
<formControlPr xmlns="http://schemas.microsoft.com/office/spreadsheetml/2009/9/main" objectType="Spin" dx="22" fmlaLink="$I$21" max="30000" page="10" val="0"/>
</file>

<file path=xl/ctrlProps/ctrlProp9.xml><?xml version="1.0" encoding="utf-8"?>
<formControlPr xmlns="http://schemas.microsoft.com/office/spreadsheetml/2009/9/main" objectType="Spin" dx="22" fmlaLink="$I$22" max="30000" page="10" val="0"/>
</file>

<file path=xl/ctrlProps/ctrlProp10.xml><?xml version="1.0" encoding="utf-8"?>
<formControlPr xmlns="http://schemas.microsoft.com/office/spreadsheetml/2009/9/main" objectType="Spin" dx="22" fmlaLink="$I$23" max="30000" page="10" val="0"/>
</file>

<file path=xl/ctrlProps/ctrlProp11.xml><?xml version="1.0" encoding="utf-8"?>
<formControlPr xmlns="http://schemas.microsoft.com/office/spreadsheetml/2009/9/main" objectType="Spin" dx="22" fmlaLink="$I$24" max="30000" page="10" val="0"/>
</file>

<file path=xl/ctrlProps/ctrlProp12.xml><?xml version="1.0" encoding="utf-8"?>
<formControlPr xmlns="http://schemas.microsoft.com/office/spreadsheetml/2009/9/main" objectType="Spin" dx="22" fmlaLink="$I$25" max="30000" page="10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pin-butt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pin-butt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47625</xdr:colOff>
      <xdr:row>7</xdr:row>
      <xdr:rowOff>19050</xdr:rowOff>
    </xdr:from>
    <xdr:to>
      <xdr:col>12</xdr:col>
      <xdr:colOff>38100</xdr:colOff>
      <xdr:row>7</xdr:row>
      <xdr:rowOff>28575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47625" y="208597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/>
        <a:lstStyle/>
        <a:p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19</xdr:row>
          <xdr:rowOff>171450</xdr:rowOff>
        </xdr:from>
        <xdr:to>
          <xdr:col>8</xdr:col>
          <xdr:colOff>95250</xdr:colOff>
          <xdr:row>19</xdr:row>
          <xdr:rowOff>381000</xdr:rowOff>
        </xdr:to>
        <xdr:sp macro="" textlink="">
          <xdr:nvSpPr>
            <xdr:cNvPr id="1179" name="oknWidget_taxable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20</xdr:row>
          <xdr:rowOff>161925</xdr:rowOff>
        </xdr:from>
        <xdr:to>
          <xdr:col>8</xdr:col>
          <xdr:colOff>95250</xdr:colOff>
          <xdr:row>20</xdr:row>
          <xdr:rowOff>371475</xdr:rowOff>
        </xdr:to>
        <xdr:sp macro="" textlink="">
          <xdr:nvSpPr>
            <xdr:cNvPr id="1180" name="oknWidget_taxable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21</xdr:row>
          <xdr:rowOff>180975</xdr:rowOff>
        </xdr:from>
        <xdr:to>
          <xdr:col>8</xdr:col>
          <xdr:colOff>95250</xdr:colOff>
          <xdr:row>21</xdr:row>
          <xdr:rowOff>390525</xdr:rowOff>
        </xdr:to>
        <xdr:sp macro="" textlink="">
          <xdr:nvSpPr>
            <xdr:cNvPr id="1181" name="oknWidget_taxable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22</xdr:row>
          <xdr:rowOff>180975</xdr:rowOff>
        </xdr:from>
        <xdr:to>
          <xdr:col>8</xdr:col>
          <xdr:colOff>95250</xdr:colOff>
          <xdr:row>22</xdr:row>
          <xdr:rowOff>390525</xdr:rowOff>
        </xdr:to>
        <xdr:sp macro="" textlink="">
          <xdr:nvSpPr>
            <xdr:cNvPr id="1182" name="oknWidget_taxable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23</xdr:row>
          <xdr:rowOff>161925</xdr:rowOff>
        </xdr:from>
        <xdr:to>
          <xdr:col>8</xdr:col>
          <xdr:colOff>95250</xdr:colOff>
          <xdr:row>23</xdr:row>
          <xdr:rowOff>371475</xdr:rowOff>
        </xdr:to>
        <xdr:sp macro="" textlink="">
          <xdr:nvSpPr>
            <xdr:cNvPr id="1183" name="oknWidget_taxable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24</xdr:row>
          <xdr:rowOff>161925</xdr:rowOff>
        </xdr:from>
        <xdr:to>
          <xdr:col>8</xdr:col>
          <xdr:colOff>95250</xdr:colOff>
          <xdr:row>24</xdr:row>
          <xdr:rowOff>371475</xdr:rowOff>
        </xdr:to>
        <xdr:sp macro="" textlink="">
          <xdr:nvSpPr>
            <xdr:cNvPr id="1184" name="oknWidget_taxable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19</xdr:row>
          <xdr:rowOff>0</xdr:rowOff>
        </xdr:from>
        <xdr:to>
          <xdr:col>8</xdr:col>
          <xdr:colOff>295275</xdr:colOff>
          <xdr:row>19</xdr:row>
          <xdr:rowOff>495300</xdr:rowOff>
        </xdr:to>
        <xdr:sp macro="" textlink="">
          <xdr:nvSpPr>
            <xdr:cNvPr id="1205" name="Spinner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20</xdr:row>
          <xdr:rowOff>0</xdr:rowOff>
        </xdr:from>
        <xdr:to>
          <xdr:col>8</xdr:col>
          <xdr:colOff>295275</xdr:colOff>
          <xdr:row>20</xdr:row>
          <xdr:rowOff>495300</xdr:rowOff>
        </xdr:to>
        <xdr:sp macro="" textlink="">
          <xdr:nvSpPr>
            <xdr:cNvPr id="1206" name="Spinner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21</xdr:row>
          <xdr:rowOff>9525</xdr:rowOff>
        </xdr:from>
        <xdr:to>
          <xdr:col>8</xdr:col>
          <xdr:colOff>295275</xdr:colOff>
          <xdr:row>22</xdr:row>
          <xdr:rowOff>0</xdr:rowOff>
        </xdr:to>
        <xdr:sp macro="" textlink="">
          <xdr:nvSpPr>
            <xdr:cNvPr id="1207" name="Spinner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22</xdr:row>
          <xdr:rowOff>9525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1208" name="Spinner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23</xdr:row>
          <xdr:rowOff>9525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1209" name="Spinner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24</xdr:row>
          <xdr:rowOff>9525</xdr:rowOff>
        </xdr:from>
        <xdr:to>
          <xdr:col>8</xdr:col>
          <xdr:colOff>295275</xdr:colOff>
          <xdr:row>25</xdr:row>
          <xdr:rowOff>0</xdr:rowOff>
        </xdr:to>
        <xdr:sp macro="" textlink="">
          <xdr:nvSpPr>
            <xdr:cNvPr id="1210" name="Spinner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1</xdr:row>
      <xdr:rowOff>28575</xdr:rowOff>
    </xdr:from>
    <xdr:to>
      <xdr:col>23</xdr:col>
      <xdr:colOff>162636</xdr:colOff>
      <xdr:row>13</xdr:row>
      <xdr:rowOff>9885</xdr:rowOff>
    </xdr:to>
    <xdr:pic>
      <xdr:nvPicPr>
        <xdr:cNvPr id="4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752475"/>
          <a:ext cx="5096586" cy="2581635"/>
        </a:xfrm>
        <a:prstGeom prst="rect">
          <a:avLst/>
        </a:prstGeom>
      </xdr:spPr>
    </xdr:pic>
    <xdr:clientData/>
  </xdr:twoCellAnchor>
  <xdr:oneCellAnchor>
    <xdr:from>
      <xdr:col>3</xdr:col>
      <xdr:colOff>638175</xdr:colOff>
      <xdr:row>8</xdr:row>
      <xdr:rowOff>47625</xdr:rowOff>
    </xdr:from>
    <xdr:ext cx="1428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5325" y="23241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3</xdr:col>
      <xdr:colOff>57150</xdr:colOff>
      <xdr:row>9</xdr:row>
      <xdr:rowOff>38100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4300" y="2524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</xdr:col>
      <xdr:colOff>114300</xdr:colOff>
      <xdr:row>10</xdr:row>
      <xdr:rowOff>47625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45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114300</xdr:colOff>
      <xdr:row>11</xdr:row>
      <xdr:rowOff>47625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450" y="2952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114300</xdr:colOff>
      <xdr:row>12</xdr:row>
      <xdr:rowOff>38100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1450" y="3152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</xdr:col>
      <xdr:colOff>114300</xdr:colOff>
      <xdr:row>13</xdr:row>
      <xdr:rowOff>47625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71450" y="3371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8</xdr:col>
      <xdr:colOff>142875</xdr:colOff>
      <xdr:row>9</xdr:row>
      <xdr:rowOff>9525</xdr:rowOff>
    </xdr:from>
    <xdr:ext cx="685800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171825" y="24955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8</xdr:col>
      <xdr:colOff>142875</xdr:colOff>
      <xdr:row>10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171825" y="2705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8</xdr:col>
      <xdr:colOff>142875</xdr:colOff>
      <xdr:row>11</xdr:row>
      <xdr:rowOff>19050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171825" y="29241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8</xdr:col>
      <xdr:colOff>142875</xdr:colOff>
      <xdr:row>12</xdr:row>
      <xdr:rowOff>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171825" y="3114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8</xdr:col>
      <xdr:colOff>142875</xdr:colOff>
      <xdr:row>13</xdr:row>
      <xdr:rowOff>19050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171825" y="3343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14</xdr:col>
      <xdr:colOff>3175</xdr:colOff>
      <xdr:row>2</xdr:row>
      <xdr:rowOff>127000</xdr:rowOff>
    </xdr:from>
    <xdr:to>
      <xdr:col>19</xdr:col>
      <xdr:colOff>479425</xdr:colOff>
      <xdr:row>11</xdr:row>
      <xdr:rowOff>25400</xdr:rowOff>
    </xdr:to>
    <xdr:sp macro="" textlink="">
      <xdr:nvSpPr>
        <xdr:cNvPr id="3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0420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225425</xdr:colOff>
      <xdr:row>2</xdr:row>
      <xdr:rowOff>193675</xdr:rowOff>
    </xdr:from>
    <xdr:to>
      <xdr:col>9</xdr:col>
      <xdr:colOff>415925</xdr:colOff>
      <xdr:row>6</xdr:row>
      <xdr:rowOff>60325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4200" y="9652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spin-button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spin-button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spin-button.html" TargetMode="External"/><Relationship Id="rId6" Type="http://schemas.openxmlformats.org/officeDocument/2006/relationships/hyperlink" Target="http://www.invoicingtemplate.com/spin-button.html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spin-button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pin-button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80"/>
  <sheetViews>
    <sheetView showGridLines="0" showRowColHeaders="0" showZeros="0" tabSelected="1" showOutlineSymbols="0" topLeftCell="C1" zoomScaleNormal="100" workbookViewId="0">
      <selection activeCell="F10" sqref="F10:H10"/>
    </sheetView>
  </sheetViews>
  <sheetFormatPr defaultRowHeight="12.75" x14ac:dyDescent="0.2"/>
  <cols>
    <col min="1" max="1" width="5.42578125" style="1" hidden="1" customWidth="1"/>
    <col min="2" max="2" width="5.7109375" style="1" hidden="1" customWidth="1"/>
    <col min="3" max="3" width="0.85546875" style="2" customWidth="1"/>
    <col min="4" max="4" width="9.7109375" style="2" customWidth="1"/>
    <col min="5" max="5" width="2.5703125" style="2" customWidth="1"/>
    <col min="6" max="6" width="11.28515625" style="2" customWidth="1"/>
    <col min="7" max="7" width="10.42578125" style="2" customWidth="1"/>
    <col min="8" max="8" width="10.5703125" style="2" customWidth="1"/>
    <col min="9" max="9" width="4.7109375" style="2" customWidth="1"/>
    <col min="10" max="10" width="8.42578125" style="2" customWidth="1"/>
    <col min="11" max="11" width="13.85546875" style="2" customWidth="1"/>
    <col min="12" max="12" width="16.28515625" style="2" customWidth="1"/>
    <col min="13" max="13" width="0.85546875" style="2" customWidth="1"/>
    <col min="14" max="14" width="1" style="44" customWidth="1"/>
    <col min="15" max="15" width="12.5703125" style="2" customWidth="1"/>
    <col min="16" max="16" width="10" style="2" customWidth="1"/>
    <col min="17" max="16384" width="9.140625" style="2"/>
  </cols>
  <sheetData>
    <row r="1" spans="1:955" s="47" customFormat="1" ht="57" customHeight="1" x14ac:dyDescent="0.2">
      <c r="A1" s="46"/>
      <c r="B1" s="46"/>
      <c r="O1" s="101" t="s">
        <v>26</v>
      </c>
      <c r="P1" s="101"/>
      <c r="Q1" s="102" t="s">
        <v>30</v>
      </c>
      <c r="R1" s="102"/>
      <c r="S1" s="48"/>
      <c r="T1" s="101" t="s">
        <v>25</v>
      </c>
      <c r="U1" s="101"/>
      <c r="V1" s="102" t="s">
        <v>33</v>
      </c>
      <c r="W1" s="102"/>
      <c r="AHR1" s="68" t="s">
        <v>37</v>
      </c>
      <c r="AHT1" s="68" t="s">
        <v>37</v>
      </c>
      <c r="AJS1" s="68" t="s">
        <v>37</v>
      </c>
    </row>
    <row r="2" spans="1:955" ht="3.75" customHeight="1" x14ac:dyDescent="0.2">
      <c r="O2" s="44"/>
      <c r="P2"/>
      <c r="Q2"/>
      <c r="R2"/>
      <c r="S2"/>
      <c r="T2"/>
      <c r="U2"/>
      <c r="V2"/>
      <c r="W2"/>
    </row>
    <row r="3" spans="1:955" ht="36" customHeight="1" x14ac:dyDescent="0.55000000000000004">
      <c r="D3" s="43" t="s">
        <v>32</v>
      </c>
      <c r="G3" s="3"/>
      <c r="L3" s="42" t="s">
        <v>21</v>
      </c>
      <c r="M3" s="4"/>
      <c r="O3" s="44"/>
      <c r="P3"/>
      <c r="Q3"/>
      <c r="R3"/>
      <c r="S3"/>
      <c r="T3"/>
      <c r="U3"/>
      <c r="V3"/>
      <c r="W3"/>
    </row>
    <row r="4" spans="1:955" ht="17.100000000000001" customHeight="1" x14ac:dyDescent="0.2">
      <c r="D4" s="2" t="s">
        <v>22</v>
      </c>
      <c r="O4" s="44"/>
      <c r="P4"/>
      <c r="Q4"/>
      <c r="R4"/>
      <c r="S4"/>
      <c r="T4"/>
      <c r="U4"/>
      <c r="V4"/>
      <c r="W4"/>
    </row>
    <row r="5" spans="1:955" ht="17.100000000000001" customHeight="1" x14ac:dyDescent="0.3">
      <c r="D5" s="2" t="s">
        <v>23</v>
      </c>
      <c r="K5" s="5" t="s">
        <v>0</v>
      </c>
      <c r="L5" s="6">
        <v>42596</v>
      </c>
      <c r="M5" s="7"/>
      <c r="O5" s="44"/>
      <c r="P5"/>
      <c r="Q5"/>
      <c r="R5"/>
      <c r="S5"/>
      <c r="T5"/>
      <c r="U5"/>
      <c r="V5"/>
      <c r="W5"/>
    </row>
    <row r="6" spans="1:955" ht="17.100000000000001" customHeight="1" x14ac:dyDescent="0.3">
      <c r="D6" s="2" t="s">
        <v>12</v>
      </c>
      <c r="K6" s="5" t="s">
        <v>1</v>
      </c>
      <c r="L6" s="8"/>
      <c r="M6" s="9"/>
      <c r="O6" s="44"/>
      <c r="P6"/>
      <c r="Q6"/>
      <c r="R6"/>
      <c r="S6"/>
      <c r="T6"/>
      <c r="U6"/>
      <c r="V6"/>
      <c r="W6"/>
    </row>
    <row r="7" spans="1:955" ht="17.100000000000001" customHeight="1" x14ac:dyDescent="0.3">
      <c r="K7" s="10"/>
      <c r="L7" s="9"/>
      <c r="M7" s="9"/>
      <c r="O7" s="44"/>
      <c r="P7"/>
      <c r="Q7"/>
      <c r="R7"/>
      <c r="S7"/>
      <c r="T7"/>
      <c r="U7"/>
      <c r="V7"/>
      <c r="W7"/>
    </row>
    <row r="8" spans="1:955" ht="17.100000000000001" customHeight="1" x14ac:dyDescent="0.2">
      <c r="A8" s="1" t="s">
        <v>19</v>
      </c>
      <c r="O8" s="44"/>
      <c r="P8"/>
      <c r="Q8"/>
      <c r="R8"/>
      <c r="S8"/>
      <c r="T8"/>
      <c r="U8"/>
      <c r="V8"/>
      <c r="W8"/>
    </row>
    <row r="9" spans="1:955" ht="17.100000000000001" customHeight="1" x14ac:dyDescent="0.2">
      <c r="A9" s="1">
        <v>2</v>
      </c>
      <c r="B9" s="11"/>
      <c r="D9" s="65" t="s">
        <v>24</v>
      </c>
      <c r="F9" s="12"/>
      <c r="K9" s="65" t="s">
        <v>2</v>
      </c>
      <c r="O9" s="44"/>
      <c r="P9"/>
      <c r="Q9"/>
      <c r="R9"/>
      <c r="S9"/>
      <c r="T9"/>
      <c r="U9"/>
      <c r="V9"/>
      <c r="W9"/>
    </row>
    <row r="10" spans="1:955" ht="17.100000000000001" customHeight="1" x14ac:dyDescent="0.3">
      <c r="A10" s="1">
        <v>0</v>
      </c>
      <c r="B10" s="11"/>
      <c r="E10" s="13"/>
      <c r="F10" s="75"/>
      <c r="G10" s="75"/>
      <c r="H10" s="75"/>
      <c r="K10" s="78"/>
      <c r="L10" s="78"/>
      <c r="O10" s="44"/>
      <c r="P10"/>
      <c r="Q10"/>
      <c r="R10"/>
      <c r="S10"/>
      <c r="T10"/>
      <c r="U10"/>
      <c r="V10"/>
      <c r="W10"/>
    </row>
    <row r="11" spans="1:955" ht="17.100000000000001" customHeight="1" x14ac:dyDescent="0.2">
      <c r="A11" s="1">
        <v>0</v>
      </c>
      <c r="B11" s="11"/>
      <c r="F11" s="75"/>
      <c r="G11" s="75"/>
      <c r="H11" s="75"/>
      <c r="K11" s="78"/>
      <c r="L11" s="78"/>
      <c r="O11" s="59"/>
      <c r="P11"/>
      <c r="Q11"/>
      <c r="R11"/>
      <c r="S11"/>
      <c r="T11"/>
      <c r="U11"/>
      <c r="V11"/>
      <c r="W11"/>
    </row>
    <row r="12" spans="1:955" ht="17.100000000000001" customHeight="1" x14ac:dyDescent="0.2">
      <c r="A12" s="1">
        <v>6.5000000000000002E-2</v>
      </c>
      <c r="B12" s="11"/>
      <c r="F12" s="75"/>
      <c r="G12" s="75"/>
      <c r="H12" s="75"/>
      <c r="K12" s="78"/>
      <c r="L12" s="78"/>
      <c r="O12" s="60"/>
      <c r="P12"/>
      <c r="Q12"/>
      <c r="R12"/>
      <c r="S12"/>
      <c r="T12"/>
      <c r="U12"/>
      <c r="V12"/>
      <c r="W12"/>
    </row>
    <row r="13" spans="1:955" ht="17.100000000000001" customHeight="1" x14ac:dyDescent="0.2">
      <c r="A13" s="1">
        <v>3.2000000000000001E-2</v>
      </c>
      <c r="B13" s="11"/>
      <c r="F13" s="75"/>
      <c r="G13" s="75"/>
      <c r="H13" s="75"/>
      <c r="K13" s="78"/>
      <c r="L13" s="78"/>
      <c r="O13" s="60"/>
      <c r="P13"/>
      <c r="Q13"/>
      <c r="R13"/>
      <c r="S13"/>
      <c r="T13"/>
      <c r="U13"/>
      <c r="V13"/>
      <c r="W13"/>
    </row>
    <row r="14" spans="1:955" ht="17.100000000000001" customHeight="1" x14ac:dyDescent="0.2">
      <c r="F14" s="75"/>
      <c r="G14" s="75"/>
      <c r="H14" s="75"/>
      <c r="K14" s="78"/>
      <c r="L14" s="78"/>
      <c r="O14" s="61"/>
      <c r="P14"/>
      <c r="Q14"/>
      <c r="R14"/>
      <c r="S14"/>
      <c r="T14"/>
      <c r="U14"/>
      <c r="V14"/>
      <c r="W14"/>
    </row>
    <row r="15" spans="1:955" ht="21.75" customHeight="1" x14ac:dyDescent="0.2">
      <c r="O15" s="61"/>
      <c r="P15"/>
      <c r="Q15"/>
      <c r="R15"/>
      <c r="S15"/>
      <c r="T15"/>
      <c r="U15"/>
      <c r="V15"/>
      <c r="W15"/>
    </row>
    <row r="16" spans="1:955" s="15" customFormat="1" ht="20.100000000000001" customHeight="1" x14ac:dyDescent="0.2">
      <c r="A16" s="14"/>
      <c r="B16" s="14"/>
      <c r="D16" s="77" t="s">
        <v>9</v>
      </c>
      <c r="E16" s="77"/>
      <c r="F16" s="77" t="s">
        <v>8</v>
      </c>
      <c r="G16" s="77"/>
      <c r="H16" s="66" t="s">
        <v>10</v>
      </c>
      <c r="I16" s="77" t="s">
        <v>11</v>
      </c>
      <c r="J16" s="77"/>
      <c r="K16" s="66" t="s">
        <v>15</v>
      </c>
      <c r="L16" s="66" t="s">
        <v>14</v>
      </c>
      <c r="M16" s="16"/>
      <c r="N16" s="45"/>
      <c r="O16" s="45"/>
      <c r="P16"/>
      <c r="Q16"/>
      <c r="R16"/>
      <c r="S16"/>
      <c r="T16"/>
      <c r="U16"/>
      <c r="V16"/>
      <c r="W16"/>
    </row>
    <row r="17" spans="1:23" s="15" customFormat="1" ht="20.100000000000001" customHeight="1" x14ac:dyDescent="0.2">
      <c r="A17" s="14"/>
      <c r="B17" s="14"/>
      <c r="D17" s="81"/>
      <c r="E17" s="81"/>
      <c r="F17" s="81"/>
      <c r="G17" s="81"/>
      <c r="H17" s="50">
        <v>42596</v>
      </c>
      <c r="I17" s="80"/>
      <c r="J17" s="80"/>
      <c r="K17" s="51"/>
      <c r="L17" s="51"/>
      <c r="M17" s="17"/>
      <c r="N17" s="45"/>
      <c r="O17" s="45"/>
      <c r="P17"/>
      <c r="Q17"/>
      <c r="R17"/>
      <c r="S17"/>
      <c r="T17"/>
      <c r="U17"/>
      <c r="V17"/>
      <c r="W17"/>
    </row>
    <row r="18" spans="1:23" ht="6.75" customHeight="1" x14ac:dyDescent="0.2">
      <c r="O18" s="44"/>
      <c r="P18"/>
      <c r="Q18"/>
      <c r="R18"/>
      <c r="S18"/>
      <c r="T18"/>
      <c r="U18"/>
      <c r="V18"/>
      <c r="W18"/>
    </row>
    <row r="19" spans="1:23" s="15" customFormat="1" ht="20.100000000000001" customHeight="1" x14ac:dyDescent="0.2">
      <c r="A19" s="14" t="s">
        <v>16</v>
      </c>
      <c r="B19" s="14" t="s">
        <v>27</v>
      </c>
      <c r="D19" s="77" t="s">
        <v>34</v>
      </c>
      <c r="E19" s="77"/>
      <c r="F19" s="77"/>
      <c r="G19" s="77"/>
      <c r="H19" s="77"/>
      <c r="I19" s="77" t="s">
        <v>7</v>
      </c>
      <c r="J19" s="77"/>
      <c r="K19" s="66" t="s">
        <v>6</v>
      </c>
      <c r="L19" s="66" t="s">
        <v>5</v>
      </c>
      <c r="M19" s="16"/>
      <c r="N19" s="45"/>
      <c r="O19" s="62" t="s">
        <v>31</v>
      </c>
      <c r="P19"/>
      <c r="Q19"/>
      <c r="R19"/>
      <c r="S19"/>
      <c r="T19"/>
      <c r="U19"/>
      <c r="V19"/>
      <c r="W19"/>
    </row>
    <row r="20" spans="1:23" s="15" customFormat="1" ht="39.950000000000003" customHeight="1" x14ac:dyDescent="0.2">
      <c r="A20" s="18">
        <v>0</v>
      </c>
      <c r="B20" s="18">
        <v>0</v>
      </c>
      <c r="D20" s="79"/>
      <c r="E20" s="79"/>
      <c r="F20" s="79"/>
      <c r="G20" s="79"/>
      <c r="H20" s="79"/>
      <c r="I20" s="103">
        <v>0</v>
      </c>
      <c r="J20" s="103"/>
      <c r="K20" s="52">
        <v>0</v>
      </c>
      <c r="L20" s="53">
        <f>ROUND(oknQuantity_1*oknPrice_1,2)</f>
        <v>0</v>
      </c>
      <c r="M20" s="19"/>
      <c r="N20" s="45"/>
      <c r="O20" s="49"/>
      <c r="P20"/>
      <c r="Q20"/>
      <c r="R20"/>
      <c r="S20"/>
      <c r="T20"/>
      <c r="U20"/>
      <c r="V20"/>
      <c r="W20"/>
    </row>
    <row r="21" spans="1:23" s="15" customFormat="1" ht="39.950000000000003" customHeight="1" x14ac:dyDescent="0.2">
      <c r="A21" s="18">
        <v>0</v>
      </c>
      <c r="B21" s="18">
        <v>0</v>
      </c>
      <c r="D21" s="99"/>
      <c r="E21" s="99"/>
      <c r="F21" s="99"/>
      <c r="G21" s="99"/>
      <c r="H21" s="99"/>
      <c r="I21" s="76">
        <v>0</v>
      </c>
      <c r="J21" s="76"/>
      <c r="K21" s="63">
        <v>0</v>
      </c>
      <c r="L21" s="64">
        <f>ROUND(oknQuantity_2*oknPrice_2,2)</f>
        <v>0</v>
      </c>
      <c r="M21" s="22"/>
      <c r="N21" s="45"/>
      <c r="O21" s="49"/>
      <c r="P21"/>
      <c r="Q21"/>
      <c r="R21"/>
      <c r="S21"/>
      <c r="T21"/>
      <c r="U21"/>
      <c r="V21"/>
      <c r="W21"/>
    </row>
    <row r="22" spans="1:23" s="15" customFormat="1" ht="39.950000000000003" customHeight="1" x14ac:dyDescent="0.2">
      <c r="A22" s="18">
        <v>0</v>
      </c>
      <c r="B22" s="18">
        <v>0</v>
      </c>
      <c r="D22" s="99"/>
      <c r="E22" s="99"/>
      <c r="F22" s="99"/>
      <c r="G22" s="99"/>
      <c r="H22" s="99"/>
      <c r="I22" s="76">
        <v>0</v>
      </c>
      <c r="J22" s="76"/>
      <c r="K22" s="63">
        <v>0</v>
      </c>
      <c r="L22" s="64">
        <f>ROUND(oknQuantity_3*oknPrice_3,2)</f>
        <v>0</v>
      </c>
      <c r="M22" s="22"/>
      <c r="N22" s="45"/>
      <c r="O22" s="49"/>
      <c r="P22"/>
      <c r="Q22"/>
      <c r="R22"/>
      <c r="S22"/>
      <c r="T22"/>
      <c r="U22"/>
      <c r="V22"/>
      <c r="W22"/>
    </row>
    <row r="23" spans="1:23" s="15" customFormat="1" ht="39.950000000000003" customHeight="1" x14ac:dyDescent="0.2">
      <c r="A23" s="18">
        <v>0</v>
      </c>
      <c r="B23" s="18">
        <v>0</v>
      </c>
      <c r="D23" s="99"/>
      <c r="E23" s="99"/>
      <c r="F23" s="99"/>
      <c r="G23" s="99"/>
      <c r="H23" s="99"/>
      <c r="I23" s="76">
        <v>0</v>
      </c>
      <c r="J23" s="76"/>
      <c r="K23" s="63">
        <v>0</v>
      </c>
      <c r="L23" s="64">
        <f>ROUND(oknQuantity_4*oknPrice_4,2)</f>
        <v>0</v>
      </c>
      <c r="M23" s="22"/>
      <c r="N23" s="45"/>
      <c r="O23" s="49"/>
    </row>
    <row r="24" spans="1:23" s="15" customFormat="1" ht="39.950000000000003" customHeight="1" x14ac:dyDescent="0.2">
      <c r="A24" s="18">
        <v>0</v>
      </c>
      <c r="B24" s="18">
        <v>0</v>
      </c>
      <c r="D24" s="99"/>
      <c r="E24" s="99"/>
      <c r="F24" s="99"/>
      <c r="G24" s="99"/>
      <c r="H24" s="99"/>
      <c r="I24" s="76">
        <v>0</v>
      </c>
      <c r="J24" s="76"/>
      <c r="K24" s="63">
        <v>0</v>
      </c>
      <c r="L24" s="64">
        <f>ROUND(oknQuantity_5*oknPrice_5,2)</f>
        <v>0</v>
      </c>
      <c r="M24" s="22"/>
      <c r="N24" s="45"/>
      <c r="O24" s="49"/>
    </row>
    <row r="25" spans="1:23" s="15" customFormat="1" ht="39.950000000000003" customHeight="1" x14ac:dyDescent="0.2">
      <c r="A25" s="18">
        <v>0</v>
      </c>
      <c r="B25" s="18">
        <v>0</v>
      </c>
      <c r="D25" s="100"/>
      <c r="E25" s="100"/>
      <c r="F25" s="100"/>
      <c r="G25" s="100"/>
      <c r="H25" s="100"/>
      <c r="I25" s="104">
        <v>0</v>
      </c>
      <c r="J25" s="104"/>
      <c r="K25" s="70"/>
      <c r="L25" s="54">
        <f>ROUND(oknQuantity_6*oknPrice_6,2)</f>
        <v>0</v>
      </c>
      <c r="M25" s="22"/>
      <c r="N25" s="45"/>
      <c r="O25" s="49"/>
    </row>
    <row r="26" spans="1:23" s="15" customFormat="1" ht="20.100000000000001" hidden="1" customHeight="1" x14ac:dyDescent="0.2">
      <c r="A26" s="18">
        <v>0</v>
      </c>
      <c r="B26" s="18">
        <v>0</v>
      </c>
      <c r="D26" s="24"/>
      <c r="E26" s="25"/>
      <c r="F26" s="82"/>
      <c r="G26" s="83"/>
      <c r="H26" s="84"/>
      <c r="I26" s="85">
        <v>0</v>
      </c>
      <c r="J26" s="86"/>
      <c r="K26" s="26">
        <v>0</v>
      </c>
      <c r="L26" s="23">
        <f>ROUND(oknQuantity_7*oknPrice_7,2)</f>
        <v>0</v>
      </c>
      <c r="M26" s="22"/>
      <c r="N26" s="45"/>
    </row>
    <row r="27" spans="1:23" s="15" customFormat="1" ht="20.100000000000001" hidden="1" customHeight="1" x14ac:dyDescent="0.2">
      <c r="A27" s="18">
        <v>0</v>
      </c>
      <c r="B27" s="18">
        <v>0</v>
      </c>
      <c r="D27" s="27"/>
      <c r="E27" s="28"/>
      <c r="F27" s="89"/>
      <c r="G27" s="90"/>
      <c r="H27" s="91"/>
      <c r="I27" s="87">
        <v>0</v>
      </c>
      <c r="J27" s="88"/>
      <c r="K27" s="20">
        <v>0</v>
      </c>
      <c r="L27" s="21">
        <f>ROUND(oknQuantity_8*oknPrice_8,2)</f>
        <v>0</v>
      </c>
      <c r="M27" s="22"/>
      <c r="N27" s="45"/>
    </row>
    <row r="28" spans="1:23" s="15" customFormat="1" ht="20.100000000000001" hidden="1" customHeight="1" x14ac:dyDescent="0.2">
      <c r="A28" s="18">
        <v>0</v>
      </c>
      <c r="B28" s="18">
        <v>0</v>
      </c>
      <c r="D28" s="24"/>
      <c r="E28" s="29"/>
      <c r="F28" s="82"/>
      <c r="G28" s="83"/>
      <c r="H28" s="84"/>
      <c r="I28" s="85">
        <v>0</v>
      </c>
      <c r="J28" s="86"/>
      <c r="K28" s="26">
        <v>0</v>
      </c>
      <c r="L28" s="23">
        <f>ROUND(oknQuantity_9*oknPrice_9,2)</f>
        <v>0</v>
      </c>
      <c r="M28" s="22"/>
      <c r="N28" s="45"/>
      <c r="S28" s="73">
        <v>6</v>
      </c>
      <c r="T28" s="74" t="s">
        <v>35</v>
      </c>
      <c r="U28" s="74"/>
      <c r="V28" s="74"/>
      <c r="W28" s="74"/>
    </row>
    <row r="29" spans="1:23" s="15" customFormat="1" ht="20.100000000000001" hidden="1" customHeight="1" x14ac:dyDescent="0.2">
      <c r="A29" s="18">
        <v>0</v>
      </c>
      <c r="B29" s="18">
        <v>0</v>
      </c>
      <c r="D29" s="27"/>
      <c r="E29" s="30"/>
      <c r="F29" s="89"/>
      <c r="G29" s="90"/>
      <c r="H29" s="91"/>
      <c r="I29" s="87">
        <v>0</v>
      </c>
      <c r="J29" s="88"/>
      <c r="K29" s="20">
        <v>0</v>
      </c>
      <c r="L29" s="21">
        <f>ROUND(oknQuantity_10*oknPrice_10,2)</f>
        <v>0</v>
      </c>
      <c r="M29" s="22"/>
      <c r="N29" s="45"/>
      <c r="S29" s="73"/>
      <c r="T29" s="74"/>
      <c r="U29" s="74"/>
      <c r="V29" s="74"/>
      <c r="W29" s="74"/>
    </row>
    <row r="30" spans="1:23" s="15" customFormat="1" ht="20.100000000000001" hidden="1" customHeight="1" x14ac:dyDescent="0.2">
      <c r="A30" s="18">
        <v>0</v>
      </c>
      <c r="B30" s="18">
        <v>0</v>
      </c>
      <c r="D30" s="24"/>
      <c r="E30" s="29"/>
      <c r="F30" s="82"/>
      <c r="G30" s="83"/>
      <c r="H30" s="84"/>
      <c r="I30" s="85">
        <v>0</v>
      </c>
      <c r="J30" s="86"/>
      <c r="K30" s="26">
        <v>0</v>
      </c>
      <c r="L30" s="23">
        <f>ROUND(oknQuantity_11*oknPrice_11,2)</f>
        <v>0</v>
      </c>
      <c r="M30" s="22"/>
      <c r="N30" s="45"/>
      <c r="S30" s="73"/>
      <c r="T30" s="74"/>
      <c r="U30" s="74"/>
      <c r="V30" s="74"/>
      <c r="W30" s="74"/>
    </row>
    <row r="31" spans="1:23" s="15" customFormat="1" ht="20.100000000000001" hidden="1" customHeight="1" x14ac:dyDescent="0.2">
      <c r="A31" s="18">
        <v>0</v>
      </c>
      <c r="B31" s="18">
        <v>0</v>
      </c>
      <c r="D31" s="31"/>
      <c r="E31" s="32"/>
      <c r="F31" s="95"/>
      <c r="G31" s="96"/>
      <c r="H31" s="97"/>
      <c r="I31" s="93">
        <v>0</v>
      </c>
      <c r="J31" s="94"/>
      <c r="K31" s="33">
        <v>0</v>
      </c>
      <c r="L31" s="21" t="e">
        <f>ROUND(oknQuantity_12*oknPrice_12,2)</f>
        <v>#VALUE!</v>
      </c>
      <c r="M31" s="22"/>
      <c r="N31" s="45"/>
      <c r="S31" s="73"/>
      <c r="T31" s="74"/>
      <c r="U31" s="74"/>
      <c r="V31" s="74"/>
      <c r="W31" s="74"/>
    </row>
    <row r="32" spans="1:23" s="15" customFormat="1" ht="20.100000000000001" customHeight="1" x14ac:dyDescent="0.2">
      <c r="A32" s="14"/>
      <c r="B32" s="34">
        <f t="array" ref="B32">SUM(oknTaxable_1:oknTaxable_6*oknLineTotal_1:oknLineTotal_6)</f>
        <v>0</v>
      </c>
      <c r="D32" s="35"/>
      <c r="E32" s="35"/>
      <c r="F32" s="35"/>
      <c r="G32" s="35"/>
      <c r="H32" s="35"/>
      <c r="I32" s="35"/>
      <c r="K32" s="69" t="s">
        <v>13</v>
      </c>
      <c r="L32" s="55">
        <f>SUM(oknLineTotal_1:oknLineTotal_6)</f>
        <v>0</v>
      </c>
      <c r="M32" s="19"/>
      <c r="N32" s="45"/>
    </row>
    <row r="33" spans="1:14" s="15" customFormat="1" ht="20.100000000000001" customHeight="1" x14ac:dyDescent="0.2">
      <c r="A33" s="14"/>
      <c r="B33" s="14"/>
      <c r="D33" s="35"/>
      <c r="E33" s="35"/>
      <c r="F33" s="35"/>
      <c r="G33" s="35"/>
      <c r="H33" s="35"/>
      <c r="I33" s="35"/>
      <c r="J33" s="71" t="s">
        <v>28</v>
      </c>
      <c r="K33" s="37">
        <v>6.5000000000000002E-2</v>
      </c>
      <c r="L33" s="55">
        <f>ROUND(IF(oknTaxType=0,0, oknTax1Rate*(oknLineTotalTaxable+IF(oknTaxTotalIncludingShippingCost=0,0,oknShippingCost))),2)</f>
        <v>0</v>
      </c>
      <c r="M33" s="19"/>
      <c r="N33" s="45"/>
    </row>
    <row r="34" spans="1:14" s="15" customFormat="1" ht="20.100000000000001" customHeight="1" x14ac:dyDescent="0.2">
      <c r="A34" s="14"/>
      <c r="B34" s="14"/>
      <c r="D34" s="35"/>
      <c r="E34" s="35"/>
      <c r="F34" s="35"/>
      <c r="G34" s="35"/>
      <c r="H34" s="35"/>
      <c r="I34" s="35"/>
      <c r="J34" s="71" t="s">
        <v>29</v>
      </c>
      <c r="K34" s="37">
        <v>3.2000000000000001E-2</v>
      </c>
      <c r="L34" s="55">
        <f>ROUND(IF(oknTaxType&lt;&gt;2,0,oknTax2Rate*(oknLineTotalTaxable+IF(oknTaxTotalIncludingShippingCost=0,0,oknShippingCost)+IF(oknTax2IsAppliedToTax1=0,0,oknTax1))),2)</f>
        <v>0</v>
      </c>
      <c r="M34" s="38"/>
      <c r="N34" s="45"/>
    </row>
    <row r="35" spans="1:14" s="15" customFormat="1" ht="20.100000000000001" customHeight="1" x14ac:dyDescent="0.2">
      <c r="A35" s="14"/>
      <c r="B35" s="14"/>
      <c r="D35" s="35"/>
      <c r="E35" s="35"/>
      <c r="F35" s="35"/>
      <c r="G35" s="35"/>
      <c r="H35" s="35"/>
      <c r="I35" s="35"/>
      <c r="K35" s="36" t="s">
        <v>3</v>
      </c>
      <c r="L35" s="56">
        <v>0</v>
      </c>
      <c r="M35" s="39"/>
      <c r="N35" s="45"/>
    </row>
    <row r="36" spans="1:14" s="15" customFormat="1" ht="18.75" customHeight="1" x14ac:dyDescent="0.2">
      <c r="A36" s="14"/>
      <c r="B36" s="14"/>
      <c r="K36" s="40" t="s">
        <v>4</v>
      </c>
      <c r="L36" s="55">
        <f>ROUND(oknSubTotal + oknShippingCost + IF(oknTaxType=0,0,IF(oknTaxType=1,oknTax1,oknTax1+oknTax2)),2)</f>
        <v>0</v>
      </c>
      <c r="M36" s="19"/>
      <c r="N36" s="45"/>
    </row>
    <row r="37" spans="1:14" ht="18.75" customHeight="1" x14ac:dyDescent="0.2">
      <c r="K37" s="40" t="s">
        <v>18</v>
      </c>
      <c r="L37" s="57">
        <v>0</v>
      </c>
    </row>
    <row r="38" spans="1:14" ht="18.75" customHeight="1" x14ac:dyDescent="0.2">
      <c r="K38" s="40" t="s">
        <v>17</v>
      </c>
      <c r="L38" s="58">
        <f>ROUND(oknTotal-oknPayments,2)</f>
        <v>0</v>
      </c>
    </row>
    <row r="40" spans="1:14" ht="18" customHeight="1" x14ac:dyDescent="0.2">
      <c r="D40" s="92" t="s">
        <v>20</v>
      </c>
      <c r="E40" s="98"/>
      <c r="F40" s="98"/>
      <c r="G40" s="98"/>
      <c r="H40" s="98"/>
      <c r="I40" s="98"/>
      <c r="J40" s="98"/>
      <c r="K40" s="98"/>
      <c r="L40" s="98"/>
    </row>
    <row r="41" spans="1:14" x14ac:dyDescent="0.2">
      <c r="D41" s="92"/>
      <c r="E41" s="92"/>
      <c r="F41" s="92"/>
      <c r="G41" s="92"/>
      <c r="H41" s="92"/>
      <c r="I41" s="92"/>
      <c r="J41" s="92"/>
      <c r="K41" s="92"/>
      <c r="L41" s="92"/>
    </row>
    <row r="43" spans="1:14" ht="14.25" x14ac:dyDescent="0.3">
      <c r="D43" s="41"/>
      <c r="E43" s="41"/>
      <c r="F43" s="41"/>
      <c r="G43" s="41"/>
      <c r="H43" s="41"/>
      <c r="I43" s="41"/>
    </row>
    <row r="905" spans="1:1" hidden="1" x14ac:dyDescent="0.2">
      <c r="A905" s="67" t="s">
        <v>36</v>
      </c>
    </row>
    <row r="947" spans="1:1" hidden="1" x14ac:dyDescent="0.2">
      <c r="A947" s="67" t="s">
        <v>36</v>
      </c>
    </row>
    <row r="980" spans="1:1" hidden="1" x14ac:dyDescent="0.2">
      <c r="A980" s="67" t="s">
        <v>36</v>
      </c>
    </row>
  </sheetData>
  <sheetProtection sheet="1" objects="1" scenarios="1" selectLockedCells="1"/>
  <mergeCells count="50">
    <mergeCell ref="K14:L14"/>
    <mergeCell ref="I26:J26"/>
    <mergeCell ref="T1:U1"/>
    <mergeCell ref="V1:W1"/>
    <mergeCell ref="O1:P1"/>
    <mergeCell ref="Q1:R1"/>
    <mergeCell ref="I23:J23"/>
    <mergeCell ref="I20:J20"/>
    <mergeCell ref="K10:L10"/>
    <mergeCell ref="K11:L11"/>
    <mergeCell ref="K12:L12"/>
    <mergeCell ref="I16:J16"/>
    <mergeCell ref="I25:J25"/>
    <mergeCell ref="F16:G16"/>
    <mergeCell ref="F14:H14"/>
    <mergeCell ref="D21:H21"/>
    <mergeCell ref="D24:H24"/>
    <mergeCell ref="F26:H26"/>
    <mergeCell ref="D17:E17"/>
    <mergeCell ref="D22:H22"/>
    <mergeCell ref="D23:H23"/>
    <mergeCell ref="D19:H19"/>
    <mergeCell ref="D25:H25"/>
    <mergeCell ref="I28:J28"/>
    <mergeCell ref="I27:J27"/>
    <mergeCell ref="F27:H27"/>
    <mergeCell ref="F30:H30"/>
    <mergeCell ref="D41:L41"/>
    <mergeCell ref="I29:J29"/>
    <mergeCell ref="I30:J30"/>
    <mergeCell ref="I31:J31"/>
    <mergeCell ref="F31:H31"/>
    <mergeCell ref="F29:H29"/>
    <mergeCell ref="D40:L40"/>
    <mergeCell ref="S28:S31"/>
    <mergeCell ref="T28:W31"/>
    <mergeCell ref="F10:H10"/>
    <mergeCell ref="I24:J24"/>
    <mergeCell ref="I19:J19"/>
    <mergeCell ref="K13:L13"/>
    <mergeCell ref="I21:J21"/>
    <mergeCell ref="I22:J22"/>
    <mergeCell ref="D20:H20"/>
    <mergeCell ref="D16:E16"/>
    <mergeCell ref="I17:J17"/>
    <mergeCell ref="F11:H11"/>
    <mergeCell ref="F12:H12"/>
    <mergeCell ref="F13:H13"/>
    <mergeCell ref="F17:G17"/>
    <mergeCell ref="F28:H28"/>
  </mergeCells>
  <phoneticPr fontId="6" type="noConversion"/>
  <dataValidations count="10">
    <dataValidation type="textLength" allowBlank="1" showInputMessage="1" showErrorMessage="1" errorTitle="Invalid Input" error="Max characters allowed: 10" sqref="O20:O25 D26:D31 F9 L6" xr:uid="{00000000-0002-0000-0000-000000000000}">
      <formula1>0</formula1>
      <formula2>10</formula2>
    </dataValidation>
    <dataValidation type="date" allowBlank="1" showErrorMessage="1" errorTitle="Invalid Input" error="Please enter a valid date." sqref="L5 H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K10:L12 F10:H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K13:L13 F13:H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K14:L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D17:E17 K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F17:G17 I17:J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L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6:H31 D21:D25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L37 L35 K33:K34 K20:K24 I26:K31 I20:J25" xr:uid="{00000000-0002-0000-0000-000009000000}">
      <formula1>999999999.99</formula1>
    </dataValidation>
  </dataValidations>
  <hyperlinks>
    <hyperlink ref="A980" r:id="rId1" tooltip="Sample Invoice Template with Spin Button" display="http://www.invoicingtemplate.com/spin-button.html" xr:uid="{00000000-0004-0000-0000-000001000000}"/>
    <hyperlink ref="AHT1" r:id="rId2" tooltip="Spin Button to Add or Subtract One" display="http://www.invoicingtemplate.com/spin-button.html" xr:uid="{00000000-0004-0000-0000-000002000000}"/>
    <hyperlink ref="A947" r:id="rId3" tooltip="Sample Invoice Template with Spin Button" display="http://www.invoicingtemplate.com/spin-button.html" xr:uid="{00000000-0004-0000-0000-000003000000}"/>
    <hyperlink ref="AJS1" r:id="rId4" tooltip="Spin Button to Add or Subtract One" display="http://www.invoicingtemplate.com/spin-button.html" xr:uid="{00000000-0004-0000-0000-000004000000}"/>
    <hyperlink ref="A905" r:id="rId5" tooltip="Sample Invoice Template with Spin Button" display="http://www.invoicingtemplate.com/spin-button.html" xr:uid="{00000000-0004-0000-0000-000005000000}"/>
    <hyperlink ref="AHR1" r:id="rId6" tooltip="Spin Button to Add or Subtract One" display="http://www.invoicingtemplate.com/spin-button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9" r:id="rId10" name="oknWidget_taxable1">
              <controlPr defaultSize="0" autoFill="0" autoLine="0" autoPict="0">
                <anchor moveWithCells="1">
                  <from>
                    <xdr:col>7</xdr:col>
                    <xdr:colOff>504825</xdr:colOff>
                    <xdr:row>19</xdr:row>
                    <xdr:rowOff>171450</xdr:rowOff>
                  </from>
                  <to>
                    <xdr:col>8</xdr:col>
                    <xdr:colOff>95250</xdr:colOff>
                    <xdr:row>19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1" name="oknWidget_taxable2">
              <controlPr defaultSize="0" autoFill="0" autoLine="0" autoPict="0">
                <anchor moveWithCells="1">
                  <from>
                    <xdr:col>7</xdr:col>
                    <xdr:colOff>504825</xdr:colOff>
                    <xdr:row>20</xdr:row>
                    <xdr:rowOff>161925</xdr:rowOff>
                  </from>
                  <to>
                    <xdr:col>8</xdr:col>
                    <xdr:colOff>95250</xdr:colOff>
                    <xdr:row>20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2" name="oknWidget_taxable3">
              <controlPr defaultSize="0" autoFill="0" autoLine="0" autoPict="0">
                <anchor moveWithCells="1">
                  <from>
                    <xdr:col>7</xdr:col>
                    <xdr:colOff>504825</xdr:colOff>
                    <xdr:row>21</xdr:row>
                    <xdr:rowOff>180975</xdr:rowOff>
                  </from>
                  <to>
                    <xdr:col>8</xdr:col>
                    <xdr:colOff>95250</xdr:colOff>
                    <xdr:row>21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" name="oknWidget_taxable4">
              <controlPr defaultSize="0" autoFill="0" autoLine="0" autoPict="0">
                <anchor moveWithCells="1">
                  <from>
                    <xdr:col>7</xdr:col>
                    <xdr:colOff>504825</xdr:colOff>
                    <xdr:row>22</xdr:row>
                    <xdr:rowOff>180975</xdr:rowOff>
                  </from>
                  <to>
                    <xdr:col>8</xdr:col>
                    <xdr:colOff>95250</xdr:colOff>
                    <xdr:row>22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4" name="oknWidget_taxable5">
              <controlPr defaultSize="0" autoFill="0" autoLine="0" autoPict="0">
                <anchor moveWithCells="1">
                  <from>
                    <xdr:col>7</xdr:col>
                    <xdr:colOff>504825</xdr:colOff>
                    <xdr:row>23</xdr:row>
                    <xdr:rowOff>161925</xdr:rowOff>
                  </from>
                  <to>
                    <xdr:col>8</xdr:col>
                    <xdr:colOff>95250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" name="oknWidget_taxable6">
              <controlPr defaultSize="0" autoFill="0" autoLine="0" autoPict="0">
                <anchor moveWithCells="1">
                  <from>
                    <xdr:col>7</xdr:col>
                    <xdr:colOff>504825</xdr:colOff>
                    <xdr:row>24</xdr:row>
                    <xdr:rowOff>161925</xdr:rowOff>
                  </from>
                  <to>
                    <xdr:col>8</xdr:col>
                    <xdr:colOff>95250</xdr:colOff>
                    <xdr:row>24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6" name="Spinner 181">
              <controlPr defaultSize="0" autoPict="0">
                <anchor moveWithCells="1" sizeWithCells="1">
                  <from>
                    <xdr:col>8</xdr:col>
                    <xdr:colOff>9525</xdr:colOff>
                    <xdr:row>19</xdr:row>
                    <xdr:rowOff>0</xdr:rowOff>
                  </from>
                  <to>
                    <xdr:col>8</xdr:col>
                    <xdr:colOff>295275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7" name="Spinner 182">
              <controlPr defaultSize="0" autoPict="0">
                <anchor moveWithCells="1" sizeWithCells="1">
                  <from>
                    <xdr:col>8</xdr:col>
                    <xdr:colOff>9525</xdr:colOff>
                    <xdr:row>20</xdr:row>
                    <xdr:rowOff>0</xdr:rowOff>
                  </from>
                  <to>
                    <xdr:col>8</xdr:col>
                    <xdr:colOff>295275</xdr:colOff>
                    <xdr:row>20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" name="Spinner 183">
              <controlPr defaultSize="0" autoPict="0">
                <anchor moveWithCells="1" sizeWithCells="1">
                  <from>
                    <xdr:col>8</xdr:col>
                    <xdr:colOff>9525</xdr:colOff>
                    <xdr:row>21</xdr:row>
                    <xdr:rowOff>9525</xdr:rowOff>
                  </from>
                  <to>
                    <xdr:col>8</xdr:col>
                    <xdr:colOff>295275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9" name="Spinner 184">
              <controlPr defaultSize="0" autoPict="0">
                <anchor moveWithCells="1" sizeWithCells="1">
                  <from>
                    <xdr:col>8</xdr:col>
                    <xdr:colOff>9525</xdr:colOff>
                    <xdr:row>22</xdr:row>
                    <xdr:rowOff>9525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20" name="Spinner 185">
              <controlPr defaultSize="0" autoPict="0">
                <anchor moveWithCells="1" sizeWithCells="1">
                  <from>
                    <xdr:col>8</xdr:col>
                    <xdr:colOff>9525</xdr:colOff>
                    <xdr:row>23</xdr:row>
                    <xdr:rowOff>9525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21" name="Spinner 186">
              <controlPr defaultSize="0" autoPict="0">
                <anchor moveWithCells="1" sizeWithCells="1">
                  <from>
                    <xdr:col>8</xdr:col>
                    <xdr:colOff>9525</xdr:colOff>
                    <xdr:row>24</xdr:row>
                    <xdr:rowOff>9525</xdr:rowOff>
                  </from>
                  <to>
                    <xdr:col>8</xdr:col>
                    <xdr:colOff>295275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7161-552F-495B-8C51-E340CBAE6F5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Spin Button to Add or Subtract One</dc:title>
  <dc:subject>"Spin Button to Add or Subtract One" summary: With this sample invoice template we demonstrates how to spin button, which is one of the Microsoft Forms Controls. The spin button allows you add one or subtract one from a number.</dc:subject>
  <dc:creator>https://www.invoicingtemplate.com/</dc:creator>
  <cp:keywords/>
  <dc:description>https://www.invoicingtemplate.com/spin-button.html</dc:description>
  <cp:lastModifiedBy>liangjun yu</cp:lastModifiedBy>
  <cp:lastPrinted>2016-08-13T19:56:02Z</cp:lastPrinted>
  <dcterms:created xsi:type="dcterms:W3CDTF">2000-07-27T22:24:14Z</dcterms:created>
  <dcterms:modified xsi:type="dcterms:W3CDTF">2024-03-08T11:26:44Z</dcterms:modified>
  <cp:category>Spin Button to Add or Subtract One, Sample Invoice Template with Spin Button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146, Ontario, California, 173212, 163924, 7000566604036016690?+5.67%, 49.9 sq mi, 129.2 km2, 3,471/sq mi, 1,340/km2, 34°02′22″N 117°36′15″W? / ?34.0394°N 117.6042°W? / 34.0394; -117.6042? (Ontario)</vt:lpwstr>
  </property>
</Properties>
</file>