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6029\"/>
    </mc:Choice>
  </mc:AlternateContent>
  <xr:revisionPtr revIDLastSave="0" documentId="13_ncr:1_{59DD892D-2AAD-4D23-B6A8-F0DE34F8CC4D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9" r:id="rId2"/>
    <sheet name="Customer Report" sheetId="10" r:id="rId3"/>
    <sheet name="Product Report" sheetId="11" r:id="rId4"/>
    <sheet name="Customer Statement" sheetId="12" r:id="rId5"/>
    <sheet name="Sales Rep. Report" sheetId="13" r:id="rId6"/>
    <sheet name="Payment Report" sheetId="14" r:id="rId7"/>
    <sheet name="©" sheetId="19" r:id="rId8"/>
    <sheet name="UniformSoftware.com" sheetId="20" r:id="rId9"/>
    <sheet name="Office-Kit.com.System" sheetId="2" state="veryHidden" r:id="rId10"/>
  </sheets>
  <definedNames>
    <definedName name="InvoicingTemplateLinkTarget" hidden="1">'Office-Kit.com.System'!$A$1</definedName>
    <definedName name="oknCompanyAddress">'Sales Report'!$B$4</definedName>
    <definedName name="oknCompanyCityStateZip">'Sales Report'!$B$5</definedName>
    <definedName name="oknCompanyContact">'Sales Report'!$B$6</definedName>
    <definedName name="oknCompanyName">'Sales Report'!$B$3</definedName>
    <definedName name="oknCost_1">Invoice!$D$18</definedName>
    <definedName name="oknCost_10">Invoice!$D$27</definedName>
    <definedName name="oknCost_11">Invoice!$D$28</definedName>
    <definedName name="oknCost_12">Invoice!$D$29</definedName>
    <definedName name="oknCost_13">Invoice!$D$30</definedName>
    <definedName name="oknCost_14">Invoice!$D$31</definedName>
    <definedName name="oknCost_15">Invoice!$D$32</definedName>
    <definedName name="oknCost_16">Invoice!$D$33</definedName>
    <definedName name="oknCost_17">Invoice!$D$34</definedName>
    <definedName name="oknCost_18">Invoice!$D$35</definedName>
    <definedName name="oknCost_19">Invoice!$D$36</definedName>
    <definedName name="oknCost_2">Invoice!$D$19</definedName>
    <definedName name="oknCost_20">Invoice!$D$37</definedName>
    <definedName name="oknCost_3">Invoice!$D$20</definedName>
    <definedName name="oknCost_4">Invoice!$D$21</definedName>
    <definedName name="oknCost_5">Invoice!$D$22</definedName>
    <definedName name="oknCost_6">Invoice!$D$23</definedName>
    <definedName name="oknCost_7">Invoice!$D$24</definedName>
    <definedName name="oknCost_8">Invoice!$D$25</definedName>
    <definedName name="oknCost_9">Invoice!$D$26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FileId">Invoice!$N$6</definedName>
    <definedName name="oknInvoiceBodyMaxNumber" hidden="1">'Office-Kit.com.System'!$B$19</definedName>
    <definedName name="oknInvoiceBodyMinNumber" hidden="1">'Office-Kit.com.System'!$B$18</definedName>
    <definedName name="oknInvoiceDate">Invoice!$N$5</definedName>
    <definedName name="oknInvoiceId">Invoice!$N$4</definedName>
    <definedName name="oknItemDiscount_1">Invoice!$N$18</definedName>
    <definedName name="oknItemDiscount_10">Invoice!$N$27</definedName>
    <definedName name="oknItemDiscount_11">Invoice!$N$28</definedName>
    <definedName name="oknItemDiscount_12">Invoice!$N$29</definedName>
    <definedName name="oknItemDiscount_13">Invoice!$N$30</definedName>
    <definedName name="oknItemDiscount_14">Invoice!$N$31</definedName>
    <definedName name="oknItemDiscount_15">Invoice!$N$32</definedName>
    <definedName name="oknItemDiscount_16">Invoice!$N$33</definedName>
    <definedName name="oknItemDiscount_17">Invoice!$N$34</definedName>
    <definedName name="oknItemDiscount_18">Invoice!$N$35</definedName>
    <definedName name="oknItemDiscount_19">Invoice!$N$36</definedName>
    <definedName name="oknItemDiscount_2">Invoice!$N$19</definedName>
    <definedName name="oknItemDiscount_20">Invoice!$N$37</definedName>
    <definedName name="oknItemDiscount_3">Invoice!$N$20</definedName>
    <definedName name="oknItemDiscount_4">Invoice!$N$21</definedName>
    <definedName name="oknItemDiscount_5">Invoice!$N$22</definedName>
    <definedName name="oknItemDiscount_6">Invoice!$N$23</definedName>
    <definedName name="oknItemDiscount_7">Invoice!$N$24</definedName>
    <definedName name="oknItemDiscount_8">Invoice!$N$25</definedName>
    <definedName name="oknItemDiscount_9">Invoice!$N$26</definedName>
    <definedName name="oknLineTotal_1">Invoice!$O$18</definedName>
    <definedName name="oknLineTotal_10">Invoice!$O$27</definedName>
    <definedName name="oknLineTotal_11">Invoice!$O$28</definedName>
    <definedName name="oknLineTotal_12">Invoice!$O$29</definedName>
    <definedName name="oknLineTotal_13">Invoice!$O$30</definedName>
    <definedName name="oknLineTotal_14">Invoice!$O$31</definedName>
    <definedName name="oknLineTotal_15">Invoice!$O$32</definedName>
    <definedName name="oknLineTotal_16">Invoice!$O$33</definedName>
    <definedName name="oknLineTotal_17">Invoice!$O$34</definedName>
    <definedName name="oknLineTotal_18">Invoice!$O$35</definedName>
    <definedName name="oknLineTotal_19">Invoice!$O$36</definedName>
    <definedName name="oknLineTotal_2">Invoice!$O$19</definedName>
    <definedName name="oknLineTotal_20">Invoice!$O$37</definedName>
    <definedName name="oknLineTotal_3">Invoice!$O$20</definedName>
    <definedName name="oknLineTotal_4">Invoice!$O$21</definedName>
    <definedName name="oknLineTotal_5">Invoice!$O$22</definedName>
    <definedName name="oknLineTotal_6">Invoice!$O$23</definedName>
    <definedName name="oknLineTotal_7">Invoice!$O$24</definedName>
    <definedName name="oknLineTotal_8">Invoice!$O$25</definedName>
    <definedName name="oknLineTotal_9">Invoice!$O$26</definedName>
    <definedName name="oknLineTotalTaxable">Invoice!$D$38</definedName>
    <definedName name="oknNotes">Invoice!$F$39</definedName>
    <definedName name="oknOrderID">Invoice!$F$15</definedName>
    <definedName name="oknPaymentAmount">Invoice!$H$44</definedName>
    <definedName name="oknPaymentCheckNumber">Invoice!$K$44</definedName>
    <definedName name="oknPaymentCreatedDate">Invoice!$F$44</definedName>
    <definedName name="oknPaymentDetail">Invoice!$F$45:$O$47</definedName>
    <definedName name="oknPaymentNotes">Invoice!$O$44</definedName>
    <definedName name="oknPaymentPaymentTerm">Invoice!$J$44</definedName>
    <definedName name="oknPayments">Invoice!#REF!</definedName>
    <definedName name="oknPaymentTerm">Invoice!$J$15</definedName>
    <definedName name="oknPaymentTotalApplied">Invoice!$I$44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Invoice!$M$18</definedName>
    <definedName name="oknPrice_10">Invoice!$M$27</definedName>
    <definedName name="oknPrice_11">Invoice!$M$28</definedName>
    <definedName name="oknPrice_12">Invoice!$M$29</definedName>
    <definedName name="oknPrice_13">Invoice!$M$30</definedName>
    <definedName name="oknPrice_14">Invoice!$M$31</definedName>
    <definedName name="oknPrice_15">Invoice!$M$32</definedName>
    <definedName name="oknPrice_16">Invoice!$M$33</definedName>
    <definedName name="oknPrice_17">Invoice!$M$34</definedName>
    <definedName name="oknPrice_18">Invoice!$M$35</definedName>
    <definedName name="oknPrice_19">Invoice!$M$36</definedName>
    <definedName name="oknPrice_2">Invoice!$M$19</definedName>
    <definedName name="oknPrice_20">Invoice!$M$37</definedName>
    <definedName name="oknPrice_3">Invoice!$M$20</definedName>
    <definedName name="oknPrice_4">Invoice!$M$21</definedName>
    <definedName name="oknPrice_5">Invoice!$M$22</definedName>
    <definedName name="oknPrice_6">Invoice!$M$23</definedName>
    <definedName name="oknPrice_7">Invoice!$M$24</definedName>
    <definedName name="oknPrice_8">Invoice!$M$25</definedName>
    <definedName name="oknPrice_9">Invoice!$M$26</definedName>
    <definedName name="oknPrInvoiceID">'Payment Report'!$D$13</definedName>
    <definedName name="oknProductID_1">Invoice!$F$18</definedName>
    <definedName name="oknProductID_10">Invoice!$F$27</definedName>
    <definedName name="oknProductID_11">Invoice!$F$28</definedName>
    <definedName name="oknProductID_12">Invoice!$F$29</definedName>
    <definedName name="oknProductID_13">Invoice!$F$30</definedName>
    <definedName name="oknProductID_14">Invoice!$F$31</definedName>
    <definedName name="oknProductID_15">Invoice!$F$32</definedName>
    <definedName name="oknProductID_16">Invoice!$F$33</definedName>
    <definedName name="oknProductID_17">Invoice!$F$34</definedName>
    <definedName name="oknProductID_18">Invoice!$F$35</definedName>
    <definedName name="oknProductID_19">Invoice!$F$36</definedName>
    <definedName name="oknProductID_2">Invoice!$F$19</definedName>
    <definedName name="oknProductID_20">Invoice!$F$37</definedName>
    <definedName name="oknProductID_3">Invoice!$F$20</definedName>
    <definedName name="oknProductID_4">Invoice!$F$21</definedName>
    <definedName name="oknProductID_5">Invoice!$F$22</definedName>
    <definedName name="oknProductID_6">Invoice!$F$23</definedName>
    <definedName name="oknProductID_7">Invoice!$F$24</definedName>
    <definedName name="oknProductID_8">Invoice!$F$25</definedName>
    <definedName name="oknProductID_9">Invoice!$F$26</definedName>
    <definedName name="oknProductName_1">Invoice!$H$18</definedName>
    <definedName name="oknProductName_10">Invoice!$H$27</definedName>
    <definedName name="oknProductName_11">Invoice!$H$28</definedName>
    <definedName name="oknProductName_12">Invoice!$H$29</definedName>
    <definedName name="oknProductName_13">Invoice!$H$30</definedName>
    <definedName name="oknProductName_14">Invoice!$H$31</definedName>
    <definedName name="oknProductName_15">Invoice!$H$32</definedName>
    <definedName name="oknProductName_16">Invoice!$H$33</definedName>
    <definedName name="oknProductName_17">Invoice!$H$34</definedName>
    <definedName name="oknProductName_18">Invoice!$H$35</definedName>
    <definedName name="oknProductName_19">Invoice!$H$36</definedName>
    <definedName name="oknProductName_2">Invoice!$H$19</definedName>
    <definedName name="oknProductName_20">Invoice!$H$37</definedName>
    <definedName name="oknProductName_3">Invoice!$H$20</definedName>
    <definedName name="oknProductName_4">Invoice!$H$21</definedName>
    <definedName name="oknProductName_5">Invoice!$H$22</definedName>
    <definedName name="oknProductName_6">Invoice!$H$23</definedName>
    <definedName name="oknProductName_7">Invoice!$H$24</definedName>
    <definedName name="oknProductName_8">Invoice!$H$25</definedName>
    <definedName name="oknProductName_9">Invoice!$H$26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Invoice!$K$18</definedName>
    <definedName name="oknQuantity_10">Invoice!$K$27</definedName>
    <definedName name="oknQuantity_11">Invoice!$K$28</definedName>
    <definedName name="oknQuantity_12">Invoice!$K$29</definedName>
    <definedName name="oknQuantity_13">Invoice!$K$30</definedName>
    <definedName name="oknQuantity_14">Invoice!$K$31</definedName>
    <definedName name="oknQuantity_15">Invoice!$K$32</definedName>
    <definedName name="oknQuantity_16">Invoice!$K$33</definedName>
    <definedName name="oknQuantity_17">Invoice!$K$34</definedName>
    <definedName name="oknQuantity_18">Invoice!$K$35</definedName>
    <definedName name="oknQuantity_19">Invoice!$K$36</definedName>
    <definedName name="oknQuantity_2">Invoice!$K$19</definedName>
    <definedName name="oknQuantity_20">Invoice!$K$37</definedName>
    <definedName name="oknQuantity_3">Invoice!$K$20</definedName>
    <definedName name="oknQuantity_4">Invoice!$K$21</definedName>
    <definedName name="oknQuantity_5">Invoice!$K$22</definedName>
    <definedName name="oknQuantity_6">Invoice!$K$23</definedName>
    <definedName name="oknQuantity_7">Invoice!$K$24</definedName>
    <definedName name="oknQuantity_8">Invoice!$K$25</definedName>
    <definedName name="oknQuantity_9">Invoice!$K$26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Invoice!$H$15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Invoice!$K$10</definedName>
    <definedName name="oknShipCityStateZip">Invoice!$K$11</definedName>
    <definedName name="oknShipContact">Invoice!$AB$23</definedName>
    <definedName name="oknShipCountry">Invoice!#REF!</definedName>
    <definedName name="oknShipDate">Invoice!$I$15</definedName>
    <definedName name="oknShipName">Invoice!$K$9</definedName>
    <definedName name="oknShippingCost">Invoice!$O$41</definedName>
    <definedName name="oknShipVia">Invoice!$L$15</definedName>
    <definedName name="oknShipZipPostcode">Invoice!$K$12</definedName>
    <definedName name="oknStatus">Invoice!$A$6</definedName>
    <definedName name="oknSubTotal">Invoice!$O$38</definedName>
    <definedName name="oknTax1">Invoice!$O$39</definedName>
    <definedName name="oknTax1Name">Invoice!$M$39</definedName>
    <definedName name="oknTax1Rate">Invoice!$N$39</definedName>
    <definedName name="oknTax1RateDefault">Invoice!$C$7</definedName>
    <definedName name="oknTax2">Invoice!$O$40</definedName>
    <definedName name="oknTax2IsAppliedToTax1">Invoice!$C$5</definedName>
    <definedName name="oknTax2Name">Invoice!$M$40</definedName>
    <definedName name="oknTax2Rate">Invoice!$N$40</definedName>
    <definedName name="oknTax2RateDefault">Invoice!$C$14</definedName>
    <definedName name="oknTaxable_1">Invoice!$C$18</definedName>
    <definedName name="oknTaxable_10">Invoice!$C$27</definedName>
    <definedName name="oknTaxable_11">Invoice!$C$28</definedName>
    <definedName name="oknTaxable_12">Invoice!$C$29</definedName>
    <definedName name="oknTaxable_13">Invoice!$C$30</definedName>
    <definedName name="oknTaxable_14">Invoice!$C$31</definedName>
    <definedName name="oknTaxable_15">Invoice!$C$32</definedName>
    <definedName name="oknTaxable_16">Invoice!$C$33</definedName>
    <definedName name="oknTaxable_17">Invoice!$C$34</definedName>
    <definedName name="oknTaxable_18">Invoice!$C$35</definedName>
    <definedName name="oknTaxable_19">Invoice!$C$36</definedName>
    <definedName name="oknTaxable_2">Invoice!$C$19</definedName>
    <definedName name="oknTaxable_20">Invoice!$C$37</definedName>
    <definedName name="oknTaxable_3">Invoice!$C$20</definedName>
    <definedName name="oknTaxable_4">Invoice!$C$21</definedName>
    <definedName name="oknTaxable_5">Invoice!$C$22</definedName>
    <definedName name="oknTaxable_6">Invoice!$C$23</definedName>
    <definedName name="oknTaxable_7">Invoice!$C$24</definedName>
    <definedName name="oknTaxable_8">Invoice!$C$25</definedName>
    <definedName name="oknTaxable_9">Invoice!$C$26</definedName>
    <definedName name="oknTaxTotalIncludingShippingCost">Invoice!$C$6</definedName>
    <definedName name="oknTaxType">Invoice!$C$4</definedName>
    <definedName name="oknTotal">Invoice!$O$42</definedName>
    <definedName name="oknUnitId">Invoice!$N$15</definedName>
    <definedName name="oknWhoAddress">Invoice!$F$10</definedName>
    <definedName name="oknWhoCityStateZip">Invoice!$F$11</definedName>
    <definedName name="oknWhoCountry">Invoice!#REF!</definedName>
    <definedName name="oknWhoID">Invoice!$A$9</definedName>
    <definedName name="oknWhoName">Invoice!$F$9</definedName>
    <definedName name="oknWhoPhone">Invoice!$W$23</definedName>
    <definedName name="oknWhoZipPostcode">Invoice!$F$12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Invoice!$F$3:$O$48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Invoice!$3:$17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Ron_Tribe" localSheetId="0">Invoice!$I$15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7" i="1" l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B4" i="14"/>
  <c r="B5" i="14"/>
  <c r="B6" i="14"/>
  <c r="B4" i="13"/>
  <c r="B5" i="13"/>
  <c r="B6" i="13"/>
  <c r="G13" i="13"/>
  <c r="H13" i="13"/>
  <c r="B4" i="12"/>
  <c r="B5" i="12"/>
  <c r="B6" i="12"/>
  <c r="B4" i="11"/>
  <c r="B5" i="11"/>
  <c r="B6" i="11"/>
  <c r="B4" i="10"/>
  <c r="B5" i="10"/>
  <c r="B6" i="10"/>
  <c r="G11" i="10"/>
  <c r="H11" i="10"/>
  <c r="J12" i="9"/>
  <c r="K12" i="9"/>
  <c r="D38" i="1" l="1" a="1"/>
  <c r="D38" i="1" s="1"/>
  <c r="O40" i="1" s="1"/>
  <c r="O38" i="1"/>
  <c r="O39" i="1" l="1"/>
  <c r="O42" i="1" s="1"/>
  <c r="B3" i="10"/>
  <c r="B3" i="12"/>
  <c r="B3" i="14"/>
  <c r="B3" i="11"/>
  <c r="B3" i="13"/>
</calcChain>
</file>

<file path=xl/sharedStrings.xml><?xml version="1.0" encoding="utf-8"?>
<sst xmlns="http://schemas.openxmlformats.org/spreadsheetml/2006/main" count="189" uniqueCount="139">
  <si>
    <t>DATE:</t>
  </si>
  <si>
    <t>Bill To:</t>
  </si>
  <si>
    <t>TOTAL</t>
  </si>
  <si>
    <t>SoftID</t>
    <phoneticPr fontId="9" type="noConversion"/>
  </si>
  <si>
    <t>DbPath</t>
    <phoneticPr fontId="9" type="noConversion"/>
  </si>
  <si>
    <t>Price</t>
  </si>
  <si>
    <t>Quantity</t>
  </si>
  <si>
    <t>HowToCloseBook</t>
    <phoneticPr fontId="9" type="noConversion"/>
  </si>
  <si>
    <t>Valid Value:</t>
    <phoneticPr fontId="9" type="noConversion"/>
  </si>
  <si>
    <t xml:space="preserve">0=Auto discard changes,  1=AutoSave,   2=DefaultOperation,prompt </t>
    <phoneticPr fontId="9" type="noConversion"/>
  </si>
  <si>
    <t>SavingInvoicePromptForPayment</t>
    <phoneticPr fontId="9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</si>
  <si>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</si>
  <si>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</si>
  <si>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</si>
  <si>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</si>
  <si>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</si>
  <si>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</si>
  <si>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</si>
  <si>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</si>
  <si>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</si>
  <si>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9" type="noConversion"/>
  </si>
  <si>
    <t>ExtractingInvoiceCopyPageSetup</t>
    <phoneticPr fontId="9" type="noConversion"/>
  </si>
  <si>
    <t>SUBTOTAL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</si>
  <si>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</si>
  <si>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</si>
  <si>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</si>
  <si>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</si>
  <si>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</si>
  <si>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</si>
  <si>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</si>
  <si>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</si>
  <si>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</si>
  <si>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</si>
  <si>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</si>
  <si>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</si>
  <si>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</si>
  <si>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</si>
  <si>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</si>
  <si>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</si>
  <si>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</si>
  <si>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</si>
  <si>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</si>
  <si>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</si>
  <si>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</si>
  <si>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</si>
  <si>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</si>
  <si>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</si>
  <si>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</si>
  <si>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</si>
  <si>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</si>
  <si>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</si>
  <si>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</si>
  <si>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</si>
  <si>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</si>
  <si>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</si>
  <si>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</si>
  <si>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</si>
  <si>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</si>
  <si>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</si>
  <si>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</si>
  <si>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</si>
  <si>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</si>
  <si>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</si>
  <si>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</si>
  <si>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</si>
  <si>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</si>
  <si>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</si>
  <si>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</si>
  <si>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</si>
  <si>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</si>
  <si>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</si>
  <si>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</si>
  <si>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</si>
  <si>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</si>
  <si>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</si>
  <si>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</si>
  <si>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</si>
  <si>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DATE</t>
    <phoneticPr fontId="9" type="noConversion"/>
  </si>
  <si>
    <t>NOTES</t>
    <phoneticPr fontId="9" type="noConversion"/>
  </si>
  <si>
    <t>CHECK/MONEY ORDER#</t>
    <phoneticPr fontId="9" type="noConversion"/>
  </si>
  <si>
    <t>TYPE</t>
    <phoneticPr fontId="9" type="noConversion"/>
  </si>
  <si>
    <t>PAYMENT DETAIL</t>
    <phoneticPr fontId="7" type="noConversion"/>
  </si>
  <si>
    <t>NOTES:</t>
  </si>
  <si>
    <t>Balance forward</t>
    <phoneticPr fontId="9" type="noConversion"/>
  </si>
  <si>
    <t>Current balance</t>
    <phoneticPr fontId="9" type="noConversion"/>
  </si>
  <si>
    <t>Invoice total</t>
    <phoneticPr fontId="9" type="noConversion"/>
  </si>
  <si>
    <t>Payment total</t>
    <phoneticPr fontId="9" type="noConversion"/>
  </si>
  <si>
    <t>Amount</t>
    <phoneticPr fontId="9" type="noConversion"/>
  </si>
  <si>
    <t>$C$3</t>
  </si>
  <si>
    <t>Total Applied</t>
  </si>
  <si>
    <t>APPLIED</t>
  </si>
  <si>
    <t>#</t>
    <phoneticPr fontId="7" type="noConversion"/>
  </si>
  <si>
    <t>Discount</t>
    <phoneticPr fontId="7" type="noConversion"/>
  </si>
  <si>
    <t>SHIP TO:</t>
    <phoneticPr fontId="7" type="noConversion"/>
  </si>
  <si>
    <t>BILL TO:</t>
    <phoneticPr fontId="7" type="noConversion"/>
  </si>
  <si>
    <t>Date</t>
    <phoneticPr fontId="9" type="noConversion"/>
  </si>
  <si>
    <t>Description</t>
    <phoneticPr fontId="9" type="noConversion"/>
  </si>
  <si>
    <t>Document#</t>
    <phoneticPr fontId="9" type="noConversion"/>
  </si>
  <si>
    <t>Due Date</t>
    <phoneticPr fontId="9" type="noConversion"/>
  </si>
  <si>
    <t>Status</t>
    <phoneticPr fontId="9" type="noConversion"/>
  </si>
  <si>
    <t>Balance</t>
    <phoneticPr fontId="9" type="noConversion"/>
  </si>
  <si>
    <t>Pending</t>
  </si>
  <si>
    <t>Unit #</t>
  </si>
  <si>
    <t>c6029</t>
  </si>
  <si>
    <t>c6029.mdb</t>
  </si>
  <si>
    <t>FILE #:</t>
  </si>
  <si>
    <t>GST NO. XXXXX XXXXXXXXXXX</t>
  </si>
  <si>
    <t>Make sure your own logo image shows your business name, address, contacts.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</si>
  <si>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</si>
  <si>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</si>
  <si>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</si>
  <si>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</si>
  <si>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</si>
  <si>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</si>
  <si>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</si>
  <si>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SHIPPING COST</t>
  </si>
  <si>
    <t>Customer#</t>
  </si>
  <si>
    <t>Company Name</t>
  </si>
  <si>
    <t>Company address</t>
  </si>
  <si>
    <t>City State ZIP</t>
  </si>
  <si>
    <t>company contacts</t>
  </si>
  <si>
    <t>abcdefghijkl</t>
  </si>
  <si>
    <t>spare parts sales invoice - sample item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</si>
  <si>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</si>
  <si>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</si>
  <si>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</si>
  <si>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</si>
  <si>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</si>
  <si>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</si>
  <si>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</si>
  <si>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</si>
  <si>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Spare Parts Sales Invoice - c6029</t>
  </si>
  <si>
    <t>Spare Parts Sales Invoice Template</t>
  </si>
  <si>
    <t>© 2017 InvoicingTemplate.com / Uniform Software LTD</t>
  </si>
  <si>
    <t>Spare Parts Sales Invoice Template - 13, San Francisco[10], California, 870887, 805235, 7000815314783882970?+8.15%, 46.9 sq mi, 121.5 km2, 18,569/sq mi, 7,170/km2, 37°43′38″N 123°01′56″W? / ?37.7272°N 123.0322°W? / 37.7272; -123.0322? (13 San Francisco)</t>
  </si>
  <si>
    <t>Spare Parts Sales Invoicec6029 - 13, San Francisco[10], California, 870887, 805235, 7000815314783882970?+8.15%, 46.9 sq mi, 121.5 km2, 18,569/sq mi, 7,170/km2, 37°43′38″N 123°01′56″W? / ?37.7272°N 123.0322°W? / 37.7272; -123.0322? (13 San Francisco)</t>
  </si>
  <si>
    <t>Spare Parts Sales Invoice Template - 14, Columbus, Ohio, 860090, 787033, 7000928258408478419?+9.28%, 218.5 sq mi, 565.9 km2, 3,936/sq mi, 1,520/km2, 39°59′07″N 82°59′05″W? / ?39.9852°N 82.9848°W? / 39.9852; -82.9848? (15 Columbus)</t>
  </si>
  <si>
    <t>Spare Parts Sales Invoicec6029 - 14, Columbus, Ohio, 860090, 787033, 7000928258408478419?+9.28%, 218.5 sq mi, 565.9 km2, 3,936/sq mi, 1,520/km2, 39°59′07″N 82°59′05″W? / ?39.9852°N 82.9848°W? / 39.9852; -82.9848? (15 Columbus)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</si>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</sst>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[$-409]d\-mmm\-yy;@"/>
    <numFmt numFmtId="173" formatCode="[$-409]d/mmm/yy;@"/>
    <numFmt numFmtId="174" formatCode="0.0%"/>
  </numFmts>
  <fonts count="4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0"/>
      <name val="Bookman Old Style"/>
      <family val="1"/>
    </font>
    <font>
      <b/>
      <sz val="9"/>
      <name val="Bookman Old Style"/>
      <family val="1"/>
    </font>
    <font>
      <sz val="9"/>
      <name val="Bookman Old Style"/>
      <family val="1"/>
    </font>
    <font>
      <b/>
      <sz val="10"/>
      <name val="Bookman Old Style"/>
      <family val="1"/>
    </font>
    <font>
      <b/>
      <sz val="12"/>
      <name val="Bookman Old Style"/>
      <family val="1"/>
    </font>
    <font>
      <sz val="18"/>
      <color indexed="42"/>
      <name val="Bookman Old Style"/>
      <family val="1"/>
    </font>
    <font>
      <sz val="10"/>
      <color indexed="42"/>
      <name val="Bookman Old Style"/>
      <family val="1"/>
    </font>
    <font>
      <u/>
      <sz val="10"/>
      <color indexed="12"/>
      <name val="Bookman Old Style"/>
      <family val="1"/>
    </font>
    <font>
      <i/>
      <sz val="10"/>
      <name val="Bookman Old Style"/>
      <family val="1"/>
    </font>
    <font>
      <sz val="10"/>
      <color theme="0"/>
      <name val="Bookman Old Style"/>
      <family val="1"/>
    </font>
    <font>
      <b/>
      <sz val="10"/>
      <color theme="0"/>
      <name val="Bookman Old Style"/>
      <family val="1"/>
    </font>
    <font>
      <u/>
      <sz val="8"/>
      <color theme="0"/>
      <name val="Bookman Old Style"/>
      <family val="1"/>
    </font>
    <font>
      <b/>
      <sz val="9"/>
      <color theme="0"/>
      <name val="Bookman Old Style"/>
      <family val="1"/>
    </font>
    <font>
      <sz val="8"/>
      <color theme="0"/>
      <name val="Bookman Old Style"/>
      <family val="1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4" tint="-0.499984740745262"/>
      </left>
      <right style="thin">
        <color theme="4" tint="-0.499984740745262"/>
      </right>
      <top style="thick">
        <color theme="4" tint="-0.499984740745262"/>
      </top>
      <bottom style="thin">
        <color theme="4" tint="-0.499984740745262"/>
      </bottom>
      <diagonal/>
    </border>
    <border>
      <left style="thin">
        <color indexed="64"/>
      </left>
      <right/>
      <top style="thin">
        <color theme="4" tint="-0.499984740745262"/>
      </top>
      <bottom/>
      <diagonal/>
    </border>
    <border>
      <left/>
      <right style="thin">
        <color indexed="64"/>
      </right>
      <top style="thin">
        <color theme="4" tint="-0.499984740745262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10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6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86">
    <xf numFmtId="0" fontId="0" fillId="0" borderId="0" xfId="0"/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164" fontId="11" fillId="3" borderId="1" xfId="0" applyNumberFormat="1" applyFont="1" applyFill="1" applyBorder="1" applyAlignment="1">
      <alignment horizontal="center"/>
    </xf>
    <xf numFmtId="164" fontId="8" fillId="2" borderId="0" xfId="0" applyNumberFormat="1" applyFont="1" applyFill="1"/>
    <xf numFmtId="164" fontId="8" fillId="0" borderId="0" xfId="0" applyNumberFormat="1" applyFont="1"/>
    <xf numFmtId="0" fontId="8" fillId="0" borderId="0" xfId="0" applyFont="1" applyAlignment="1">
      <alignment horizontal="left" indent="1"/>
    </xf>
    <xf numFmtId="0" fontId="8" fillId="2" borderId="0" xfId="0" applyFont="1" applyFill="1"/>
    <xf numFmtId="0" fontId="11" fillId="3" borderId="1" xfId="0" applyFont="1" applyFill="1" applyBorder="1" applyAlignment="1">
      <alignment horizontal="center"/>
    </xf>
    <xf numFmtId="14" fontId="11" fillId="3" borderId="1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left" indent="1"/>
    </xf>
    <xf numFmtId="4" fontId="8" fillId="2" borderId="0" xfId="0" applyNumberFormat="1" applyFont="1" applyFill="1"/>
    <xf numFmtId="4" fontId="8" fillId="0" borderId="0" xfId="0" applyNumberFormat="1" applyFont="1"/>
    <xf numFmtId="4" fontId="11" fillId="3" borderId="1" xfId="0" applyNumberFormat="1" applyFont="1" applyFill="1" applyBorder="1" applyAlignment="1">
      <alignment horizontal="center"/>
    </xf>
    <xf numFmtId="14" fontId="8" fillId="2" borderId="0" xfId="0" applyNumberFormat="1" applyFont="1" applyFill="1"/>
    <xf numFmtId="14" fontId="8" fillId="0" borderId="0" xfId="0" applyNumberFormat="1" applyFont="1"/>
    <xf numFmtId="14" fontId="11" fillId="0" borderId="0" xfId="0" applyNumberFormat="1" applyFont="1"/>
    <xf numFmtId="14" fontId="13" fillId="0" borderId="0" xfId="0" applyNumberFormat="1" applyFont="1"/>
    <xf numFmtId="0" fontId="8" fillId="0" borderId="0" xfId="0" applyFont="1" applyAlignment="1">
      <alignment horizontal="left"/>
    </xf>
    <xf numFmtId="0" fontId="8" fillId="2" borderId="0" xfId="0" applyFont="1" applyFill="1" applyAlignment="1">
      <alignment horizontal="center"/>
    </xf>
    <xf numFmtId="14" fontId="13" fillId="0" borderId="0" xfId="0" applyNumberFormat="1" applyFont="1" applyAlignment="1">
      <alignment horizontal="left" indent="1"/>
    </xf>
    <xf numFmtId="0" fontId="12" fillId="0" borderId="0" xfId="0" applyFont="1" applyAlignment="1">
      <alignment horizontal="right"/>
    </xf>
    <xf numFmtId="168" fontId="8" fillId="0" borderId="0" xfId="0" applyNumberFormat="1" applyFont="1" applyAlignment="1">
      <alignment horizontal="left" shrinkToFit="1"/>
    </xf>
    <xf numFmtId="0" fontId="11" fillId="0" borderId="0" xfId="0" applyFont="1" applyAlignment="1">
      <alignment horizontal="left"/>
    </xf>
    <xf numFmtId="40" fontId="8" fillId="0" borderId="0" xfId="0" applyNumberFormat="1" applyFont="1"/>
    <xf numFmtId="4" fontId="12" fillId="0" borderId="0" xfId="0" applyNumberFormat="1" applyFont="1"/>
    <xf numFmtId="4" fontId="11" fillId="0" borderId="0" xfId="0" applyNumberFormat="1" applyFont="1"/>
    <xf numFmtId="4" fontId="8" fillId="0" borderId="0" xfId="0" applyNumberFormat="1" applyFont="1" applyAlignment="1">
      <alignment shrinkToFit="1"/>
    </xf>
    <xf numFmtId="0" fontId="11" fillId="0" borderId="0" xfId="0" applyFont="1"/>
    <xf numFmtId="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0" fontId="11" fillId="3" borderId="1" xfId="0" applyFont="1" applyFill="1" applyBorder="1"/>
    <xf numFmtId="14" fontId="11" fillId="3" borderId="7" xfId="0" applyNumberFormat="1" applyFont="1" applyFill="1" applyBorder="1" applyAlignment="1">
      <alignment horizontal="left" indent="1"/>
    </xf>
    <xf numFmtId="4" fontId="8" fillId="0" borderId="0" xfId="0" applyNumberFormat="1" applyFont="1" applyAlignment="1">
      <alignment horizontal="left" indent="1"/>
    </xf>
    <xf numFmtId="14" fontId="8" fillId="0" borderId="0" xfId="0" applyNumberFormat="1" applyFont="1" applyAlignment="1">
      <alignment horizontal="right"/>
    </xf>
    <xf numFmtId="14" fontId="11" fillId="0" borderId="0" xfId="0" applyNumberFormat="1" applyFont="1" applyAlignment="1">
      <alignment horizontal="left"/>
    </xf>
    <xf numFmtId="14" fontId="11" fillId="0" borderId="0" xfId="0" applyNumberFormat="1" applyFont="1" applyAlignment="1">
      <alignment horizontal="right"/>
    </xf>
    <xf numFmtId="14" fontId="8" fillId="2" borderId="0" xfId="0" applyNumberFormat="1" applyFont="1" applyFill="1" applyAlignment="1">
      <alignment horizontal="right"/>
    </xf>
    <xf numFmtId="164" fontId="8" fillId="0" borderId="0" xfId="0" applyNumberFormat="1" applyFont="1" applyAlignment="1">
      <alignment horizontal="left" indent="1"/>
    </xf>
    <xf numFmtId="164" fontId="11" fillId="3" borderId="8" xfId="0" applyNumberFormat="1" applyFont="1" applyFill="1" applyBorder="1" applyAlignment="1">
      <alignment horizontal="left" indent="1"/>
    </xf>
    <xf numFmtId="164" fontId="8" fillId="0" borderId="10" xfId="0" applyNumberFormat="1" applyFont="1" applyBorder="1" applyProtection="1">
      <protection locked="0"/>
    </xf>
    <xf numFmtId="164" fontId="8" fillId="0" borderId="9" xfId="0" applyNumberFormat="1" applyFont="1" applyBorder="1" applyProtection="1">
      <protection locked="0"/>
    </xf>
    <xf numFmtId="0" fontId="8" fillId="0" borderId="0" xfId="0" applyFont="1" applyAlignment="1">
      <alignment wrapText="1"/>
    </xf>
    <xf numFmtId="0" fontId="14" fillId="0" borderId="0" xfId="0" applyFont="1"/>
    <xf numFmtId="0" fontId="15" fillId="0" borderId="0" xfId="0" applyFont="1" applyProtection="1">
      <protection locked="0" hidden="1"/>
    </xf>
    <xf numFmtId="0" fontId="15" fillId="0" borderId="0" xfId="0" applyFont="1"/>
    <xf numFmtId="0" fontId="19" fillId="0" borderId="0" xfId="0" applyFont="1"/>
    <xf numFmtId="0" fontId="18" fillId="0" borderId="0" xfId="0" applyFont="1"/>
    <xf numFmtId="0" fontId="20" fillId="0" borderId="0" xfId="0" applyFont="1" applyAlignment="1">
      <alignment horizontal="right"/>
    </xf>
    <xf numFmtId="0" fontId="21" fillId="0" borderId="0" xfId="0" applyFont="1" applyAlignment="1">
      <alignment horizontal="right"/>
    </xf>
    <xf numFmtId="0" fontId="18" fillId="0" borderId="0" xfId="0" applyFont="1" applyAlignment="1">
      <alignment horizontal="right" vertical="center"/>
    </xf>
    <xf numFmtId="168" fontId="15" fillId="0" borderId="0" xfId="0" applyNumberFormat="1" applyFont="1" applyAlignment="1">
      <alignment horizontal="left" shrinkToFit="1"/>
    </xf>
    <xf numFmtId="0" fontId="22" fillId="0" borderId="0" xfId="1" applyFont="1" applyAlignment="1" applyProtection="1"/>
    <xf numFmtId="0" fontId="15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5" fillId="0" borderId="0" xfId="0" applyFont="1" applyAlignment="1" applyProtection="1">
      <alignment horizontal="right"/>
      <protection locked="0" hidden="1"/>
    </xf>
    <xf numFmtId="0" fontId="15" fillId="0" borderId="0" xfId="0" applyFont="1" applyAlignment="1" applyProtection="1">
      <alignment vertical="center"/>
      <protection locked="0" hidden="1"/>
    </xf>
    <xf numFmtId="0" fontId="15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5" fillId="0" borderId="0" xfId="0" applyFont="1" applyAlignment="1" applyProtection="1">
      <alignment vertical="center"/>
      <protection locked="0"/>
    </xf>
    <xf numFmtId="44" fontId="15" fillId="0" borderId="0" xfId="0" applyNumberFormat="1" applyFont="1" applyAlignment="1">
      <alignment horizontal="left" vertical="center"/>
    </xf>
    <xf numFmtId="166" fontId="15" fillId="0" borderId="0" xfId="0" applyNumberFormat="1" applyFont="1" applyAlignment="1">
      <alignment horizontal="left" vertical="center"/>
    </xf>
    <xf numFmtId="169" fontId="15" fillId="0" borderId="6" xfId="0" applyNumberFormat="1" applyFont="1" applyBorder="1" applyAlignment="1" applyProtection="1">
      <alignment horizontal="right" vertical="center" indent="1"/>
      <protection locked="0"/>
    </xf>
    <xf numFmtId="171" fontId="15" fillId="0" borderId="6" xfId="0" applyNumberFormat="1" applyFont="1" applyBorder="1" applyAlignment="1" applyProtection="1">
      <alignment horizontal="left" vertical="center"/>
      <protection hidden="1"/>
    </xf>
    <xf numFmtId="0" fontId="15" fillId="0" borderId="0" xfId="0" applyFont="1" applyAlignment="1" applyProtection="1">
      <alignment vertical="center"/>
      <protection hidden="1"/>
    </xf>
    <xf numFmtId="0" fontId="18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right" vertical="center" indent="1"/>
    </xf>
    <xf numFmtId="43" fontId="15" fillId="0" borderId="9" xfId="0" applyNumberFormat="1" applyFont="1" applyBorder="1" applyAlignment="1" applyProtection="1">
      <alignment horizontal="right" vertical="center"/>
      <protection hidden="1"/>
    </xf>
    <xf numFmtId="10" fontId="15" fillId="0" borderId="0" xfId="0" applyNumberFormat="1" applyFont="1" applyAlignment="1">
      <alignment horizontal="right" vertical="center"/>
    </xf>
    <xf numFmtId="43" fontId="15" fillId="0" borderId="9" xfId="0" applyNumberFormat="1" applyFont="1" applyBorder="1" applyAlignment="1" applyProtection="1">
      <alignment horizontal="right" vertical="center"/>
      <protection locked="0" hidden="1"/>
    </xf>
    <xf numFmtId="43" fontId="15" fillId="0" borderId="0" xfId="0" applyNumberFormat="1" applyFont="1" applyAlignment="1">
      <alignment horizontal="left" vertical="center"/>
    </xf>
    <xf numFmtId="0" fontId="18" fillId="0" borderId="0" xfId="0" applyFont="1" applyAlignment="1">
      <alignment horizontal="right" vertical="center" indent="1"/>
    </xf>
    <xf numFmtId="0" fontId="18" fillId="0" borderId="0" xfId="0" applyFont="1" applyAlignment="1">
      <alignment vertical="center"/>
    </xf>
    <xf numFmtId="0" fontId="16" fillId="3" borderId="3" xfId="0" applyFont="1" applyFill="1" applyBorder="1" applyAlignment="1">
      <alignment horizontal="center" vertical="center"/>
    </xf>
    <xf numFmtId="173" fontId="17" fillId="0" borderId="0" xfId="0" applyNumberFormat="1" applyFont="1" applyAlignment="1" applyProtection="1">
      <alignment vertical="center"/>
      <protection locked="0"/>
    </xf>
    <xf numFmtId="0" fontId="17" fillId="0" borderId="0" xfId="0" applyFont="1" applyAlignment="1" applyProtection="1">
      <alignment vertical="center"/>
      <protection locked="0"/>
    </xf>
    <xf numFmtId="0" fontId="18" fillId="0" borderId="0" xfId="0" applyFont="1" applyAlignment="1">
      <alignment horizontal="center"/>
    </xf>
    <xf numFmtId="0" fontId="15" fillId="4" borderId="0" xfId="0" applyFont="1" applyFill="1"/>
    <xf numFmtId="0" fontId="24" fillId="5" borderId="0" xfId="0" applyFont="1" applyFill="1"/>
    <xf numFmtId="0" fontId="26" fillId="5" borderId="0" xfId="1" applyFont="1" applyFill="1" applyAlignment="1" applyProtection="1"/>
    <xf numFmtId="165" fontId="28" fillId="5" borderId="0" xfId="0" applyNumberFormat="1" applyFont="1" applyFill="1" applyAlignment="1">
      <alignment horizontal="right" vertical="center"/>
    </xf>
    <xf numFmtId="170" fontId="28" fillId="5" borderId="0" xfId="0" applyNumberFormat="1" applyFont="1" applyFill="1" applyAlignment="1">
      <alignment horizontal="right" vertical="center"/>
    </xf>
    <xf numFmtId="10" fontId="28" fillId="5" borderId="0" xfId="0" applyNumberFormat="1" applyFont="1" applyFill="1" applyAlignment="1">
      <alignment horizontal="right" vertical="center"/>
    </xf>
    <xf numFmtId="0" fontId="24" fillId="5" borderId="0" xfId="0" applyFont="1" applyFill="1" applyAlignment="1">
      <alignment horizontal="right" vertical="center"/>
    </xf>
    <xf numFmtId="0" fontId="25" fillId="5" borderId="0" xfId="0" applyFont="1" applyFill="1" applyAlignment="1">
      <alignment horizontal="right" vertical="center"/>
    </xf>
    <xf numFmtId="0" fontId="24" fillId="5" borderId="0" xfId="0" applyFont="1" applyFill="1" applyAlignment="1">
      <alignment vertical="center"/>
    </xf>
    <xf numFmtId="0" fontId="15" fillId="6" borderId="0" xfId="0" applyFont="1" applyFill="1"/>
    <xf numFmtId="0" fontId="15" fillId="6" borderId="0" xfId="0" applyFont="1" applyFill="1" applyAlignment="1">
      <alignment vertical="center"/>
    </xf>
    <xf numFmtId="0" fontId="24" fillId="4" borderId="0" xfId="0" applyFont="1" applyFill="1"/>
    <xf numFmtId="0" fontId="15" fillId="4" borderId="0" xfId="0" applyFont="1" applyFill="1" applyProtection="1">
      <protection locked="0" hidden="1"/>
    </xf>
    <xf numFmtId="0" fontId="0" fillId="4" borderId="0" xfId="0" applyFill="1"/>
    <xf numFmtId="0" fontId="15" fillId="0" borderId="0" xfId="0" applyFont="1" applyAlignment="1" applyProtection="1">
      <alignment vertical="top" wrapText="1"/>
      <protection locked="0"/>
    </xf>
    <xf numFmtId="10" fontId="15" fillId="0" borderId="0" xfId="0" applyNumberFormat="1" applyFont="1" applyAlignment="1" applyProtection="1">
      <alignment horizontal="right" vertical="center" indent="1"/>
      <protection locked="0"/>
    </xf>
    <xf numFmtId="169" fontId="15" fillId="6" borderId="8" xfId="0" applyNumberFormat="1" applyFont="1" applyFill="1" applyBorder="1" applyAlignment="1" applyProtection="1">
      <alignment horizontal="right" vertical="center" indent="1"/>
      <protection locked="0"/>
    </xf>
    <xf numFmtId="171" fontId="15" fillId="6" borderId="8" xfId="0" applyNumberFormat="1" applyFont="1" applyFill="1" applyBorder="1" applyAlignment="1" applyProtection="1">
      <alignment horizontal="left" vertical="center"/>
      <protection hidden="1"/>
    </xf>
    <xf numFmtId="169" fontId="15" fillId="6" borderId="6" xfId="0" applyNumberFormat="1" applyFont="1" applyFill="1" applyBorder="1" applyAlignment="1" applyProtection="1">
      <alignment horizontal="right" vertical="center" indent="1"/>
      <protection locked="0"/>
    </xf>
    <xf numFmtId="171" fontId="15" fillId="6" borderId="6" xfId="0" applyNumberFormat="1" applyFont="1" applyFill="1" applyBorder="1" applyAlignment="1" applyProtection="1">
      <alignment horizontal="left" vertical="center"/>
      <protection hidden="1"/>
    </xf>
    <xf numFmtId="0" fontId="29" fillId="8" borderId="0" xfId="0" applyFont="1" applyFill="1" applyAlignment="1">
      <alignment horizontal="center" vertical="center"/>
    </xf>
    <xf numFmtId="0" fontId="15" fillId="0" borderId="9" xfId="0" applyFont="1" applyBorder="1" applyAlignment="1" applyProtection="1">
      <alignment horizontal="center"/>
      <protection locked="0"/>
    </xf>
    <xf numFmtId="14" fontId="15" fillId="0" borderId="9" xfId="0" applyNumberFormat="1" applyFont="1" applyBorder="1" applyAlignment="1" applyProtection="1">
      <alignment horizontal="center" vertical="center"/>
      <protection locked="0"/>
    </xf>
    <xf numFmtId="0" fontId="25" fillId="4" borderId="15" xfId="0" applyFont="1" applyFill="1" applyBorder="1" applyAlignment="1">
      <alignment horizontal="center" vertical="center"/>
    </xf>
    <xf numFmtId="174" fontId="15" fillId="0" borderId="6" xfId="0" applyNumberFormat="1" applyFont="1" applyBorder="1" applyAlignment="1" applyProtection="1">
      <alignment horizontal="right" vertical="center" indent="1"/>
      <protection locked="0"/>
    </xf>
    <xf numFmtId="174" fontId="15" fillId="6" borderId="6" xfId="0" applyNumberFormat="1" applyFont="1" applyFill="1" applyBorder="1" applyAlignment="1" applyProtection="1">
      <alignment horizontal="right" vertical="center" indent="1"/>
      <protection locked="0"/>
    </xf>
    <xf numFmtId="174" fontId="15" fillId="6" borderId="8" xfId="0" applyNumberFormat="1" applyFont="1" applyFill="1" applyBorder="1" applyAlignment="1" applyProtection="1">
      <alignment horizontal="right" vertical="center" indent="1"/>
      <protection locked="0"/>
    </xf>
    <xf numFmtId="0" fontId="33" fillId="0" borderId="18" xfId="2" applyFont="1" applyBorder="1"/>
    <xf numFmtId="0" fontId="35" fillId="0" borderId="19" xfId="2" applyFont="1" applyBorder="1" applyAlignment="1">
      <alignment horizontal="left" vertical="center"/>
    </xf>
    <xf numFmtId="0" fontId="34" fillId="0" borderId="18" xfId="2" applyBorder="1"/>
    <xf numFmtId="0" fontId="34" fillId="0" borderId="0" xfId="2"/>
    <xf numFmtId="0" fontId="36" fillId="0" borderId="20" xfId="2" applyFont="1" applyBorder="1" applyAlignment="1">
      <alignment horizontal="left" wrapText="1" indent="1"/>
    </xf>
    <xf numFmtId="0" fontId="36" fillId="0" borderId="18" xfId="2" applyFont="1" applyBorder="1"/>
    <xf numFmtId="0" fontId="36" fillId="0" borderId="18" xfId="2" applyFont="1" applyBorder="1" applyAlignment="1">
      <alignment horizontal="left" wrapText="1"/>
    </xf>
    <xf numFmtId="0" fontId="37" fillId="0" borderId="18" xfId="2" applyFont="1" applyBorder="1" applyAlignment="1">
      <alignment horizontal="left" wrapText="1"/>
    </xf>
    <xf numFmtId="0" fontId="38" fillId="0" borderId="18" xfId="4" applyBorder="1" applyAlignment="1" applyProtection="1">
      <alignment horizontal="left" wrapText="1"/>
    </xf>
    <xf numFmtId="0" fontId="36" fillId="0" borderId="18" xfId="2" applyFont="1" applyBorder="1" applyAlignment="1">
      <alignment horizontal="left"/>
    </xf>
    <xf numFmtId="0" fontId="33" fillId="0" borderId="0" xfId="2" applyFont="1"/>
    <xf numFmtId="0" fontId="10" fillId="0" borderId="0" xfId="1" applyAlignment="1" applyProtection="1"/>
    <xf numFmtId="0" fontId="10" fillId="5" borderId="0" xfId="1" applyFill="1" applyAlignment="1" applyProtection="1"/>
    <xf numFmtId="0" fontId="10" fillId="4" borderId="0" xfId="1" applyFill="1" applyAlignment="1" applyProtection="1"/>
    <xf numFmtId="0" fontId="2" fillId="0" borderId="0" xfId="8"/>
    <xf numFmtId="43" fontId="16" fillId="3" borderId="2" xfId="0" applyNumberFormat="1" applyFont="1" applyFill="1" applyBorder="1" applyAlignment="1" applyProtection="1">
      <alignment horizontal="center" vertical="center"/>
      <protection locked="0"/>
    </xf>
    <xf numFmtId="0" fontId="16" fillId="3" borderId="1" xfId="0" applyFont="1" applyFill="1" applyBorder="1" applyAlignment="1" applyProtection="1">
      <alignment horizontal="centerContinuous" vertical="center"/>
      <protection locked="0"/>
    </xf>
    <xf numFmtId="0" fontId="15" fillId="0" borderId="0" xfId="0" applyFont="1" applyAlignment="1" applyProtection="1">
      <alignment horizontal="right" vertical="center"/>
      <protection locked="0"/>
    </xf>
    <xf numFmtId="0" fontId="1" fillId="0" borderId="0" xfId="9"/>
    <xf numFmtId="0" fontId="10" fillId="7" borderId="0" xfId="1" applyFill="1" applyAlignment="1" applyProtection="1">
      <alignment horizontal="center" vertical="center" wrapText="1"/>
      <protection locked="0"/>
    </xf>
    <xf numFmtId="0" fontId="0" fillId="9" borderId="0" xfId="0" applyFill="1" applyAlignment="1">
      <alignment vertical="center"/>
    </xf>
    <xf numFmtId="0" fontId="29" fillId="8" borderId="0" xfId="0" applyFont="1" applyFill="1" applyAlignment="1">
      <alignment horizontal="center" vertical="center"/>
    </xf>
    <xf numFmtId="0" fontId="0" fillId="9" borderId="0" xfId="0" applyFill="1" applyAlignment="1">
      <alignment vertical="center" wrapText="1"/>
    </xf>
    <xf numFmtId="168" fontId="15" fillId="0" borderId="0" xfId="0" applyNumberFormat="1" applyFont="1" applyAlignment="1" applyProtection="1">
      <alignment horizontal="center" vertical="center" shrinkToFit="1"/>
      <protection locked="0"/>
    </xf>
    <xf numFmtId="49" fontId="19" fillId="0" borderId="0" xfId="0" applyNumberFormat="1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 vertical="top" wrapText="1"/>
      <protection locked="0"/>
    </xf>
    <xf numFmtId="0" fontId="31" fillId="8" borderId="0" xfId="0" applyFont="1" applyFill="1" applyAlignment="1">
      <alignment horizontal="center" vertical="center"/>
    </xf>
    <xf numFmtId="0" fontId="8" fillId="9" borderId="0" xfId="0" applyFont="1" applyFill="1" applyAlignment="1">
      <alignment horizontal="left" vertical="center" wrapText="1"/>
    </xf>
    <xf numFmtId="0" fontId="8" fillId="9" borderId="0" xfId="0" applyFont="1" applyFill="1" applyAlignment="1">
      <alignment vertical="center" wrapText="1"/>
    </xf>
    <xf numFmtId="0" fontId="25" fillId="5" borderId="0" xfId="0" applyFont="1" applyFill="1" applyAlignment="1">
      <alignment horizontal="center"/>
    </xf>
    <xf numFmtId="0" fontId="24" fillId="4" borderId="0" xfId="0" applyFont="1" applyFill="1" applyAlignment="1" applyProtection="1">
      <alignment horizontal="center"/>
      <protection locked="0"/>
    </xf>
    <xf numFmtId="0" fontId="27" fillId="5" borderId="0" xfId="0" applyFont="1" applyFill="1" applyAlignment="1">
      <alignment horizontal="center"/>
    </xf>
    <xf numFmtId="10" fontId="26" fillId="5" borderId="0" xfId="1" applyNumberFormat="1" applyFont="1" applyFill="1" applyBorder="1" applyAlignment="1" applyProtection="1">
      <alignment horizontal="left" vertical="center"/>
    </xf>
    <xf numFmtId="0" fontId="24" fillId="5" borderId="0" xfId="0" applyFont="1" applyFill="1" applyAlignment="1">
      <alignment horizontal="center"/>
    </xf>
    <xf numFmtId="0" fontId="25" fillId="4" borderId="15" xfId="0" applyFont="1" applyFill="1" applyBorder="1" applyAlignment="1">
      <alignment horizontal="center" vertical="center"/>
    </xf>
    <xf numFmtId="0" fontId="19" fillId="0" borderId="0" xfId="0" applyFont="1" applyAlignment="1" applyProtection="1">
      <alignment horizontal="center" vertical="center"/>
      <protection locked="0"/>
    </xf>
    <xf numFmtId="0" fontId="23" fillId="6" borderId="0" xfId="0" applyFont="1" applyFill="1" applyAlignment="1">
      <alignment horizontal="center" vertical="center"/>
    </xf>
    <xf numFmtId="0" fontId="15" fillId="6" borderId="0" xfId="0" applyFont="1" applyFill="1" applyAlignment="1">
      <alignment horizontal="center" vertical="center"/>
    </xf>
    <xf numFmtId="167" fontId="15" fillId="6" borderId="5" xfId="0" applyNumberFormat="1" applyFont="1" applyFill="1" applyBorder="1" applyAlignment="1" applyProtection="1">
      <alignment horizontal="right" vertical="center" indent="1"/>
      <protection locked="0"/>
    </xf>
    <xf numFmtId="167" fontId="15" fillId="6" borderId="6" xfId="0" applyNumberFormat="1" applyFont="1" applyFill="1" applyBorder="1" applyAlignment="1" applyProtection="1">
      <alignment horizontal="right" vertical="center" indent="1"/>
      <protection locked="0"/>
    </xf>
    <xf numFmtId="167" fontId="15" fillId="0" borderId="5" xfId="0" applyNumberFormat="1" applyFont="1" applyBorder="1" applyAlignment="1" applyProtection="1">
      <alignment horizontal="right" vertical="center" indent="1"/>
      <protection locked="0"/>
    </xf>
    <xf numFmtId="167" fontId="15" fillId="0" borderId="6" xfId="0" applyNumberFormat="1" applyFont="1" applyBorder="1" applyAlignment="1" applyProtection="1">
      <alignment horizontal="right" vertical="center" indent="1"/>
      <protection locked="0"/>
    </xf>
    <xf numFmtId="0" fontId="15" fillId="0" borderId="5" xfId="0" applyFont="1" applyBorder="1" applyAlignment="1" applyProtection="1">
      <alignment horizontal="left" vertical="center"/>
      <protection locked="0"/>
    </xf>
    <xf numFmtId="0" fontId="15" fillId="0" borderId="0" xfId="0" applyFont="1" applyAlignment="1" applyProtection="1">
      <alignment horizontal="left" vertical="center"/>
      <protection locked="0"/>
    </xf>
    <xf numFmtId="0" fontId="15" fillId="0" borderId="6" xfId="0" applyFont="1" applyBorder="1" applyAlignment="1" applyProtection="1">
      <alignment horizontal="left" vertical="center"/>
      <protection locked="0"/>
    </xf>
    <xf numFmtId="0" fontId="15" fillId="6" borderId="5" xfId="0" applyFont="1" applyFill="1" applyBorder="1" applyAlignment="1" applyProtection="1">
      <alignment horizontal="left" vertical="center"/>
      <protection locked="0"/>
    </xf>
    <xf numFmtId="0" fontId="15" fillId="6" borderId="0" xfId="0" applyFont="1" applyFill="1" applyAlignment="1" applyProtection="1">
      <alignment horizontal="left" vertical="center"/>
      <protection locked="0"/>
    </xf>
    <xf numFmtId="0" fontId="15" fillId="6" borderId="6" xfId="0" applyFont="1" applyFill="1" applyBorder="1" applyAlignment="1" applyProtection="1">
      <alignment horizontal="left" vertical="center"/>
      <protection locked="0"/>
    </xf>
    <xf numFmtId="0" fontId="16" fillId="3" borderId="2" xfId="0" applyFont="1" applyFill="1" applyBorder="1" applyAlignment="1" applyProtection="1">
      <alignment horizontal="center" vertical="center"/>
      <protection locked="0"/>
    </xf>
    <xf numFmtId="0" fontId="16" fillId="3" borderId="14" xfId="0" applyFont="1" applyFill="1" applyBorder="1" applyAlignment="1" applyProtection="1">
      <alignment horizontal="center" vertical="center"/>
      <protection locked="0"/>
    </xf>
    <xf numFmtId="0" fontId="16" fillId="3" borderId="3" xfId="0" applyFont="1" applyFill="1" applyBorder="1" applyAlignment="1" applyProtection="1">
      <alignment horizontal="center" vertical="center"/>
      <protection locked="0"/>
    </xf>
    <xf numFmtId="172" fontId="16" fillId="3" borderId="2" xfId="0" applyNumberFormat="1" applyFont="1" applyFill="1" applyBorder="1" applyAlignment="1" applyProtection="1">
      <alignment horizontal="center" vertical="center"/>
      <protection locked="0"/>
    </xf>
    <xf numFmtId="172" fontId="16" fillId="3" borderId="3" xfId="0" applyNumberFormat="1" applyFont="1" applyFill="1" applyBorder="1" applyAlignment="1" applyProtection="1">
      <alignment horizontal="center" vertical="center"/>
      <protection locked="0"/>
    </xf>
    <xf numFmtId="0" fontId="15" fillId="0" borderId="13" xfId="0" applyFont="1" applyBorder="1" applyAlignment="1" applyProtection="1">
      <alignment horizontal="left" vertical="top" wrapText="1"/>
      <protection locked="0"/>
    </xf>
    <xf numFmtId="0" fontId="15" fillId="0" borderId="11" xfId="0" applyFont="1" applyBorder="1" applyAlignment="1" applyProtection="1">
      <alignment horizontal="left" vertical="top" wrapText="1"/>
      <protection locked="0"/>
    </xf>
    <xf numFmtId="0" fontId="15" fillId="0" borderId="4" xfId="0" applyFont="1" applyBorder="1" applyAlignment="1" applyProtection="1">
      <alignment horizontal="left" vertical="top" wrapText="1"/>
      <protection locked="0"/>
    </xf>
    <xf numFmtId="0" fontId="15" fillId="0" borderId="7" xfId="0" applyFont="1" applyBorder="1" applyAlignment="1" applyProtection="1">
      <alignment horizontal="left" vertical="top" wrapText="1"/>
      <protection locked="0"/>
    </xf>
    <xf numFmtId="0" fontId="15" fillId="0" borderId="12" xfId="0" applyFont="1" applyBorder="1" applyAlignment="1" applyProtection="1">
      <alignment horizontal="left" vertical="top" wrapText="1"/>
      <protection locked="0"/>
    </xf>
    <xf numFmtId="0" fontId="15" fillId="0" borderId="8" xfId="0" applyFont="1" applyBorder="1" applyAlignment="1" applyProtection="1">
      <alignment horizontal="left" vertical="top" wrapText="1"/>
      <protection locked="0"/>
    </xf>
    <xf numFmtId="0" fontId="15" fillId="6" borderId="7" xfId="0" applyFont="1" applyFill="1" applyBorder="1" applyAlignment="1" applyProtection="1">
      <alignment horizontal="left" vertical="center"/>
      <protection locked="0"/>
    </xf>
    <xf numFmtId="0" fontId="15" fillId="6" borderId="12" xfId="0" applyFont="1" applyFill="1" applyBorder="1" applyAlignment="1" applyProtection="1">
      <alignment horizontal="left" vertical="center"/>
      <protection locked="0"/>
    </xf>
    <xf numFmtId="0" fontId="15" fillId="6" borderId="8" xfId="0" applyFont="1" applyFill="1" applyBorder="1" applyAlignment="1" applyProtection="1">
      <alignment horizontal="left" vertical="center"/>
      <protection locked="0"/>
    </xf>
    <xf numFmtId="167" fontId="15" fillId="6" borderId="7" xfId="0" applyNumberFormat="1" applyFont="1" applyFill="1" applyBorder="1" applyAlignment="1" applyProtection="1">
      <alignment horizontal="right" vertical="center" indent="1"/>
      <protection locked="0"/>
    </xf>
    <xf numFmtId="167" fontId="15" fillId="6" borderId="8" xfId="0" applyNumberFormat="1" applyFont="1" applyFill="1" applyBorder="1" applyAlignment="1" applyProtection="1">
      <alignment horizontal="right" vertical="center" indent="1"/>
      <protection locked="0"/>
    </xf>
    <xf numFmtId="0" fontId="18" fillId="0" borderId="11" xfId="0" applyFont="1" applyBorder="1" applyAlignment="1">
      <alignment horizontal="center" vertical="center"/>
    </xf>
    <xf numFmtId="0" fontId="15" fillId="0" borderId="9" xfId="0" applyFont="1" applyBorder="1" applyAlignment="1" applyProtection="1">
      <alignment horizontal="center" vertical="center"/>
      <protection locked="0"/>
    </xf>
    <xf numFmtId="49" fontId="15" fillId="6" borderId="5" xfId="0" applyNumberFormat="1" applyFont="1" applyFill="1" applyBorder="1" applyAlignment="1" applyProtection="1">
      <alignment horizontal="center" vertical="center"/>
      <protection locked="0"/>
    </xf>
    <xf numFmtId="49" fontId="15" fillId="6" borderId="6" xfId="0" applyNumberFormat="1" applyFont="1" applyFill="1" applyBorder="1" applyAlignment="1" applyProtection="1">
      <alignment horizontal="center" vertical="center"/>
      <protection locked="0"/>
    </xf>
    <xf numFmtId="49" fontId="15" fillId="0" borderId="5" xfId="0" applyNumberFormat="1" applyFont="1" applyBorder="1" applyAlignment="1" applyProtection="1">
      <alignment horizontal="center" vertical="center"/>
      <protection locked="0"/>
    </xf>
    <xf numFmtId="49" fontId="15" fillId="0" borderId="6" xfId="0" applyNumberFormat="1" applyFont="1" applyBorder="1" applyAlignment="1" applyProtection="1">
      <alignment horizontal="center" vertical="center"/>
      <protection locked="0"/>
    </xf>
    <xf numFmtId="49" fontId="15" fillId="0" borderId="16" xfId="0" applyNumberFormat="1" applyFont="1" applyBorder="1" applyAlignment="1" applyProtection="1">
      <alignment horizontal="center" vertical="center"/>
      <protection locked="0"/>
    </xf>
    <xf numFmtId="49" fontId="15" fillId="0" borderId="17" xfId="0" applyNumberFormat="1" applyFont="1" applyBorder="1" applyAlignment="1" applyProtection="1">
      <alignment horizontal="center" vertical="center"/>
      <protection locked="0"/>
    </xf>
    <xf numFmtId="49" fontId="15" fillId="6" borderId="7" xfId="0" applyNumberFormat="1" applyFont="1" applyFill="1" applyBorder="1" applyAlignment="1" applyProtection="1">
      <alignment horizontal="center" vertical="center"/>
      <protection locked="0"/>
    </xf>
    <xf numFmtId="49" fontId="15" fillId="6" borderId="8" xfId="0" applyNumberFormat="1" applyFont="1" applyFill="1" applyBorder="1" applyAlignment="1" applyProtection="1">
      <alignment horizontal="center" vertical="center"/>
      <protection locked="0"/>
    </xf>
    <xf numFmtId="14" fontId="11" fillId="3" borderId="13" xfId="0" applyNumberFormat="1" applyFont="1" applyFill="1" applyBorder="1" applyAlignment="1">
      <alignment horizontal="left" indent="1"/>
    </xf>
    <xf numFmtId="14" fontId="11" fillId="3" borderId="4" xfId="0" applyNumberFormat="1" applyFont="1" applyFill="1" applyBorder="1" applyAlignment="1">
      <alignment horizontal="left" indent="1"/>
    </xf>
    <xf numFmtId="14" fontId="11" fillId="3" borderId="7" xfId="0" applyNumberFormat="1" applyFont="1" applyFill="1" applyBorder="1" applyAlignment="1">
      <alignment horizontal="left" indent="1"/>
    </xf>
    <xf numFmtId="14" fontId="11" fillId="3" borderId="8" xfId="0" applyNumberFormat="1" applyFont="1" applyFill="1" applyBorder="1" applyAlignment="1">
      <alignment horizontal="left" indent="1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0000000-0005-0000-0000-000008000000}"/>
    <cellStyle name="Normal 8" xfId="9" xr:uid="{5DC7F5CF-C5A6-485B-8214-8CC3C92839EB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checked="Checked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ctrlProps/ctrlProp13.xml><?xml version="1.0" encoding="utf-8"?>
<formControlPr xmlns="http://schemas.microsoft.com/office/spreadsheetml/2009/9/main" objectType="CheckBox" fmlaLink="oknTaxable_13" lockText="1" noThreeD="1"/>
</file>

<file path=xl/ctrlProps/ctrlProp14.xml><?xml version="1.0" encoding="utf-8"?>
<formControlPr xmlns="http://schemas.microsoft.com/office/spreadsheetml/2009/9/main" objectType="CheckBox" fmlaLink="oknTaxable_14" lockText="1" noThreeD="1"/>
</file>

<file path=xl/ctrlProps/ctrlProp15.xml><?xml version="1.0" encoding="utf-8"?>
<formControlPr xmlns="http://schemas.microsoft.com/office/spreadsheetml/2009/9/main" objectType="CheckBox" fmlaLink="oknTaxable_15" lockText="1" noThreeD="1"/>
</file>

<file path=xl/ctrlProps/ctrlProp16.xml><?xml version="1.0" encoding="utf-8"?>
<formControlPr xmlns="http://schemas.microsoft.com/office/spreadsheetml/2009/9/main" objectType="CheckBox" fmlaLink="oknTaxable_16" lockText="1" noThreeD="1"/>
</file>

<file path=xl/ctrlProps/ctrlProp17.xml><?xml version="1.0" encoding="utf-8"?>
<formControlPr xmlns="http://schemas.microsoft.com/office/spreadsheetml/2009/9/main" objectType="CheckBox" fmlaLink="oknTaxable_17" lockText="1" noThreeD="1"/>
</file>

<file path=xl/ctrlProps/ctrlProp18.xml><?xml version="1.0" encoding="utf-8"?>
<formControlPr xmlns="http://schemas.microsoft.com/office/spreadsheetml/2009/9/main" objectType="CheckBox" fmlaLink="oknTaxable_18" lockText="1" noThreeD="1"/>
</file>

<file path=xl/ctrlProps/ctrlProp19.xml><?xml version="1.0" encoding="utf-8"?>
<formControlPr xmlns="http://schemas.microsoft.com/office/spreadsheetml/2009/9/main" objectType="CheckBox" fmlaLink="oknTaxable_19" lockText="1" noThreeD="1"/>
</file>

<file path=xl/ctrlProps/ctrlProp20.xml><?xml version="1.0" encoding="utf-8"?>
<formControlPr xmlns="http://schemas.microsoft.com/office/spreadsheetml/2009/9/main" objectType="CheckBox" fmlaLink="oknTaxable_20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spare-parts-sales-invoice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9525</xdr:colOff>
      <xdr:row>6</xdr:row>
      <xdr:rowOff>152400</xdr:rowOff>
    </xdr:from>
    <xdr:to>
      <xdr:col>15</xdr:col>
      <xdr:colOff>0</xdr:colOff>
      <xdr:row>6</xdr:row>
      <xdr:rowOff>162321</xdr:rowOff>
    </xdr:to>
    <xdr:sp macro="" textlink="">
      <xdr:nvSpPr>
        <xdr:cNvPr id="87" name="oknWidget_1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>
          <a:spLocks noChangeShapeType="1"/>
        </xdr:cNvSpPr>
      </xdr:nvSpPr>
      <xdr:spPr bwMode="auto">
        <a:xfrm>
          <a:off x="1276350" y="1885950"/>
          <a:ext cx="6686550" cy="9921"/>
        </a:xfrm>
        <a:prstGeom prst="line">
          <a:avLst/>
        </a:prstGeom>
        <a:noFill/>
        <a:ln w="76200" cmpd="tri">
          <a:solidFill>
            <a:srgbClr val="558ED5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66675</xdr:colOff>
      <xdr:row>0</xdr:row>
      <xdr:rowOff>95250</xdr:rowOff>
    </xdr:from>
    <xdr:ext cx="959806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33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66675</xdr:colOff>
      <xdr:row>0</xdr:row>
      <xdr:rowOff>392430</xdr:rowOff>
    </xdr:from>
    <xdr:ext cx="959806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3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321945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717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321945</xdr:colOff>
      <xdr:row>0</xdr:row>
      <xdr:rowOff>392430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717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369570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813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369570</xdr:colOff>
      <xdr:row>0</xdr:row>
      <xdr:rowOff>392430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813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775335</xdr:colOff>
      <xdr:row>0</xdr:row>
      <xdr:rowOff>95250</xdr:rowOff>
    </xdr:from>
    <xdr:ext cx="967507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434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775335</xdr:colOff>
      <xdr:row>0</xdr:row>
      <xdr:rowOff>392430</xdr:rowOff>
    </xdr:from>
    <xdr:ext cx="967507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434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264795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603694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13</xdr:col>
      <xdr:colOff>415290</xdr:colOff>
      <xdr:row>0</xdr:row>
      <xdr:rowOff>95250</xdr:rowOff>
    </xdr:from>
    <xdr:ext cx="957422" cy="224998"/>
    <xdr:sp macro="_xll.ExecImeCommand" textlink="">
      <xdr:nvSpPr>
        <xdr:cNvPr id="11" name="oknCmdSettings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67532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415290</xdr:colOff>
      <xdr:row>0</xdr:row>
      <xdr:rowOff>392430</xdr:rowOff>
    </xdr:from>
    <xdr:ext cx="957422" cy="224998"/>
    <xdr:sp macro="_xll.ExecImeCommand" textlink="">
      <xdr:nvSpPr>
        <xdr:cNvPr id="12" name="oknCmdHelp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7532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7</xdr:col>
      <xdr:colOff>426720</xdr:colOff>
      <xdr:row>6</xdr:row>
      <xdr:rowOff>87873</xdr:rowOff>
    </xdr:from>
    <xdr:ext cx="697977" cy="357662"/>
    <xdr:sp macro="_xll.ExecImeCommand" textlink="">
      <xdr:nvSpPr>
        <xdr:cNvPr id="13" name="oknCmdSaveAsNewCustomer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2646045" y="1821423"/>
          <a:ext cx="697977" cy="357662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8</xdr:col>
      <xdr:colOff>169545</xdr:colOff>
      <xdr:row>6</xdr:row>
      <xdr:rowOff>87873</xdr:rowOff>
    </xdr:from>
    <xdr:ext cx="705258" cy="357662"/>
    <xdr:sp macro="_xll.ExecImeCommand" textlink="">
      <xdr:nvSpPr>
        <xdr:cNvPr id="14" name="oknCmdCustomerEdit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3436620" y="1821423"/>
          <a:ext cx="705258" cy="357662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</a:t>
          </a:r>
        </a:p>
      </xdr:txBody>
    </xdr:sp>
    <xdr:clientData fPrintsWithSheet="0"/>
  </xdr:oneCellAnchor>
  <xdr:oneCellAnchor>
    <xdr:from>
      <xdr:col>7</xdr:col>
      <xdr:colOff>19050</xdr:colOff>
      <xdr:row>6</xdr:row>
      <xdr:rowOff>180975</xdr:rowOff>
    </xdr:from>
    <xdr:ext cx="301103" cy="264560"/>
    <xdr:sp macro="_xll.ExecImeCommand" textlink="">
      <xdr:nvSpPr>
        <xdr:cNvPr id="15" name="oknCboWhoID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238375" y="1914525"/>
          <a:ext cx="301103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12</xdr:col>
      <xdr:colOff>47625</xdr:colOff>
      <xdr:row>6</xdr:row>
      <xdr:rowOff>180975</xdr:rowOff>
    </xdr:from>
    <xdr:ext cx="293077" cy="264560"/>
    <xdr:sp macro="_xll.ExecImeCommand" textlink="">
      <xdr:nvSpPr>
        <xdr:cNvPr id="16" name="oknCboShipAddress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5819775" y="1914525"/>
          <a:ext cx="293077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392430</xdr:rowOff>
    </xdr:from>
    <xdr:ext cx="1180793" cy="224998"/>
    <xdr:sp macro="_xll.ExecImeCommand" textlink="">
      <xdr:nvSpPr>
        <xdr:cNvPr id="17" name="oknCmdAbou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12</xdr:col>
      <xdr:colOff>394335</xdr:colOff>
      <xdr:row>6</xdr:row>
      <xdr:rowOff>87873</xdr:rowOff>
    </xdr:from>
    <xdr:ext cx="697835" cy="357662"/>
    <xdr:sp macro="_xll.ExecImeCommand" textlink="">
      <xdr:nvSpPr>
        <xdr:cNvPr id="18" name="oknCmdSameAsBillTo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6166485" y="1821423"/>
          <a:ext cx="697835" cy="357662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oneCellAnchor>
    <xdr:from>
      <xdr:col>8</xdr:col>
      <xdr:colOff>3810</xdr:colOff>
      <xdr:row>12</xdr:row>
      <xdr:rowOff>95250</xdr:rowOff>
    </xdr:from>
    <xdr:ext cx="187036" cy="272341"/>
    <xdr:sp macro="_xll.ExecImeCommand" textlink="">
      <xdr:nvSpPr>
        <xdr:cNvPr id="19" name="oknCboSalesRepName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3270885" y="3476625"/>
          <a:ext cx="187036" cy="27234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9</xdr:col>
      <xdr:colOff>800101</xdr:colOff>
      <xdr:row>12</xdr:row>
      <xdr:rowOff>127635</xdr:rowOff>
    </xdr:from>
    <xdr:ext cx="195482" cy="264560"/>
    <xdr:sp macro="_xll.ExecImeCommand" textlink="">
      <xdr:nvSpPr>
        <xdr:cNvPr id="21" name="oknCboPaymentTerm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5029201" y="3509010"/>
          <a:ext cx="195482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12</xdr:col>
      <xdr:colOff>264795</xdr:colOff>
      <xdr:row>0</xdr:row>
      <xdr:rowOff>392430</xdr:rowOff>
    </xdr:from>
    <xdr:ext cx="962025" cy="224998"/>
    <xdr:sp macro="_xll.ExecImeCommand" textlink="">
      <xdr:nvSpPr>
        <xdr:cNvPr id="1146" name="oknCmdReport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/>
      </xdr:nvSpPr>
      <xdr:spPr>
        <a:xfrm>
          <a:off x="6036945" y="39243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171450</xdr:colOff>
          <xdr:row>17</xdr:row>
          <xdr:rowOff>28575</xdr:rowOff>
        </xdr:from>
        <xdr:to>
          <xdr:col>1</xdr:col>
          <xdr:colOff>466725</xdr:colOff>
          <xdr:row>18</xdr:row>
          <xdr:rowOff>38100</xdr:rowOff>
        </xdr:to>
        <xdr:sp macro="" textlink="">
          <xdr:nvSpPr>
            <xdr:cNvPr id="1183" name="oknWidget_taxable1" hidden="1">
              <a:extLst>
                <a:ext uri="{63B3BB69-23CF-44E3-9099-C40C66FF867C}">
                  <a14:compatExt spid="_x0000_s1183"/>
                </a:ext>
                <a:ext uri="{FF2B5EF4-FFF2-40B4-BE49-F238E27FC236}">
                  <a16:creationId xmlns:a16="http://schemas.microsoft.com/office/drawing/2014/main" id="{00000000-0008-0000-0000-00009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171450</xdr:colOff>
          <xdr:row>18</xdr:row>
          <xdr:rowOff>19050</xdr:rowOff>
        </xdr:from>
        <xdr:to>
          <xdr:col>1</xdr:col>
          <xdr:colOff>466725</xdr:colOff>
          <xdr:row>19</xdr:row>
          <xdr:rowOff>28575</xdr:rowOff>
        </xdr:to>
        <xdr:sp macro="" textlink="">
          <xdr:nvSpPr>
            <xdr:cNvPr id="1184" name="oknWidget_taxable2" hidden="1">
              <a:extLst>
                <a:ext uri="{63B3BB69-23CF-44E3-9099-C40C66FF867C}">
                  <a14:compatExt spid="_x0000_s1184"/>
                </a:ext>
                <a:ext uri="{FF2B5EF4-FFF2-40B4-BE49-F238E27FC236}">
                  <a16:creationId xmlns:a16="http://schemas.microsoft.com/office/drawing/2014/main" id="{00000000-0008-0000-0000-0000A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171450</xdr:colOff>
          <xdr:row>19</xdr:row>
          <xdr:rowOff>38100</xdr:rowOff>
        </xdr:from>
        <xdr:to>
          <xdr:col>1</xdr:col>
          <xdr:colOff>466725</xdr:colOff>
          <xdr:row>20</xdr:row>
          <xdr:rowOff>47625</xdr:rowOff>
        </xdr:to>
        <xdr:sp macro="" textlink="">
          <xdr:nvSpPr>
            <xdr:cNvPr id="1185" name="oknWidget_taxable3" hidden="1">
              <a:extLst>
                <a:ext uri="{63B3BB69-23CF-44E3-9099-C40C66FF867C}">
                  <a14:compatExt spid="_x0000_s1185"/>
                </a:ext>
                <a:ext uri="{FF2B5EF4-FFF2-40B4-BE49-F238E27FC236}">
                  <a16:creationId xmlns:a16="http://schemas.microsoft.com/office/drawing/2014/main" id="{00000000-0008-0000-0000-0000A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171450</xdr:colOff>
          <xdr:row>20</xdr:row>
          <xdr:rowOff>38100</xdr:rowOff>
        </xdr:from>
        <xdr:to>
          <xdr:col>1</xdr:col>
          <xdr:colOff>466725</xdr:colOff>
          <xdr:row>21</xdr:row>
          <xdr:rowOff>47625</xdr:rowOff>
        </xdr:to>
        <xdr:sp macro="" textlink="">
          <xdr:nvSpPr>
            <xdr:cNvPr id="1186" name="oknWidget_taxable4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:a16="http://schemas.microsoft.com/office/drawing/2014/main" id="{00000000-0008-0000-0000-0000A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171450</xdr:colOff>
          <xdr:row>21</xdr:row>
          <xdr:rowOff>19050</xdr:rowOff>
        </xdr:from>
        <xdr:to>
          <xdr:col>1</xdr:col>
          <xdr:colOff>466725</xdr:colOff>
          <xdr:row>22</xdr:row>
          <xdr:rowOff>28575</xdr:rowOff>
        </xdr:to>
        <xdr:sp macro="" textlink="">
          <xdr:nvSpPr>
            <xdr:cNvPr id="1187" name="oknWidget_taxable5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00000000-0008-0000-0000-0000A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171450</xdr:colOff>
          <xdr:row>22</xdr:row>
          <xdr:rowOff>19050</xdr:rowOff>
        </xdr:from>
        <xdr:to>
          <xdr:col>1</xdr:col>
          <xdr:colOff>466725</xdr:colOff>
          <xdr:row>23</xdr:row>
          <xdr:rowOff>28575</xdr:rowOff>
        </xdr:to>
        <xdr:sp macro="" textlink="">
          <xdr:nvSpPr>
            <xdr:cNvPr id="1188" name="oknWidget_taxable6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0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171450</xdr:colOff>
          <xdr:row>23</xdr:row>
          <xdr:rowOff>19050</xdr:rowOff>
        </xdr:from>
        <xdr:to>
          <xdr:col>1</xdr:col>
          <xdr:colOff>466725</xdr:colOff>
          <xdr:row>24</xdr:row>
          <xdr:rowOff>28575</xdr:rowOff>
        </xdr:to>
        <xdr:sp macro="" textlink="">
          <xdr:nvSpPr>
            <xdr:cNvPr id="1189" name="oknWidget_taxable7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00000000-0008-0000-00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171450</xdr:colOff>
          <xdr:row>24</xdr:row>
          <xdr:rowOff>28575</xdr:rowOff>
        </xdr:from>
        <xdr:to>
          <xdr:col>1</xdr:col>
          <xdr:colOff>466725</xdr:colOff>
          <xdr:row>25</xdr:row>
          <xdr:rowOff>38100</xdr:rowOff>
        </xdr:to>
        <xdr:sp macro="" textlink="">
          <xdr:nvSpPr>
            <xdr:cNvPr id="1190" name="oknWidget_taxable8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:a16="http://schemas.microsoft.com/office/drawing/2014/main" id="{00000000-0008-0000-0000-0000A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171450</xdr:colOff>
          <xdr:row>24</xdr:row>
          <xdr:rowOff>190500</xdr:rowOff>
        </xdr:from>
        <xdr:to>
          <xdr:col>1</xdr:col>
          <xdr:colOff>466725</xdr:colOff>
          <xdr:row>26</xdr:row>
          <xdr:rowOff>0</xdr:rowOff>
        </xdr:to>
        <xdr:sp macro="" textlink="">
          <xdr:nvSpPr>
            <xdr:cNvPr id="1191" name="oknWidget_taxable9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00000000-0008-0000-0000-0000A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171450</xdr:colOff>
          <xdr:row>25</xdr:row>
          <xdr:rowOff>190500</xdr:rowOff>
        </xdr:from>
        <xdr:to>
          <xdr:col>1</xdr:col>
          <xdr:colOff>466725</xdr:colOff>
          <xdr:row>27</xdr:row>
          <xdr:rowOff>0</xdr:rowOff>
        </xdr:to>
        <xdr:sp macro="" textlink="">
          <xdr:nvSpPr>
            <xdr:cNvPr id="1192" name="oknWidget_taxable10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0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171450</xdr:colOff>
          <xdr:row>27</xdr:row>
          <xdr:rowOff>9525</xdr:rowOff>
        </xdr:from>
        <xdr:to>
          <xdr:col>1</xdr:col>
          <xdr:colOff>466725</xdr:colOff>
          <xdr:row>28</xdr:row>
          <xdr:rowOff>19050</xdr:rowOff>
        </xdr:to>
        <xdr:sp macro="" textlink="">
          <xdr:nvSpPr>
            <xdr:cNvPr id="1193" name="oknWidget_taxable11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:a16="http://schemas.microsoft.com/office/drawing/2014/main" id="{00000000-0008-0000-0000-0000A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171450</xdr:colOff>
          <xdr:row>28</xdr:row>
          <xdr:rowOff>0</xdr:rowOff>
        </xdr:from>
        <xdr:to>
          <xdr:col>1</xdr:col>
          <xdr:colOff>466725</xdr:colOff>
          <xdr:row>29</xdr:row>
          <xdr:rowOff>9525</xdr:rowOff>
        </xdr:to>
        <xdr:sp macro="" textlink="">
          <xdr:nvSpPr>
            <xdr:cNvPr id="1194" name="oknWidget_taxable12" hidden="1">
              <a:extLst>
                <a:ext uri="{63B3BB69-23CF-44E3-9099-C40C66FF867C}">
                  <a14:compatExt spid="_x0000_s1194"/>
                </a:ext>
                <a:ext uri="{FF2B5EF4-FFF2-40B4-BE49-F238E27FC236}">
                  <a16:creationId xmlns:a16="http://schemas.microsoft.com/office/drawing/2014/main" id="{00000000-0008-0000-0000-0000A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171450</xdr:colOff>
          <xdr:row>29</xdr:row>
          <xdr:rowOff>28575</xdr:rowOff>
        </xdr:from>
        <xdr:to>
          <xdr:col>1</xdr:col>
          <xdr:colOff>466725</xdr:colOff>
          <xdr:row>30</xdr:row>
          <xdr:rowOff>38100</xdr:rowOff>
        </xdr:to>
        <xdr:sp macro="" textlink="">
          <xdr:nvSpPr>
            <xdr:cNvPr id="1195" name="oknWidget_taxable13" hidden="1">
              <a:extLst>
                <a:ext uri="{63B3BB69-23CF-44E3-9099-C40C66FF867C}">
                  <a14:compatExt spid="_x0000_s1195"/>
                </a:ext>
                <a:ext uri="{FF2B5EF4-FFF2-40B4-BE49-F238E27FC236}">
                  <a16:creationId xmlns:a16="http://schemas.microsoft.com/office/drawing/2014/main" id="{00000000-0008-0000-0000-0000A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171450</xdr:colOff>
          <xdr:row>30</xdr:row>
          <xdr:rowOff>28575</xdr:rowOff>
        </xdr:from>
        <xdr:to>
          <xdr:col>1</xdr:col>
          <xdr:colOff>466725</xdr:colOff>
          <xdr:row>31</xdr:row>
          <xdr:rowOff>38100</xdr:rowOff>
        </xdr:to>
        <xdr:sp macro="" textlink="">
          <xdr:nvSpPr>
            <xdr:cNvPr id="1196" name="oknWidget_taxable14" hidden="1">
              <a:extLst>
                <a:ext uri="{63B3BB69-23CF-44E3-9099-C40C66FF867C}">
                  <a14:compatExt spid="_x0000_s1196"/>
                </a:ext>
                <a:ext uri="{FF2B5EF4-FFF2-40B4-BE49-F238E27FC236}">
                  <a16:creationId xmlns:a16="http://schemas.microsoft.com/office/drawing/2014/main" id="{00000000-0008-0000-0000-0000A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171450</xdr:colOff>
          <xdr:row>31</xdr:row>
          <xdr:rowOff>19050</xdr:rowOff>
        </xdr:from>
        <xdr:to>
          <xdr:col>1</xdr:col>
          <xdr:colOff>466725</xdr:colOff>
          <xdr:row>32</xdr:row>
          <xdr:rowOff>28575</xdr:rowOff>
        </xdr:to>
        <xdr:sp macro="" textlink="">
          <xdr:nvSpPr>
            <xdr:cNvPr id="1197" name="oknWidget_taxable15" hidden="1">
              <a:extLst>
                <a:ext uri="{63B3BB69-23CF-44E3-9099-C40C66FF867C}">
                  <a14:compatExt spid="_x0000_s1197"/>
                </a:ext>
                <a:ext uri="{FF2B5EF4-FFF2-40B4-BE49-F238E27FC236}">
                  <a16:creationId xmlns:a16="http://schemas.microsoft.com/office/drawing/2014/main" id="{00000000-0008-0000-0000-0000A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171450</xdr:colOff>
          <xdr:row>32</xdr:row>
          <xdr:rowOff>28575</xdr:rowOff>
        </xdr:from>
        <xdr:to>
          <xdr:col>1</xdr:col>
          <xdr:colOff>466725</xdr:colOff>
          <xdr:row>33</xdr:row>
          <xdr:rowOff>38100</xdr:rowOff>
        </xdr:to>
        <xdr:sp macro="" textlink="">
          <xdr:nvSpPr>
            <xdr:cNvPr id="1198" name="oknWidget_taxable16" hidden="1">
              <a:extLst>
                <a:ext uri="{63B3BB69-23CF-44E3-9099-C40C66FF867C}">
                  <a14:compatExt spid="_x0000_s1198"/>
                </a:ext>
                <a:ext uri="{FF2B5EF4-FFF2-40B4-BE49-F238E27FC236}">
                  <a16:creationId xmlns:a16="http://schemas.microsoft.com/office/drawing/2014/main" id="{00000000-0008-0000-0000-0000A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171450</xdr:colOff>
          <xdr:row>33</xdr:row>
          <xdr:rowOff>28575</xdr:rowOff>
        </xdr:from>
        <xdr:to>
          <xdr:col>1</xdr:col>
          <xdr:colOff>466725</xdr:colOff>
          <xdr:row>34</xdr:row>
          <xdr:rowOff>38100</xdr:rowOff>
        </xdr:to>
        <xdr:sp macro="" textlink="">
          <xdr:nvSpPr>
            <xdr:cNvPr id="1199" name="oknWidget_taxable17" hidden="1">
              <a:extLst>
                <a:ext uri="{63B3BB69-23CF-44E3-9099-C40C66FF867C}">
                  <a14:compatExt spid="_x0000_s1199"/>
                </a:ext>
                <a:ext uri="{FF2B5EF4-FFF2-40B4-BE49-F238E27FC236}">
                  <a16:creationId xmlns:a16="http://schemas.microsoft.com/office/drawing/2014/main" id="{00000000-0008-0000-0000-0000A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171450</xdr:colOff>
          <xdr:row>34</xdr:row>
          <xdr:rowOff>19050</xdr:rowOff>
        </xdr:from>
        <xdr:to>
          <xdr:col>1</xdr:col>
          <xdr:colOff>466725</xdr:colOff>
          <xdr:row>35</xdr:row>
          <xdr:rowOff>28575</xdr:rowOff>
        </xdr:to>
        <xdr:sp macro="" textlink="">
          <xdr:nvSpPr>
            <xdr:cNvPr id="1200" name="oknWidget_taxable18" hidden="1">
              <a:extLst>
                <a:ext uri="{63B3BB69-23CF-44E3-9099-C40C66FF867C}">
                  <a14:compatExt spid="_x0000_s1200"/>
                </a:ext>
                <a:ext uri="{FF2B5EF4-FFF2-40B4-BE49-F238E27FC236}">
                  <a16:creationId xmlns:a16="http://schemas.microsoft.com/office/drawing/2014/main" id="{00000000-0008-0000-0000-0000B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171450</xdr:colOff>
          <xdr:row>35</xdr:row>
          <xdr:rowOff>19050</xdr:rowOff>
        </xdr:from>
        <xdr:to>
          <xdr:col>1</xdr:col>
          <xdr:colOff>466725</xdr:colOff>
          <xdr:row>36</xdr:row>
          <xdr:rowOff>28575</xdr:rowOff>
        </xdr:to>
        <xdr:sp macro="" textlink="">
          <xdr:nvSpPr>
            <xdr:cNvPr id="1201" name="oknWidget_taxable19" hidden="1">
              <a:extLst>
                <a:ext uri="{63B3BB69-23CF-44E3-9099-C40C66FF867C}">
                  <a14:compatExt spid="_x0000_s1201"/>
                </a:ext>
                <a:ext uri="{FF2B5EF4-FFF2-40B4-BE49-F238E27FC236}">
                  <a16:creationId xmlns:a16="http://schemas.microsoft.com/office/drawing/2014/main" id="{00000000-0008-0000-0000-0000B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171450</xdr:colOff>
          <xdr:row>36</xdr:row>
          <xdr:rowOff>28575</xdr:rowOff>
        </xdr:from>
        <xdr:to>
          <xdr:col>1</xdr:col>
          <xdr:colOff>466725</xdr:colOff>
          <xdr:row>37</xdr:row>
          <xdr:rowOff>38100</xdr:rowOff>
        </xdr:to>
        <xdr:sp macro="" textlink="">
          <xdr:nvSpPr>
            <xdr:cNvPr id="1202" name="oknWidget_taxable20" hidden="1">
              <a:extLst>
                <a:ext uri="{63B3BB69-23CF-44E3-9099-C40C66FF867C}">
                  <a14:compatExt spid="_x0000_s1202"/>
                </a:ext>
                <a:ext uri="{FF2B5EF4-FFF2-40B4-BE49-F238E27FC236}">
                  <a16:creationId xmlns:a16="http://schemas.microsoft.com/office/drawing/2014/main" id="{00000000-0008-0000-0000-0000B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5</xdr:col>
      <xdr:colOff>104775</xdr:colOff>
      <xdr:row>2</xdr:row>
      <xdr:rowOff>273050</xdr:rowOff>
    </xdr:from>
    <xdr:to>
      <xdr:col>9</xdr:col>
      <xdr:colOff>139700</xdr:colOff>
      <xdr:row>5</xdr:row>
      <xdr:rowOff>133350</xdr:rowOff>
    </xdr:to>
    <xdr:pic>
      <xdr:nvPicPr>
        <xdr:cNvPr id="23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600" y="1016000"/>
          <a:ext cx="2997200" cy="622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0316" name="oknWidget_2">
          <a:extLst>
            <a:ext uri="{FF2B5EF4-FFF2-40B4-BE49-F238E27FC236}">
              <a16:creationId xmlns:a16="http://schemas.microsoft.com/office/drawing/2014/main" id="{00000000-0008-0000-0100-00004C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10242" name="oknWidget_1">
          <a:extLst>
            <a:ext uri="{FF2B5EF4-FFF2-40B4-BE49-F238E27FC236}">
              <a16:creationId xmlns:a16="http://schemas.microsoft.com/office/drawing/2014/main" id="{00000000-0008-0000-0100-0000022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529590</xdr:colOff>
      <xdr:row>0</xdr:row>
      <xdr:rowOff>171450</xdr:rowOff>
    </xdr:from>
    <xdr:ext cx="871303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283845</xdr:colOff>
      <xdr:row>0</xdr:row>
      <xdr:rowOff>171450</xdr:rowOff>
    </xdr:from>
    <xdr:ext cx="883622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93269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93269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293370</xdr:colOff>
      <xdr:row>0</xdr:row>
      <xdr:rowOff>171450</xdr:rowOff>
    </xdr:from>
    <xdr:ext cx="888313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340" name="oknWidget_2">
          <a:extLst>
            <a:ext uri="{FF2B5EF4-FFF2-40B4-BE49-F238E27FC236}">
              <a16:creationId xmlns:a16="http://schemas.microsoft.com/office/drawing/2014/main" id="{00000000-0008-0000-0200-00004C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293370</xdr:colOff>
      <xdr:row>2</xdr:row>
      <xdr:rowOff>66675</xdr:rowOff>
    </xdr:from>
    <xdr:to>
      <xdr:col>17</xdr:col>
      <xdr:colOff>19066</xdr:colOff>
      <xdr:row>3</xdr:row>
      <xdr:rowOff>38100</xdr:rowOff>
    </xdr:to>
    <xdr:sp macro="" textlink="">
      <xdr:nvSpPr>
        <xdr:cNvPr id="11266" name="oknWidget_1">
          <a:extLst>
            <a:ext uri="{FF2B5EF4-FFF2-40B4-BE49-F238E27FC236}">
              <a16:creationId xmlns:a16="http://schemas.microsoft.com/office/drawing/2014/main" id="{00000000-0008-0000-0200-0000022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396240</xdr:colOff>
      <xdr:row>0</xdr:row>
      <xdr:rowOff>171450</xdr:rowOff>
    </xdr:from>
    <xdr:ext cx="87251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198120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94722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651510</xdr:colOff>
      <xdr:row>0</xdr:row>
      <xdr:rowOff>171450</xdr:rowOff>
    </xdr:from>
    <xdr:ext cx="891333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364" name="oknWidget_2">
          <a:extLst>
            <a:ext uri="{FF2B5EF4-FFF2-40B4-BE49-F238E27FC236}">
              <a16:creationId xmlns:a16="http://schemas.microsoft.com/office/drawing/2014/main" id="{00000000-0008-0000-0300-00004C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643945</xdr:colOff>
      <xdr:row>3</xdr:row>
      <xdr:rowOff>11502</xdr:rowOff>
    </xdr:to>
    <xdr:sp macro="" textlink="">
      <xdr:nvSpPr>
        <xdr:cNvPr id="12290" name="oknWidget_1">
          <a:extLst>
            <a:ext uri="{FF2B5EF4-FFF2-40B4-BE49-F238E27FC236}">
              <a16:creationId xmlns:a16="http://schemas.microsoft.com/office/drawing/2014/main" id="{00000000-0008-0000-0300-0000023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217170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160020</xdr:colOff>
      <xdr:row>0</xdr:row>
      <xdr:rowOff>171450</xdr:rowOff>
    </xdr:from>
    <xdr:ext cx="895668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83820</xdr:colOff>
      <xdr:row>0</xdr:row>
      <xdr:rowOff>171450</xdr:rowOff>
    </xdr:from>
    <xdr:ext cx="888203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491490</xdr:colOff>
      <xdr:row>0</xdr:row>
      <xdr:rowOff>171450</xdr:rowOff>
    </xdr:from>
    <xdr:ext cx="888487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274320</xdr:colOff>
      <xdr:row>0</xdr:row>
      <xdr:rowOff>171450</xdr:rowOff>
    </xdr:from>
    <xdr:ext cx="893269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88" name="oknWidget_2">
          <a:extLst>
            <a:ext uri="{FF2B5EF4-FFF2-40B4-BE49-F238E27FC236}">
              <a16:creationId xmlns:a16="http://schemas.microsoft.com/office/drawing/2014/main" id="{00000000-0008-0000-0400-00004C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340995</xdr:colOff>
      <xdr:row>2</xdr:row>
      <xdr:rowOff>104775</xdr:rowOff>
    </xdr:from>
    <xdr:to>
      <xdr:col>8</xdr:col>
      <xdr:colOff>8</xdr:colOff>
      <xdr:row>3</xdr:row>
      <xdr:rowOff>49569</xdr:rowOff>
    </xdr:to>
    <xdr:sp macro="" textlink="">
      <xdr:nvSpPr>
        <xdr:cNvPr id="13314" name="oknWidget_1">
          <a:extLst>
            <a:ext uri="{FF2B5EF4-FFF2-40B4-BE49-F238E27FC236}">
              <a16:creationId xmlns:a16="http://schemas.microsoft.com/office/drawing/2014/main" id="{00000000-0008-0000-0400-0000023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1306830</xdr:colOff>
      <xdr:row>0</xdr:row>
      <xdr:rowOff>171450</xdr:rowOff>
    </xdr:from>
    <xdr:ext cx="9390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360045</xdr:colOff>
      <xdr:row>0</xdr:row>
      <xdr:rowOff>171450</xdr:rowOff>
    </xdr:from>
    <xdr:ext cx="889603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83820</xdr:colOff>
      <xdr:row>0</xdr:row>
      <xdr:rowOff>171450</xdr:rowOff>
    </xdr:from>
    <xdr:ext cx="895559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83820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377190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412" name="oknWidget_2">
          <a:extLst>
            <a:ext uri="{FF2B5EF4-FFF2-40B4-BE49-F238E27FC236}">
              <a16:creationId xmlns:a16="http://schemas.microsoft.com/office/drawing/2014/main" id="{00000000-0008-0000-0500-00004C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188595</xdr:colOff>
      <xdr:row>2</xdr:row>
      <xdr:rowOff>57150</xdr:rowOff>
    </xdr:from>
    <xdr:to>
      <xdr:col>12</xdr:col>
      <xdr:colOff>777194</xdr:colOff>
      <xdr:row>3</xdr:row>
      <xdr:rowOff>85725</xdr:rowOff>
    </xdr:to>
    <xdr:sp macro="" textlink="">
      <xdr:nvSpPr>
        <xdr:cNvPr id="14338" name="oknWidget_1">
          <a:extLst>
            <a:ext uri="{FF2B5EF4-FFF2-40B4-BE49-F238E27FC236}">
              <a16:creationId xmlns:a16="http://schemas.microsoft.com/office/drawing/2014/main" id="{00000000-0008-0000-0500-0000023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436245</xdr:colOff>
      <xdr:row>0</xdr:row>
      <xdr:rowOff>171450</xdr:rowOff>
    </xdr:from>
    <xdr:ext cx="888313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293370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93269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93269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360045</xdr:colOff>
      <xdr:row>0</xdr:row>
      <xdr:rowOff>171450</xdr:rowOff>
    </xdr:from>
    <xdr:ext cx="876091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436" name="oknWidget_PaymentReport2">
          <a:extLst>
            <a:ext uri="{FF2B5EF4-FFF2-40B4-BE49-F238E27FC236}">
              <a16:creationId xmlns:a16="http://schemas.microsoft.com/office/drawing/2014/main" id="{00000000-0008-0000-0600-00004C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605790</xdr:colOff>
      <xdr:row>2</xdr:row>
      <xdr:rowOff>57150</xdr:rowOff>
    </xdr:from>
    <xdr:to>
      <xdr:col>9</xdr:col>
      <xdr:colOff>954377</xdr:colOff>
      <xdr:row>3</xdr:row>
      <xdr:rowOff>68589</xdr:rowOff>
    </xdr:to>
    <xdr:sp macro="" textlink="">
      <xdr:nvSpPr>
        <xdr:cNvPr id="15362" name="oknWidget_PaymentReport">
          <a:extLst>
            <a:ext uri="{FF2B5EF4-FFF2-40B4-BE49-F238E27FC236}">
              <a16:creationId xmlns:a16="http://schemas.microsoft.com/office/drawing/2014/main" id="{00000000-0008-0000-0600-0000023C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491490</xdr:colOff>
      <xdr:row>0</xdr:row>
      <xdr:rowOff>171450</xdr:rowOff>
    </xdr:from>
    <xdr:ext cx="895668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379095</xdr:colOff>
      <xdr:row>0</xdr:row>
      <xdr:rowOff>171450</xdr:rowOff>
    </xdr:from>
    <xdr:ext cx="893269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3560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775335</xdr:colOff>
      <xdr:row>0</xdr:row>
      <xdr:rowOff>171450</xdr:rowOff>
    </xdr:from>
    <xdr:ext cx="890983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445770</xdr:colOff>
      <xdr:row>0</xdr:row>
      <xdr:rowOff>171450</xdr:rowOff>
    </xdr:from>
    <xdr:ext cx="876091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vmlDrawing" Target="../drawings/vmlDrawing1.vml"/><Relationship Id="rId18" Type="http://schemas.openxmlformats.org/officeDocument/2006/relationships/ctrlProp" Target="../ctrlProps/ctrlProp5.xml"/><Relationship Id="rId26" Type="http://schemas.openxmlformats.org/officeDocument/2006/relationships/ctrlProp" Target="../ctrlProps/ctrlProp13.xml"/><Relationship Id="rId3" Type="http://schemas.openxmlformats.org/officeDocument/2006/relationships/hyperlink" Target="http://www.invoicingtemplate.com/spare-parts-sales-invoice.html" TargetMode="External"/><Relationship Id="rId21" Type="http://schemas.openxmlformats.org/officeDocument/2006/relationships/ctrlProp" Target="../ctrlProps/ctrlProp8.xml"/><Relationship Id="rId7" Type="http://schemas.openxmlformats.org/officeDocument/2006/relationships/hyperlink" Target="http://www.invoicingtemplate.com/spare-parts-sales-invoice.html" TargetMode="External"/><Relationship Id="rId12" Type="http://schemas.openxmlformats.org/officeDocument/2006/relationships/drawing" Target="../drawings/drawing1.xml"/><Relationship Id="rId17" Type="http://schemas.openxmlformats.org/officeDocument/2006/relationships/ctrlProp" Target="../ctrlProps/ctrlProp4.xml"/><Relationship Id="rId25" Type="http://schemas.openxmlformats.org/officeDocument/2006/relationships/ctrlProp" Target="../ctrlProps/ctrlProp12.xml"/><Relationship Id="rId33" Type="http://schemas.openxmlformats.org/officeDocument/2006/relationships/ctrlProp" Target="../ctrlProps/ctrlProp20.xml"/><Relationship Id="rId2" Type="http://schemas.openxmlformats.org/officeDocument/2006/relationships/hyperlink" Target="http://www.invoicingtemplate.com/spare-parts-sales-invoice.html" TargetMode="External"/><Relationship Id="rId16" Type="http://schemas.openxmlformats.org/officeDocument/2006/relationships/ctrlProp" Target="../ctrlProps/ctrlProp3.xml"/><Relationship Id="rId20" Type="http://schemas.openxmlformats.org/officeDocument/2006/relationships/ctrlProp" Target="../ctrlProps/ctrlProp7.xml"/><Relationship Id="rId29" Type="http://schemas.openxmlformats.org/officeDocument/2006/relationships/ctrlProp" Target="../ctrlProps/ctrlProp16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spare-parts-sales-invoice.html" TargetMode="External"/><Relationship Id="rId11" Type="http://schemas.openxmlformats.org/officeDocument/2006/relationships/printerSettings" Target="../printerSettings/printerSettings1.bin"/><Relationship Id="rId24" Type="http://schemas.openxmlformats.org/officeDocument/2006/relationships/ctrlProp" Target="../ctrlProps/ctrlProp11.xml"/><Relationship Id="rId32" Type="http://schemas.openxmlformats.org/officeDocument/2006/relationships/ctrlProp" Target="../ctrlProps/ctrlProp19.xml"/><Relationship Id="rId5" Type="http://schemas.openxmlformats.org/officeDocument/2006/relationships/hyperlink" Target="http://www.invoicingtemplate.com/spare-parts-sales-invoice.html" TargetMode="External"/><Relationship Id="rId15" Type="http://schemas.openxmlformats.org/officeDocument/2006/relationships/ctrlProp" Target="../ctrlProps/ctrlProp2.xml"/><Relationship Id="rId23" Type="http://schemas.openxmlformats.org/officeDocument/2006/relationships/ctrlProp" Target="../ctrlProps/ctrlProp10.xml"/><Relationship Id="rId28" Type="http://schemas.openxmlformats.org/officeDocument/2006/relationships/ctrlProp" Target="../ctrlProps/ctrlProp15.xml"/><Relationship Id="rId10" Type="http://schemas.openxmlformats.org/officeDocument/2006/relationships/hyperlink" Target="http://www.invoicingtemplate.com/spare-parts-sales-invoice.html" TargetMode="External"/><Relationship Id="rId19" Type="http://schemas.openxmlformats.org/officeDocument/2006/relationships/ctrlProp" Target="../ctrlProps/ctrlProp6.xml"/><Relationship Id="rId31" Type="http://schemas.openxmlformats.org/officeDocument/2006/relationships/ctrlProp" Target="../ctrlProps/ctrlProp18.xml"/><Relationship Id="rId4" Type="http://schemas.openxmlformats.org/officeDocument/2006/relationships/hyperlink" Target="http://www.invoicingtemplate.com/spare-parts-sales-invoice.html" TargetMode="External"/><Relationship Id="rId9" Type="http://schemas.openxmlformats.org/officeDocument/2006/relationships/hyperlink" Target="http://www.invoicingtemplate.com/spare-parts-sales-invoice.html" TargetMode="External"/><Relationship Id="rId14" Type="http://schemas.openxmlformats.org/officeDocument/2006/relationships/ctrlProp" Target="../ctrlProps/ctrlProp1.xml"/><Relationship Id="rId22" Type="http://schemas.openxmlformats.org/officeDocument/2006/relationships/ctrlProp" Target="../ctrlProps/ctrlProp9.xml"/><Relationship Id="rId27" Type="http://schemas.openxmlformats.org/officeDocument/2006/relationships/ctrlProp" Target="../ctrlProps/ctrlProp14.xml"/><Relationship Id="rId30" Type="http://schemas.openxmlformats.org/officeDocument/2006/relationships/ctrlProp" Target="../ctrlProps/ctrlProp17.xml"/><Relationship Id="rId8" Type="http://schemas.openxmlformats.org/officeDocument/2006/relationships/hyperlink" Target="http://www.invoicingtemplate.com/spare-parts-sales-invoice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spare-parts-sales-invoice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 fitToPage="1"/>
  </sheetPr>
  <dimension ref="A1:AIY998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F9" sqref="F9:J9"/>
    </sheetView>
  </sheetViews>
  <sheetFormatPr defaultRowHeight="15" x14ac:dyDescent="0.3"/>
  <cols>
    <col min="1" max="1" width="9.85546875" style="80" customWidth="1"/>
    <col min="2" max="2" width="8.5703125" style="80" customWidth="1"/>
    <col min="3" max="3" width="10.28515625" style="45" hidden="1" customWidth="1"/>
    <col min="4" max="4" width="16" style="45" hidden="1" customWidth="1"/>
    <col min="5" max="5" width="0.5703125" style="46" customWidth="1"/>
    <col min="6" max="6" width="11.28515625" style="46" customWidth="1"/>
    <col min="7" max="7" width="3" style="46" customWidth="1"/>
    <col min="8" max="8" width="15.7109375" style="46" customWidth="1"/>
    <col min="9" max="9" width="14.42578125" style="46" customWidth="1"/>
    <col min="10" max="10" width="12.28515625" style="46" customWidth="1"/>
    <col min="11" max="11" width="2.85546875" style="46" customWidth="1"/>
    <col min="12" max="12" width="8" style="46" customWidth="1"/>
    <col min="13" max="13" width="13" style="46" customWidth="1"/>
    <col min="14" max="14" width="8.5703125" style="46" customWidth="1"/>
    <col min="15" max="15" width="11.28515625" style="46" customWidth="1"/>
    <col min="16" max="16" width="0.85546875" style="46" customWidth="1"/>
    <col min="17" max="17" width="1" style="88" customWidth="1"/>
    <col min="18" max="18" width="5" style="46" customWidth="1"/>
    <col min="19" max="19" width="17.85546875" style="46" customWidth="1"/>
    <col min="20" max="20" width="7.28515625" style="46" customWidth="1"/>
    <col min="21" max="42" width="9.140625" style="46" customWidth="1"/>
    <col min="43" max="16384" width="9.140625" style="46"/>
  </cols>
  <sheetData>
    <row r="1" spans="1:935" s="79" customFormat="1" ht="57" customHeight="1" x14ac:dyDescent="0.3">
      <c r="A1" s="90"/>
      <c r="B1" s="90"/>
      <c r="C1" s="91"/>
      <c r="D1" s="91"/>
      <c r="R1" s="92"/>
      <c r="S1" s="92"/>
      <c r="T1" s="92"/>
      <c r="U1" s="92"/>
      <c r="AHR1" s="119" t="s">
        <v>135</v>
      </c>
      <c r="AIK1" s="119" t="s">
        <v>137</v>
      </c>
      <c r="AIO1" s="119" t="s">
        <v>135</v>
      </c>
      <c r="AIY1" s="119" t="s">
        <v>137</v>
      </c>
    </row>
    <row r="2" spans="1:935" ht="1.9" customHeight="1" x14ac:dyDescent="0.3">
      <c r="R2" s="125" t="s">
        <v>108</v>
      </c>
      <c r="S2" s="125"/>
      <c r="T2" s="125"/>
      <c r="U2" s="125"/>
      <c r="V2" s="125"/>
    </row>
    <row r="3" spans="1:935" ht="24" customHeight="1" x14ac:dyDescent="0.35">
      <c r="A3" s="137" t="s">
        <v>23</v>
      </c>
      <c r="B3" s="137"/>
      <c r="C3" s="45" t="s">
        <v>75</v>
      </c>
      <c r="F3" s="46" t="s">
        <v>107</v>
      </c>
      <c r="H3" s="47"/>
      <c r="I3" s="48"/>
      <c r="O3" s="49"/>
      <c r="P3" s="50"/>
      <c r="R3" s="125"/>
      <c r="S3" s="125"/>
      <c r="T3" s="125"/>
      <c r="U3" s="125"/>
      <c r="V3" s="125"/>
    </row>
    <row r="4" spans="1:935" ht="18" customHeight="1" x14ac:dyDescent="0.3">
      <c r="A4" s="138" t="s">
        <v>103</v>
      </c>
      <c r="B4" s="138"/>
      <c r="C4" s="45">
        <v>2</v>
      </c>
      <c r="M4" s="51" t="s">
        <v>60</v>
      </c>
      <c r="N4" s="143"/>
      <c r="O4" s="143"/>
      <c r="R4" s="99">
        <v>1</v>
      </c>
      <c r="S4" s="126" t="s">
        <v>109</v>
      </c>
      <c r="T4" s="126"/>
      <c r="U4" s="126"/>
      <c r="V4" s="126"/>
    </row>
    <row r="5" spans="1:935" ht="18" customHeight="1" x14ac:dyDescent="0.3">
      <c r="A5" s="137" t="s">
        <v>24</v>
      </c>
      <c r="B5" s="137"/>
      <c r="C5" s="45">
        <v>0</v>
      </c>
      <c r="M5" s="51" t="s">
        <v>0</v>
      </c>
      <c r="N5" s="129"/>
      <c r="O5" s="129"/>
      <c r="P5" s="52"/>
      <c r="R5" s="127">
        <v>2</v>
      </c>
      <c r="S5" s="128" t="s">
        <v>110</v>
      </c>
      <c r="T5" s="128"/>
      <c r="U5" s="128"/>
      <c r="V5" s="128"/>
    </row>
    <row r="6" spans="1:935" ht="18" customHeight="1" x14ac:dyDescent="0.3">
      <c r="A6" s="138" t="s">
        <v>101</v>
      </c>
      <c r="B6" s="138"/>
      <c r="C6" s="45">
        <v>1</v>
      </c>
      <c r="H6" s="53"/>
      <c r="M6" s="51" t="s">
        <v>105</v>
      </c>
      <c r="N6" s="130"/>
      <c r="O6" s="130"/>
      <c r="P6" s="54"/>
      <c r="R6" s="127"/>
      <c r="S6" s="128"/>
      <c r="T6" s="128"/>
      <c r="U6" s="128"/>
      <c r="V6" s="128"/>
    </row>
    <row r="7" spans="1:935" ht="21" customHeight="1" thickBot="1" x14ac:dyDescent="0.35">
      <c r="C7" s="45">
        <v>0.05</v>
      </c>
      <c r="M7" s="55"/>
      <c r="N7" s="55"/>
      <c r="O7" s="54"/>
      <c r="P7" s="54"/>
      <c r="R7" s="127">
        <v>3</v>
      </c>
      <c r="S7" s="128" t="s">
        <v>111</v>
      </c>
      <c r="T7" s="128"/>
      <c r="U7" s="128"/>
      <c r="V7" s="128"/>
      <c r="W7"/>
      <c r="X7"/>
      <c r="Y7"/>
    </row>
    <row r="8" spans="1:935" ht="15.95" customHeight="1" thickTop="1" x14ac:dyDescent="0.3">
      <c r="A8" s="141" t="s">
        <v>116</v>
      </c>
      <c r="B8" s="141"/>
      <c r="F8" s="142" t="s">
        <v>94</v>
      </c>
      <c r="G8" s="142"/>
      <c r="K8" s="142" t="s">
        <v>93</v>
      </c>
      <c r="L8" s="142"/>
      <c r="N8" s="55"/>
      <c r="O8" s="54"/>
      <c r="P8" s="54"/>
      <c r="R8" s="127"/>
      <c r="S8" s="128"/>
      <c r="T8" s="128"/>
      <c r="U8" s="128"/>
      <c r="V8" s="128"/>
      <c r="W8"/>
      <c r="X8"/>
      <c r="Y8"/>
    </row>
    <row r="9" spans="1:935" ht="15.95" customHeight="1" x14ac:dyDescent="0.3">
      <c r="A9" s="138"/>
      <c r="B9" s="138"/>
      <c r="F9" s="131"/>
      <c r="G9" s="131"/>
      <c r="H9" s="131"/>
      <c r="I9" s="131"/>
      <c r="J9" s="131"/>
      <c r="K9" s="132"/>
      <c r="L9" s="132"/>
      <c r="M9" s="132"/>
      <c r="N9" s="132"/>
      <c r="O9" s="132"/>
      <c r="P9" s="54"/>
      <c r="R9" s="134">
        <v>4</v>
      </c>
      <c r="S9" s="135" t="s">
        <v>112</v>
      </c>
      <c r="T9" s="135"/>
      <c r="U9" s="135"/>
      <c r="V9" s="135"/>
      <c r="W9"/>
      <c r="X9"/>
      <c r="Y9"/>
      <c r="Z9" s="58"/>
      <c r="AA9" s="58"/>
      <c r="AB9" s="58"/>
      <c r="AC9" s="58"/>
      <c r="AD9" s="58"/>
      <c r="AE9" s="58"/>
    </row>
    <row r="10" spans="1:935" ht="46.15" customHeight="1" x14ac:dyDescent="0.3">
      <c r="A10" s="140"/>
      <c r="B10" s="140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54"/>
      <c r="R10" s="134"/>
      <c r="S10" s="135"/>
      <c r="T10" s="135"/>
      <c r="U10" s="135"/>
      <c r="V10" s="135"/>
      <c r="W10"/>
      <c r="X10"/>
      <c r="Y10"/>
      <c r="Z10" s="58"/>
      <c r="AA10" s="58"/>
      <c r="AB10" s="58"/>
      <c r="AC10" s="58"/>
      <c r="AD10" s="58"/>
      <c r="AE10" s="58"/>
    </row>
    <row r="11" spans="1:935" ht="15.95" customHeight="1" x14ac:dyDescent="0.3">
      <c r="A11" s="81"/>
      <c r="F11" s="131"/>
      <c r="G11" s="131"/>
      <c r="H11" s="131"/>
      <c r="I11" s="131"/>
      <c r="J11" s="131"/>
      <c r="K11" s="131"/>
      <c r="L11" s="131"/>
      <c r="M11" s="131"/>
      <c r="N11" s="131"/>
      <c r="O11" s="131"/>
      <c r="P11" s="54"/>
      <c r="R11" s="134">
        <v>5</v>
      </c>
      <c r="S11" s="136" t="s">
        <v>113</v>
      </c>
      <c r="T11" s="136"/>
      <c r="U11" s="136"/>
      <c r="V11" s="136"/>
      <c r="W11"/>
      <c r="X11"/>
      <c r="Y11"/>
      <c r="Z11" s="58"/>
      <c r="AA11" s="58"/>
      <c r="AB11" s="58"/>
      <c r="AC11" s="58"/>
      <c r="AD11" s="58"/>
      <c r="AE11" s="58"/>
    </row>
    <row r="12" spans="1:935" ht="15.95" customHeight="1" x14ac:dyDescent="0.3"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54"/>
      <c r="R12" s="134"/>
      <c r="S12" s="136"/>
      <c r="T12" s="136"/>
      <c r="U12" s="136"/>
      <c r="V12" s="136"/>
      <c r="W12"/>
      <c r="X12"/>
      <c r="Y12"/>
      <c r="Z12" s="58"/>
      <c r="AA12" s="58"/>
      <c r="AB12" s="58"/>
      <c r="AC12" s="58"/>
      <c r="AD12" s="58"/>
      <c r="AE12" s="58"/>
    </row>
    <row r="13" spans="1:935" ht="15.95" customHeight="1" thickBot="1" x14ac:dyDescent="0.35">
      <c r="A13" s="139"/>
      <c r="B13" s="139"/>
      <c r="R13" s="134"/>
      <c r="S13" s="136"/>
      <c r="T13" s="136"/>
      <c r="U13" s="136"/>
      <c r="V13" s="136"/>
      <c r="W13" s="58"/>
      <c r="X13" s="58"/>
      <c r="Y13" s="58"/>
      <c r="Z13" s="58"/>
      <c r="AA13" s="58"/>
      <c r="AB13" s="58"/>
      <c r="AC13" s="58"/>
      <c r="AD13" s="58"/>
      <c r="AE13" s="58"/>
    </row>
    <row r="14" spans="1:935" ht="15.95" customHeight="1" thickTop="1" x14ac:dyDescent="0.3">
      <c r="A14" s="82"/>
      <c r="B14" s="83"/>
      <c r="C14" s="45">
        <v>7.0000000000000007E-2</v>
      </c>
      <c r="D14" s="56"/>
      <c r="F14" s="142" t="s">
        <v>39</v>
      </c>
      <c r="G14" s="142"/>
      <c r="H14" s="102" t="s">
        <v>69</v>
      </c>
      <c r="I14" s="102" t="s">
        <v>70</v>
      </c>
      <c r="J14" s="142" t="s">
        <v>72</v>
      </c>
      <c r="K14" s="142"/>
      <c r="L14" s="142" t="s">
        <v>71</v>
      </c>
      <c r="M14" s="142"/>
      <c r="N14" s="142" t="s">
        <v>102</v>
      </c>
      <c r="O14" s="142"/>
      <c r="R14" s="127">
        <v>6</v>
      </c>
      <c r="S14" s="136" t="s">
        <v>114</v>
      </c>
      <c r="T14" s="136"/>
      <c r="U14" s="136"/>
      <c r="V14" s="136"/>
      <c r="W14" s="58"/>
      <c r="X14" s="58"/>
      <c r="Y14" s="58"/>
      <c r="Z14" s="58"/>
      <c r="AA14" s="58"/>
      <c r="AB14" s="58"/>
      <c r="AC14" s="58"/>
      <c r="AD14" s="58"/>
      <c r="AE14" s="58"/>
    </row>
    <row r="15" spans="1:935" ht="15.95" customHeight="1" x14ac:dyDescent="0.3">
      <c r="A15" s="84"/>
      <c r="B15" s="83"/>
      <c r="C15" s="46"/>
      <c r="D15" s="56"/>
      <c r="F15" s="173"/>
      <c r="G15" s="173"/>
      <c r="H15" s="100"/>
      <c r="I15" s="101">
        <v>42880</v>
      </c>
      <c r="J15" s="173"/>
      <c r="K15" s="173"/>
      <c r="L15" s="173"/>
      <c r="M15" s="173"/>
      <c r="N15" s="173"/>
      <c r="O15" s="173"/>
      <c r="R15" s="127"/>
      <c r="S15" s="136"/>
      <c r="T15" s="136"/>
      <c r="U15" s="136"/>
      <c r="V15" s="136"/>
      <c r="W15" s="58"/>
      <c r="X15" s="58"/>
      <c r="Y15" s="58"/>
      <c r="Z15" s="58"/>
      <c r="AA15" s="58"/>
      <c r="AB15" s="58"/>
      <c r="AC15" s="58"/>
      <c r="AD15" s="58"/>
      <c r="AE15" s="58"/>
    </row>
    <row r="16" spans="1:935" ht="14.1" customHeight="1" thickBot="1" x14ac:dyDescent="0.35">
      <c r="R16" s="127"/>
      <c r="S16" s="136"/>
      <c r="T16" s="136"/>
      <c r="U16" s="136"/>
      <c r="V16" s="136"/>
      <c r="W16" s="58"/>
      <c r="X16" s="58"/>
      <c r="Y16" s="58"/>
      <c r="Z16" s="58"/>
      <c r="AA16" s="58"/>
      <c r="AB16" s="58"/>
      <c r="AC16" s="58"/>
      <c r="AD16" s="58"/>
      <c r="AE16" s="58"/>
    </row>
    <row r="17" spans="1:28" s="58" customFormat="1" ht="20.100000000000001" customHeight="1" thickTop="1" x14ac:dyDescent="0.2">
      <c r="A17" s="85" t="s">
        <v>91</v>
      </c>
      <c r="B17" s="86" t="s">
        <v>25</v>
      </c>
      <c r="C17" s="57" t="s">
        <v>25</v>
      </c>
      <c r="D17" s="57" t="s">
        <v>74</v>
      </c>
      <c r="F17" s="142" t="s">
        <v>55</v>
      </c>
      <c r="G17" s="142"/>
      <c r="H17" s="142" t="s">
        <v>56</v>
      </c>
      <c r="I17" s="142"/>
      <c r="J17" s="142"/>
      <c r="K17" s="142" t="s">
        <v>6</v>
      </c>
      <c r="L17" s="142"/>
      <c r="M17" s="102" t="s">
        <v>73</v>
      </c>
      <c r="N17" s="102" t="s">
        <v>92</v>
      </c>
      <c r="O17" s="102" t="s">
        <v>57</v>
      </c>
      <c r="P17" s="59"/>
      <c r="Q17" s="89"/>
      <c r="R17" s="127"/>
      <c r="S17" s="136"/>
      <c r="T17" s="136"/>
      <c r="U17" s="136"/>
      <c r="V17" s="136"/>
    </row>
    <row r="18" spans="1:28" s="58" customFormat="1" ht="15.95" customHeight="1" x14ac:dyDescent="0.2">
      <c r="A18" s="87">
        <v>1</v>
      </c>
      <c r="B18" s="87"/>
      <c r="C18" s="60" t="b">
        <v>1</v>
      </c>
      <c r="D18" s="60">
        <v>0</v>
      </c>
      <c r="F18" s="178" t="s">
        <v>121</v>
      </c>
      <c r="G18" s="179"/>
      <c r="H18" s="150" t="s">
        <v>122</v>
      </c>
      <c r="I18" s="151"/>
      <c r="J18" s="152"/>
      <c r="K18" s="148">
        <v>1</v>
      </c>
      <c r="L18" s="149"/>
      <c r="M18" s="63">
        <v>500</v>
      </c>
      <c r="N18" s="103">
        <v>0.1</v>
      </c>
      <c r="O18" s="64">
        <f>ROUND(oknQuantity_1*oknPrice_1*(1-oknItemDiscount_1),2)</f>
        <v>450</v>
      </c>
      <c r="P18" s="61"/>
      <c r="Q18" s="89"/>
      <c r="R18"/>
      <c r="S18"/>
      <c r="T18"/>
      <c r="U18"/>
    </row>
    <row r="19" spans="1:28" s="58" customFormat="1" ht="15.95" customHeight="1" x14ac:dyDescent="0.2">
      <c r="A19" s="87">
        <v>2</v>
      </c>
      <c r="B19" s="87"/>
      <c r="C19" s="60">
        <v>0</v>
      </c>
      <c r="D19" s="60">
        <v>0</v>
      </c>
      <c r="F19" s="174"/>
      <c r="G19" s="175"/>
      <c r="H19" s="153"/>
      <c r="I19" s="154"/>
      <c r="J19" s="155"/>
      <c r="K19" s="146">
        <v>0</v>
      </c>
      <c r="L19" s="147"/>
      <c r="M19" s="97">
        <v>0</v>
      </c>
      <c r="N19" s="104">
        <v>0</v>
      </c>
      <c r="O19" s="98">
        <f>ROUND(oknQuantity_2*oknPrice_2*(1-oknItemDiscount_2),2)</f>
        <v>0</v>
      </c>
      <c r="P19" s="62"/>
      <c r="Q19" s="89"/>
      <c r="R19"/>
      <c r="S19"/>
      <c r="T19"/>
      <c r="U19"/>
    </row>
    <row r="20" spans="1:28" s="58" customFormat="1" ht="15.95" customHeight="1" x14ac:dyDescent="0.2">
      <c r="A20" s="87">
        <v>3</v>
      </c>
      <c r="B20" s="87"/>
      <c r="C20" s="60">
        <v>0</v>
      </c>
      <c r="D20" s="60">
        <v>0</v>
      </c>
      <c r="F20" s="176"/>
      <c r="G20" s="177"/>
      <c r="H20" s="150"/>
      <c r="I20" s="151"/>
      <c r="J20" s="152"/>
      <c r="K20" s="148">
        <v>0</v>
      </c>
      <c r="L20" s="149"/>
      <c r="M20" s="63">
        <v>0</v>
      </c>
      <c r="N20" s="103">
        <v>0</v>
      </c>
      <c r="O20" s="64">
        <f>ROUND(oknQuantity_3*oknPrice_3*(1-oknItemDiscount_3),2)</f>
        <v>0</v>
      </c>
      <c r="P20" s="62"/>
      <c r="Q20" s="89"/>
      <c r="R20"/>
      <c r="S20"/>
      <c r="T20"/>
      <c r="U20"/>
    </row>
    <row r="21" spans="1:28" s="58" customFormat="1" ht="15.95" customHeight="1" x14ac:dyDescent="0.2">
      <c r="A21" s="87">
        <v>4</v>
      </c>
      <c r="B21" s="87"/>
      <c r="C21" s="60">
        <v>0</v>
      </c>
      <c r="D21" s="60">
        <v>0</v>
      </c>
      <c r="F21" s="174"/>
      <c r="G21" s="175"/>
      <c r="H21" s="153"/>
      <c r="I21" s="154"/>
      <c r="J21" s="155"/>
      <c r="K21" s="146">
        <v>0</v>
      </c>
      <c r="L21" s="147"/>
      <c r="M21" s="97">
        <v>0</v>
      </c>
      <c r="N21" s="104">
        <v>0</v>
      </c>
      <c r="O21" s="98">
        <f>ROUND(oknQuantity_4*oknPrice_4*(1-oknItemDiscount_4),2)</f>
        <v>0</v>
      </c>
      <c r="P21" s="62"/>
      <c r="Q21" s="89"/>
      <c r="R21"/>
      <c r="S21"/>
      <c r="T21"/>
      <c r="U21"/>
    </row>
    <row r="22" spans="1:28" s="58" customFormat="1" ht="15.95" customHeight="1" x14ac:dyDescent="0.2">
      <c r="A22" s="87">
        <v>5</v>
      </c>
      <c r="B22" s="87"/>
      <c r="C22" s="60">
        <v>0</v>
      </c>
      <c r="D22" s="60">
        <v>0</v>
      </c>
      <c r="F22" s="176"/>
      <c r="G22" s="177"/>
      <c r="H22" s="150"/>
      <c r="I22" s="151"/>
      <c r="J22" s="152"/>
      <c r="K22" s="148">
        <v>0</v>
      </c>
      <c r="L22" s="149"/>
      <c r="M22" s="63">
        <v>0</v>
      </c>
      <c r="N22" s="103">
        <v>0</v>
      </c>
      <c r="O22" s="64">
        <f>ROUND(oknQuantity_5*oknPrice_5*(1-oknItemDiscount_5),2)</f>
        <v>0</v>
      </c>
      <c r="P22" s="62"/>
      <c r="Q22" s="89"/>
      <c r="R22"/>
      <c r="S22"/>
      <c r="T22"/>
      <c r="U22"/>
    </row>
    <row r="23" spans="1:28" s="58" customFormat="1" ht="15.95" customHeight="1" x14ac:dyDescent="0.2">
      <c r="A23" s="87">
        <v>6</v>
      </c>
      <c r="B23" s="87"/>
      <c r="C23" s="60">
        <v>0</v>
      </c>
      <c r="D23" s="60">
        <v>0</v>
      </c>
      <c r="F23" s="174"/>
      <c r="G23" s="175"/>
      <c r="H23" s="153"/>
      <c r="I23" s="154"/>
      <c r="J23" s="155"/>
      <c r="K23" s="146">
        <v>0</v>
      </c>
      <c r="L23" s="147"/>
      <c r="M23" s="97">
        <v>0</v>
      </c>
      <c r="N23" s="104">
        <v>0</v>
      </c>
      <c r="O23" s="98">
        <f>ROUND(oknQuantity_6*oknPrice_6*(1-oknItemDiscount_6),2)</f>
        <v>0</v>
      </c>
      <c r="P23" s="62"/>
      <c r="Q23" s="89"/>
      <c r="R23"/>
      <c r="S23"/>
      <c r="T23"/>
      <c r="U23"/>
      <c r="W23" s="60"/>
      <c r="AB23" s="60"/>
    </row>
    <row r="24" spans="1:28" s="58" customFormat="1" ht="15.95" customHeight="1" x14ac:dyDescent="0.2">
      <c r="A24" s="87">
        <v>7</v>
      </c>
      <c r="B24" s="87"/>
      <c r="C24" s="60">
        <v>0</v>
      </c>
      <c r="D24" s="60">
        <v>0</v>
      </c>
      <c r="F24" s="176"/>
      <c r="G24" s="177"/>
      <c r="H24" s="150"/>
      <c r="I24" s="151"/>
      <c r="J24" s="152"/>
      <c r="K24" s="148">
        <v>0</v>
      </c>
      <c r="L24" s="149"/>
      <c r="M24" s="63">
        <v>0</v>
      </c>
      <c r="N24" s="103">
        <v>0</v>
      </c>
      <c r="O24" s="64">
        <f>ROUND(oknQuantity_7*oknPrice_7*(1-oknItemDiscount_7),2)</f>
        <v>0</v>
      </c>
      <c r="P24" s="62"/>
      <c r="Q24" s="89"/>
    </row>
    <row r="25" spans="1:28" s="58" customFormat="1" ht="15.95" customHeight="1" x14ac:dyDescent="0.2">
      <c r="A25" s="87">
        <v>8</v>
      </c>
      <c r="B25" s="87"/>
      <c r="C25" s="60">
        <v>0</v>
      </c>
      <c r="D25" s="60">
        <v>0</v>
      </c>
      <c r="F25" s="174"/>
      <c r="G25" s="175"/>
      <c r="H25" s="153"/>
      <c r="I25" s="154"/>
      <c r="J25" s="155"/>
      <c r="K25" s="146">
        <v>0</v>
      </c>
      <c r="L25" s="147"/>
      <c r="M25" s="97">
        <v>0</v>
      </c>
      <c r="N25" s="104">
        <v>0</v>
      </c>
      <c r="O25" s="98">
        <f>ROUND(oknQuantity_8*oknPrice_8*(1-oknItemDiscount_8),2)</f>
        <v>0</v>
      </c>
      <c r="P25" s="62"/>
      <c r="Q25" s="89"/>
    </row>
    <row r="26" spans="1:28" s="58" customFormat="1" ht="15.95" customHeight="1" x14ac:dyDescent="0.2">
      <c r="A26" s="87">
        <v>9</v>
      </c>
      <c r="B26" s="87"/>
      <c r="C26" s="60">
        <v>0</v>
      </c>
      <c r="D26" s="60">
        <v>0</v>
      </c>
      <c r="F26" s="176"/>
      <c r="G26" s="177"/>
      <c r="H26" s="150"/>
      <c r="I26" s="151"/>
      <c r="J26" s="152"/>
      <c r="K26" s="148">
        <v>0</v>
      </c>
      <c r="L26" s="149"/>
      <c r="M26" s="63">
        <v>0</v>
      </c>
      <c r="N26" s="103">
        <v>0</v>
      </c>
      <c r="O26" s="64">
        <f>ROUND(oknQuantity_9*oknPrice_9*(1-oknItemDiscount_9),2)</f>
        <v>0</v>
      </c>
      <c r="P26" s="62"/>
      <c r="Q26" s="89"/>
    </row>
    <row r="27" spans="1:28" s="58" customFormat="1" ht="15.95" customHeight="1" x14ac:dyDescent="0.2">
      <c r="A27" s="87">
        <v>10</v>
      </c>
      <c r="B27" s="87"/>
      <c r="C27" s="60">
        <v>0</v>
      </c>
      <c r="D27" s="60">
        <v>0</v>
      </c>
      <c r="F27" s="174"/>
      <c r="G27" s="175"/>
      <c r="H27" s="153"/>
      <c r="I27" s="154"/>
      <c r="J27" s="155"/>
      <c r="K27" s="146">
        <v>0</v>
      </c>
      <c r="L27" s="147"/>
      <c r="M27" s="97">
        <v>0</v>
      </c>
      <c r="N27" s="104">
        <v>0</v>
      </c>
      <c r="O27" s="98">
        <f>ROUND(oknQuantity_10*oknPrice_10*(1-oknItemDiscount_10),2)</f>
        <v>0</v>
      </c>
      <c r="P27" s="62"/>
      <c r="Q27" s="89"/>
    </row>
    <row r="28" spans="1:28" s="58" customFormat="1" ht="15.95" customHeight="1" x14ac:dyDescent="0.2">
      <c r="A28" s="87">
        <v>11</v>
      </c>
      <c r="B28" s="87"/>
      <c r="C28" s="60">
        <v>0</v>
      </c>
      <c r="D28" s="60">
        <v>0</v>
      </c>
      <c r="F28" s="176"/>
      <c r="G28" s="177"/>
      <c r="H28" s="150"/>
      <c r="I28" s="151"/>
      <c r="J28" s="152"/>
      <c r="K28" s="148">
        <v>0</v>
      </c>
      <c r="L28" s="149"/>
      <c r="M28" s="63">
        <v>0</v>
      </c>
      <c r="N28" s="103">
        <v>0</v>
      </c>
      <c r="O28" s="64">
        <f>ROUND(oknQuantity_11*oknPrice_11*(1-oknItemDiscount_11),2)</f>
        <v>0</v>
      </c>
      <c r="P28" s="62"/>
      <c r="Q28" s="89"/>
    </row>
    <row r="29" spans="1:28" s="58" customFormat="1" ht="15.95" customHeight="1" x14ac:dyDescent="0.2">
      <c r="A29" s="87">
        <v>12</v>
      </c>
      <c r="B29" s="87"/>
      <c r="C29" s="60">
        <v>0</v>
      </c>
      <c r="D29" s="60">
        <v>0</v>
      </c>
      <c r="F29" s="174"/>
      <c r="G29" s="175"/>
      <c r="H29" s="153"/>
      <c r="I29" s="154"/>
      <c r="J29" s="155"/>
      <c r="K29" s="146">
        <v>0</v>
      </c>
      <c r="L29" s="147"/>
      <c r="M29" s="97">
        <v>0</v>
      </c>
      <c r="N29" s="104">
        <v>0</v>
      </c>
      <c r="O29" s="98">
        <f>ROUND(oknQuantity_12*oknPrice_12*(1-oknItemDiscount_12),2)</f>
        <v>0</v>
      </c>
      <c r="P29" s="62"/>
      <c r="Q29" s="89"/>
    </row>
    <row r="30" spans="1:28" s="58" customFormat="1" ht="15.95" customHeight="1" x14ac:dyDescent="0.2">
      <c r="A30" s="87">
        <v>13</v>
      </c>
      <c r="B30" s="87"/>
      <c r="C30" s="60">
        <v>0</v>
      </c>
      <c r="D30" s="60">
        <v>0</v>
      </c>
      <c r="F30" s="176"/>
      <c r="G30" s="177"/>
      <c r="H30" s="150"/>
      <c r="I30" s="151"/>
      <c r="J30" s="152"/>
      <c r="K30" s="148">
        <v>0</v>
      </c>
      <c r="L30" s="149"/>
      <c r="M30" s="63">
        <v>0</v>
      </c>
      <c r="N30" s="103">
        <v>0</v>
      </c>
      <c r="O30" s="64">
        <f>ROUND(oknQuantity_13*oknPrice_13*(1-oknItemDiscount_13),2)</f>
        <v>0</v>
      </c>
      <c r="P30" s="61"/>
      <c r="Q30" s="89"/>
    </row>
    <row r="31" spans="1:28" s="58" customFormat="1" ht="15.95" customHeight="1" x14ac:dyDescent="0.2">
      <c r="A31" s="87">
        <v>14</v>
      </c>
      <c r="B31" s="87"/>
      <c r="C31" s="60">
        <v>0</v>
      </c>
      <c r="D31" s="60">
        <v>0</v>
      </c>
      <c r="F31" s="174"/>
      <c r="G31" s="175"/>
      <c r="H31" s="153"/>
      <c r="I31" s="154"/>
      <c r="J31" s="155"/>
      <c r="K31" s="146">
        <v>0</v>
      </c>
      <c r="L31" s="147"/>
      <c r="M31" s="97">
        <v>0</v>
      </c>
      <c r="N31" s="104">
        <v>0</v>
      </c>
      <c r="O31" s="98">
        <f>ROUND(oknQuantity_14*oknPrice_14*(1-oknItemDiscount_14),2)</f>
        <v>0</v>
      </c>
      <c r="P31" s="62"/>
      <c r="Q31" s="89"/>
    </row>
    <row r="32" spans="1:28" s="58" customFormat="1" ht="15.95" customHeight="1" x14ac:dyDescent="0.2">
      <c r="A32" s="87">
        <v>15</v>
      </c>
      <c r="B32" s="87"/>
      <c r="C32" s="60">
        <v>0</v>
      </c>
      <c r="D32" s="60">
        <v>0</v>
      </c>
      <c r="F32" s="176"/>
      <c r="G32" s="177"/>
      <c r="H32" s="150"/>
      <c r="I32" s="151"/>
      <c r="J32" s="152"/>
      <c r="K32" s="148">
        <v>0</v>
      </c>
      <c r="L32" s="149"/>
      <c r="M32" s="63">
        <v>0</v>
      </c>
      <c r="N32" s="103">
        <v>0</v>
      </c>
      <c r="O32" s="64">
        <f>ROUND(oknQuantity_15*oknPrice_15*(1-oknItemDiscount_15),2)</f>
        <v>0</v>
      </c>
      <c r="P32" s="61"/>
      <c r="Q32" s="89"/>
    </row>
    <row r="33" spans="1:17" s="58" customFormat="1" ht="15.95" customHeight="1" x14ac:dyDescent="0.2">
      <c r="A33" s="87">
        <v>16</v>
      </c>
      <c r="B33" s="87"/>
      <c r="C33" s="60">
        <v>0</v>
      </c>
      <c r="D33" s="60">
        <v>0</v>
      </c>
      <c r="F33" s="174"/>
      <c r="G33" s="175"/>
      <c r="H33" s="153"/>
      <c r="I33" s="154"/>
      <c r="J33" s="155"/>
      <c r="K33" s="146">
        <v>0</v>
      </c>
      <c r="L33" s="147"/>
      <c r="M33" s="97">
        <v>0</v>
      </c>
      <c r="N33" s="104">
        <v>0</v>
      </c>
      <c r="O33" s="98">
        <f>ROUND(oknQuantity_16*oknPrice_16*(1-oknItemDiscount_16),2)</f>
        <v>0</v>
      </c>
      <c r="P33" s="62"/>
      <c r="Q33" s="89"/>
    </row>
    <row r="34" spans="1:17" s="58" customFormat="1" ht="15.95" customHeight="1" x14ac:dyDescent="0.2">
      <c r="A34" s="87">
        <v>17</v>
      </c>
      <c r="B34" s="87"/>
      <c r="C34" s="60">
        <v>0</v>
      </c>
      <c r="D34" s="60">
        <v>0</v>
      </c>
      <c r="F34" s="176"/>
      <c r="G34" s="177"/>
      <c r="H34" s="150"/>
      <c r="I34" s="151"/>
      <c r="J34" s="152"/>
      <c r="K34" s="148">
        <v>0</v>
      </c>
      <c r="L34" s="149"/>
      <c r="M34" s="63">
        <v>0</v>
      </c>
      <c r="N34" s="103">
        <v>0</v>
      </c>
      <c r="O34" s="64">
        <f>ROUND(oknQuantity_17*oknPrice_17*(1-oknItemDiscount_17),2)</f>
        <v>0</v>
      </c>
      <c r="P34" s="61"/>
      <c r="Q34" s="89"/>
    </row>
    <row r="35" spans="1:17" s="58" customFormat="1" ht="15.95" customHeight="1" x14ac:dyDescent="0.2">
      <c r="A35" s="87">
        <v>18</v>
      </c>
      <c r="B35" s="87"/>
      <c r="C35" s="60">
        <v>0</v>
      </c>
      <c r="D35" s="60">
        <v>0</v>
      </c>
      <c r="F35" s="174"/>
      <c r="G35" s="175"/>
      <c r="H35" s="153"/>
      <c r="I35" s="154"/>
      <c r="J35" s="155"/>
      <c r="K35" s="146">
        <v>0</v>
      </c>
      <c r="L35" s="147"/>
      <c r="M35" s="97">
        <v>0</v>
      </c>
      <c r="N35" s="104">
        <v>0</v>
      </c>
      <c r="O35" s="98">
        <f>ROUND(oknQuantity_18*oknPrice_18*(1-oknItemDiscount_18),2)</f>
        <v>0</v>
      </c>
      <c r="P35" s="62"/>
      <c r="Q35" s="89"/>
    </row>
    <row r="36" spans="1:17" s="58" customFormat="1" ht="15.95" customHeight="1" x14ac:dyDescent="0.2">
      <c r="A36" s="87">
        <v>19</v>
      </c>
      <c r="B36" s="87"/>
      <c r="C36" s="60">
        <v>0</v>
      </c>
      <c r="D36" s="60">
        <v>0</v>
      </c>
      <c r="F36" s="176"/>
      <c r="G36" s="177"/>
      <c r="H36" s="150"/>
      <c r="I36" s="151"/>
      <c r="J36" s="152"/>
      <c r="K36" s="148">
        <v>0</v>
      </c>
      <c r="L36" s="149"/>
      <c r="M36" s="63">
        <v>0</v>
      </c>
      <c r="N36" s="103">
        <v>0</v>
      </c>
      <c r="O36" s="64">
        <f>ROUND(oknQuantity_19*oknPrice_19*(1-oknItemDiscount_19),2)</f>
        <v>0</v>
      </c>
      <c r="P36" s="61"/>
      <c r="Q36" s="89"/>
    </row>
    <row r="37" spans="1:17" s="58" customFormat="1" ht="15.95" customHeight="1" x14ac:dyDescent="0.2">
      <c r="A37" s="87">
        <v>20</v>
      </c>
      <c r="B37" s="87"/>
      <c r="C37" s="60">
        <v>0</v>
      </c>
      <c r="D37" s="60">
        <v>0</v>
      </c>
      <c r="F37" s="180"/>
      <c r="G37" s="181"/>
      <c r="H37" s="167"/>
      <c r="I37" s="168"/>
      <c r="J37" s="169"/>
      <c r="K37" s="170">
        <v>0</v>
      </c>
      <c r="L37" s="171"/>
      <c r="M37" s="95">
        <v>0</v>
      </c>
      <c r="N37" s="105">
        <v>0</v>
      </c>
      <c r="O37" s="96">
        <f>ROUND(oknQuantity_20*oknPrice_20*(1-oknItemDiscount_20),2)</f>
        <v>0</v>
      </c>
      <c r="P37" s="62"/>
      <c r="Q37" s="89"/>
    </row>
    <row r="38" spans="1:17" s="58" customFormat="1" ht="18" customHeight="1" x14ac:dyDescent="0.2">
      <c r="A38" s="87"/>
      <c r="B38" s="87"/>
      <c r="C38" s="57"/>
      <c r="D38" s="65">
        <f t="array" ref="D38">SUM(oknTaxable_1:oknTaxable_20*oknLineTotal_1:oknLineTotal_20)</f>
        <v>450</v>
      </c>
      <c r="F38" s="66" t="s">
        <v>82</v>
      </c>
      <c r="G38" s="67"/>
      <c r="H38" s="172" t="s">
        <v>106</v>
      </c>
      <c r="I38" s="172"/>
      <c r="J38" s="172"/>
      <c r="K38" s="67"/>
      <c r="N38" s="68" t="s">
        <v>22</v>
      </c>
      <c r="O38" s="69">
        <f>SUM(oknLineTotal_1:oknLineTotal_20)</f>
        <v>450</v>
      </c>
      <c r="P38" s="61"/>
      <c r="Q38" s="89"/>
    </row>
    <row r="39" spans="1:17" s="58" customFormat="1" ht="18" customHeight="1" x14ac:dyDescent="0.2">
      <c r="A39" s="87"/>
      <c r="B39" s="87"/>
      <c r="C39" s="57"/>
      <c r="D39" s="57"/>
      <c r="F39" s="161"/>
      <c r="G39" s="162"/>
      <c r="H39" s="162"/>
      <c r="I39" s="162"/>
      <c r="J39" s="162"/>
      <c r="K39" s="162"/>
      <c r="L39" s="163"/>
      <c r="M39" s="123" t="s">
        <v>48</v>
      </c>
      <c r="N39" s="94">
        <v>0.05</v>
      </c>
      <c r="O39" s="69">
        <f>ROUND(IF(oknTaxType=0,0, oknTax1Rate*(oknLineTotalTaxable+IF(oknTaxTotalIncludingShippingCost=0,0,oknShippingCost))),2)</f>
        <v>22.5</v>
      </c>
      <c r="P39" s="61"/>
      <c r="Q39" s="89"/>
    </row>
    <row r="40" spans="1:17" s="58" customFormat="1" ht="18" customHeight="1" x14ac:dyDescent="0.2">
      <c r="A40" s="87"/>
      <c r="B40" s="87"/>
      <c r="C40" s="57"/>
      <c r="D40" s="57"/>
      <c r="F40" s="164"/>
      <c r="G40" s="165"/>
      <c r="H40" s="165"/>
      <c r="I40" s="165"/>
      <c r="J40" s="165"/>
      <c r="K40" s="165"/>
      <c r="L40" s="166"/>
      <c r="M40" s="123" t="s">
        <v>46</v>
      </c>
      <c r="N40" s="94">
        <v>7.0000000000000007E-2</v>
      </c>
      <c r="O40" s="69">
        <f>ROUND(IF(oknTaxType&lt;&gt;2,0,oknTax2Rate*(oknLineTotalTaxable+IF(oknTaxTotalIncludingShippingCost=0,0,oknShippingCost)+IF(oknTax2IsAppliedToTax1=0,0,oknTax1))),2)</f>
        <v>31.5</v>
      </c>
      <c r="P40" s="70"/>
      <c r="Q40" s="89"/>
    </row>
    <row r="41" spans="1:17" s="58" customFormat="1" ht="18" customHeight="1" x14ac:dyDescent="0.2">
      <c r="A41" s="87"/>
      <c r="B41" s="87"/>
      <c r="C41" s="57"/>
      <c r="D41" s="57"/>
      <c r="N41" s="68" t="s">
        <v>115</v>
      </c>
      <c r="O41" s="71">
        <v>0</v>
      </c>
      <c r="P41" s="72"/>
      <c r="Q41" s="89"/>
    </row>
    <row r="42" spans="1:17" s="58" customFormat="1" ht="18" customHeight="1" x14ac:dyDescent="0.2">
      <c r="A42" s="87"/>
      <c r="B42" s="87"/>
      <c r="C42" s="57"/>
      <c r="D42" s="57"/>
      <c r="F42" s="93"/>
      <c r="G42" s="93"/>
      <c r="H42" s="93"/>
      <c r="I42" s="93"/>
      <c r="J42" s="93"/>
      <c r="K42" s="93"/>
      <c r="L42" s="93"/>
      <c r="N42" s="73" t="s">
        <v>2</v>
      </c>
      <c r="O42" s="69">
        <f>ROUND(oknSubTotal + oknShippingCost+ IF(oknTaxType=0,0,IF(oknTaxType=1,oknTax1,oknTax1+oknTax2)),2)</f>
        <v>504</v>
      </c>
      <c r="P42" s="61"/>
      <c r="Q42" s="89"/>
    </row>
    <row r="43" spans="1:17" ht="15.95" hidden="1" customHeight="1" x14ac:dyDescent="0.3">
      <c r="F43" s="74" t="s">
        <v>81</v>
      </c>
    </row>
    <row r="44" spans="1:17" ht="15.95" hidden="1" customHeight="1" x14ac:dyDescent="0.3">
      <c r="F44" s="159" t="s">
        <v>77</v>
      </c>
      <c r="G44" s="160"/>
      <c r="H44" s="121" t="s">
        <v>2</v>
      </c>
      <c r="I44" s="121" t="s">
        <v>90</v>
      </c>
      <c r="J44" s="121" t="s">
        <v>80</v>
      </c>
      <c r="K44" s="156" t="s">
        <v>79</v>
      </c>
      <c r="L44" s="157"/>
      <c r="M44" s="158"/>
      <c r="N44" s="75"/>
      <c r="O44" s="122" t="s">
        <v>78</v>
      </c>
    </row>
    <row r="45" spans="1:17" ht="15.95" hidden="1" customHeight="1" x14ac:dyDescent="0.3">
      <c r="F45" s="76"/>
      <c r="G45" s="76"/>
      <c r="H45" s="77"/>
      <c r="I45" s="77"/>
      <c r="J45" s="77"/>
      <c r="K45" s="77"/>
      <c r="L45" s="77"/>
      <c r="M45" s="77"/>
      <c r="N45" s="77"/>
      <c r="O45" s="77"/>
    </row>
    <row r="46" spans="1:17" ht="15.95" hidden="1" customHeight="1" x14ac:dyDescent="0.3">
      <c r="F46" s="76"/>
      <c r="G46" s="76"/>
      <c r="H46" s="77"/>
      <c r="I46" s="77"/>
      <c r="J46" s="77"/>
      <c r="K46" s="77"/>
      <c r="L46" s="77"/>
      <c r="M46" s="77"/>
      <c r="N46" s="77"/>
      <c r="O46" s="77"/>
    </row>
    <row r="47" spans="1:17" ht="15.95" hidden="1" customHeight="1" x14ac:dyDescent="0.3">
      <c r="F47" s="76"/>
      <c r="G47" s="76"/>
      <c r="H47" s="77"/>
      <c r="I47" s="77"/>
      <c r="J47" s="77"/>
      <c r="K47" s="77"/>
      <c r="L47" s="77"/>
      <c r="M47" s="77"/>
      <c r="N47" s="77"/>
      <c r="O47" s="77"/>
    </row>
    <row r="48" spans="1:17" ht="15.95" customHeight="1" x14ac:dyDescent="0.3">
      <c r="F48" s="144" t="s">
        <v>76</v>
      </c>
      <c r="G48" s="145"/>
      <c r="H48" s="145"/>
      <c r="I48" s="145"/>
      <c r="J48" s="145"/>
      <c r="K48" s="145"/>
      <c r="L48" s="145"/>
      <c r="M48" s="145"/>
      <c r="N48" s="145"/>
      <c r="O48" s="145"/>
    </row>
    <row r="50" spans="6:11" x14ac:dyDescent="0.3">
      <c r="F50" s="78"/>
      <c r="G50" s="78"/>
      <c r="H50" s="78"/>
      <c r="I50" s="78"/>
      <c r="J50" s="78"/>
      <c r="K50" s="78"/>
    </row>
    <row r="909" spans="1:1" hidden="1" x14ac:dyDescent="0.3">
      <c r="A909" s="118" t="s">
        <v>132</v>
      </c>
    </row>
    <row r="948" spans="1:1" hidden="1" x14ac:dyDescent="0.3">
      <c r="A948" s="118" t="s">
        <v>136</v>
      </c>
    </row>
    <row r="978" spans="1:1" hidden="1" x14ac:dyDescent="0.3">
      <c r="A978" s="118" t="s">
        <v>134</v>
      </c>
    </row>
    <row r="990" spans="1:1" hidden="1" x14ac:dyDescent="0.3">
      <c r="A990" s="118" t="s">
        <v>134</v>
      </c>
    </row>
    <row r="998" spans="1:1" hidden="1" x14ac:dyDescent="0.3">
      <c r="A998" s="118" t="s">
        <v>136</v>
      </c>
    </row>
  </sheetData>
  <sheetProtection sheet="1" objects="1" scenarios="1" selectLockedCells="1"/>
  <dataConsolidate/>
  <mergeCells count="109">
    <mergeCell ref="F34:G34"/>
    <mergeCell ref="F35:G35"/>
    <mergeCell ref="F36:G36"/>
    <mergeCell ref="F37:G37"/>
    <mergeCell ref="F28:G28"/>
    <mergeCell ref="F29:G29"/>
    <mergeCell ref="F30:G30"/>
    <mergeCell ref="F31:G31"/>
    <mergeCell ref="F32:G32"/>
    <mergeCell ref="F25:G25"/>
    <mergeCell ref="F26:G26"/>
    <mergeCell ref="F27:G27"/>
    <mergeCell ref="F18:G18"/>
    <mergeCell ref="F19:G19"/>
    <mergeCell ref="F20:G20"/>
    <mergeCell ref="F21:G21"/>
    <mergeCell ref="F22:G22"/>
    <mergeCell ref="F33:G33"/>
    <mergeCell ref="H18:J18"/>
    <mergeCell ref="R14:R17"/>
    <mergeCell ref="S14:V17"/>
    <mergeCell ref="K18:L18"/>
    <mergeCell ref="N15:O15"/>
    <mergeCell ref="L15:M15"/>
    <mergeCell ref="F23:G23"/>
    <mergeCell ref="F24:G24"/>
    <mergeCell ref="F17:G17"/>
    <mergeCell ref="H17:J17"/>
    <mergeCell ref="F15:G15"/>
    <mergeCell ref="J15:K15"/>
    <mergeCell ref="K17:L17"/>
    <mergeCell ref="K36:L36"/>
    <mergeCell ref="H33:J33"/>
    <mergeCell ref="H21:J21"/>
    <mergeCell ref="K26:L26"/>
    <mergeCell ref="K29:L29"/>
    <mergeCell ref="H29:J29"/>
    <mergeCell ref="H27:J27"/>
    <mergeCell ref="H31:J31"/>
    <mergeCell ref="H38:J38"/>
    <mergeCell ref="K34:L34"/>
    <mergeCell ref="H28:J28"/>
    <mergeCell ref="K28:L28"/>
    <mergeCell ref="K30:L30"/>
    <mergeCell ref="H32:J32"/>
    <mergeCell ref="K32:L32"/>
    <mergeCell ref="H25:J25"/>
    <mergeCell ref="K33:L33"/>
    <mergeCell ref="K27:L27"/>
    <mergeCell ref="H34:J34"/>
    <mergeCell ref="F48:O48"/>
    <mergeCell ref="K19:L19"/>
    <mergeCell ref="K20:L20"/>
    <mergeCell ref="H26:J26"/>
    <mergeCell ref="K21:L21"/>
    <mergeCell ref="K22:L22"/>
    <mergeCell ref="H20:J20"/>
    <mergeCell ref="H23:J23"/>
    <mergeCell ref="K44:M44"/>
    <mergeCell ref="F44:G44"/>
    <mergeCell ref="K24:L24"/>
    <mergeCell ref="K23:L23"/>
    <mergeCell ref="H24:J24"/>
    <mergeCell ref="K31:L31"/>
    <mergeCell ref="H30:J30"/>
    <mergeCell ref="K25:L25"/>
    <mergeCell ref="F39:L40"/>
    <mergeCell ref="H22:J22"/>
    <mergeCell ref="H19:J19"/>
    <mergeCell ref="H37:J37"/>
    <mergeCell ref="K37:L37"/>
    <mergeCell ref="H35:J35"/>
    <mergeCell ref="K35:L35"/>
    <mergeCell ref="H36:J36"/>
    <mergeCell ref="A3:B3"/>
    <mergeCell ref="A4:B4"/>
    <mergeCell ref="A5:B5"/>
    <mergeCell ref="A6:B6"/>
    <mergeCell ref="A13:B13"/>
    <mergeCell ref="A10:B10"/>
    <mergeCell ref="A9:B9"/>
    <mergeCell ref="A8:B8"/>
    <mergeCell ref="N14:O14"/>
    <mergeCell ref="L14:M14"/>
    <mergeCell ref="F9:J9"/>
    <mergeCell ref="F10:J10"/>
    <mergeCell ref="F11:J11"/>
    <mergeCell ref="F8:G8"/>
    <mergeCell ref="K8:L8"/>
    <mergeCell ref="J14:K14"/>
    <mergeCell ref="F14:G14"/>
    <mergeCell ref="N4:O4"/>
    <mergeCell ref="R2:V3"/>
    <mergeCell ref="S4:V4"/>
    <mergeCell ref="R5:R6"/>
    <mergeCell ref="S5:V6"/>
    <mergeCell ref="N5:O5"/>
    <mergeCell ref="N6:O6"/>
    <mergeCell ref="F12:J12"/>
    <mergeCell ref="K9:O9"/>
    <mergeCell ref="K10:O10"/>
    <mergeCell ref="K11:O11"/>
    <mergeCell ref="K12:O12"/>
    <mergeCell ref="S7:V8"/>
    <mergeCell ref="R9:R10"/>
    <mergeCell ref="S9:V10"/>
    <mergeCell ref="R11:R13"/>
    <mergeCell ref="S11:V13"/>
    <mergeCell ref="R7:R8"/>
  </mergeCells>
  <phoneticPr fontId="7" type="noConversion"/>
  <dataValidations count="9">
    <dataValidation type="decimal" operator="lessThanOrEqual" allowBlank="1" showInputMessage="1" showErrorMessage="1" errorTitle="Invalid Input" error="Please enter a valid numeric_x000a_value." sqref="N39:N40 K18:N37 O41" xr:uid="{00000000-0002-0000-0000-000000000000}">
      <formula1>999999999.99</formula1>
    </dataValidation>
    <dataValidation type="textLength" allowBlank="1" showInputMessage="1" showErrorMessage="1" sqref="H15:I15" xr:uid="{00000000-0002-0000-0000-000001000000}">
      <formula1>1</formula1>
      <formula2>50</formula2>
    </dataValidation>
    <dataValidation type="date" allowBlank="1" showErrorMessage="1" errorTitle="Invalid Input" error="Please enter a valid date." sqref="N5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K11:K12 W36:Y36 AB36:AC36 W34:Y34 AB34:AC34 W32:Y32 AB32:AC32 W30:Y30 AB30:AC30 F11:F12 F9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60" sqref="AB37:AC37 K10 AB35:AC35 AB33:AC33 AB31:AC31" xr:uid="{00000000-0002-0000-0000-000004000000}">
      <formula1>0</formula1>
      <formula2>160</formula2>
    </dataValidation>
    <dataValidation type="textLength" allowBlank="1" showInputMessage="1" showErrorMessage="1" sqref="A9 W23:Y23 F18:F37 F15:G15 AB23:AC23 N6" xr:uid="{00000000-0002-0000-0000-000005000000}">
      <formula1>1</formula1>
      <formula2>30</formula2>
    </dataValidation>
    <dataValidation type="textLength" allowBlank="1" showInputMessage="1" showErrorMessage="1" errorTitle="Invalid Input" error="Max characters allowed: 60" sqref="W37:Y37 W35:Y35 W33:Y33 W31:Y31 F10" xr:uid="{00000000-0002-0000-0000-000006000000}">
      <formula1>0</formula1>
      <formula2>255</formula2>
    </dataValidation>
    <dataValidation type="textLength" allowBlank="1" showInputMessage="1" showErrorMessage="1" sqref="F42" xr:uid="{00000000-0002-0000-0000-000007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H18:J37" xr:uid="{00000000-0002-0000-0000-000008000000}">
      <formula1>100</formula1>
    </dataValidation>
  </dataValidations>
  <hyperlinks>
    <hyperlink ref="R2:V3" r:id="rId1" display="To create an invoice (tutorial Movie)" xr:uid="{00000000-0004-0000-0000-000000000000}"/>
    <hyperlink ref="A909" r:id="rId2" tooltip="Spare Parts Sales Invoice Template" display="http://www.invoicingtemplate.com/spare-parts-sales-invoice.html" xr:uid="{00000000-0004-0000-0000-000001000000}"/>
    <hyperlink ref="AIO1" r:id="rId3" tooltip="Spare Parts Sales Invoice" display="http://www.invoicingtemplate.com/spare-parts-sales-invoice.html" xr:uid="{00000000-0004-0000-0000-000002000000}"/>
    <hyperlink ref="A978" r:id="rId4" tooltip="Spare Parts Sales Invoice Template" display="http://www.invoicingtemplate.com/spare-parts-sales-invoice.html" xr:uid="{00000000-0004-0000-0000-000003000000}"/>
    <hyperlink ref="AHR1" r:id="rId5" tooltip="Spare Parts Sales Invoice" display="http://www.invoicingtemplate.com/spare-parts-sales-invoice.html" xr:uid="{00000000-0004-0000-0000-000004000000}"/>
    <hyperlink ref="A990" r:id="rId6" tooltip="Spare Parts Sales Invoice Template" display="http://www.invoicingtemplate.com/spare-parts-sales-invoice.html" xr:uid="{00000000-0004-0000-0000-000005000000}"/>
    <hyperlink ref="A998" r:id="rId7" tooltip="Spare Parts Sales Invoice Template" display="http://www.invoicingtemplate.com/spare-parts-sales-invoice.html" xr:uid="{00000000-0004-0000-0000-000006000000}"/>
    <hyperlink ref="AIK1" r:id="rId8" tooltip="Spare Parts Sales Invoice" display="http://www.invoicingtemplate.com/spare-parts-sales-invoice.html" xr:uid="{00000000-0004-0000-0000-000007000000}"/>
    <hyperlink ref="A948" r:id="rId9" tooltip="Spare Parts Sales Invoice Template" display="http://www.invoicingtemplate.com/spare-parts-sales-invoice.html" xr:uid="{00000000-0004-0000-0000-000008000000}"/>
    <hyperlink ref="AIY1" r:id="rId10" tooltip="Spare Parts Sales Invoice" display="http://www.invoicingtemplate.com/spare-parts-sales-invoice.html" xr:uid="{00000000-0004-0000-0000-000009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scale="97" fitToHeight="0" orientation="portrait" horizontalDpi="4294967293" verticalDpi="300" r:id="rId11"/>
  <headerFooter alignWithMargins="0"/>
  <drawing r:id="rId12"/>
  <legacyDrawing r:id="rId1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83" r:id="rId14" name="oknWidget_taxable1">
              <controlPr defaultSize="0" autoFill="0" autoLine="0" autoPict="0" altText="">
                <anchor moveWithCells="1">
                  <from>
                    <xdr:col>1</xdr:col>
                    <xdr:colOff>171450</xdr:colOff>
                    <xdr:row>17</xdr:row>
                    <xdr:rowOff>28575</xdr:rowOff>
                  </from>
                  <to>
                    <xdr:col>1</xdr:col>
                    <xdr:colOff>466725</xdr:colOff>
                    <xdr:row>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15" name="oknWidget_taxable2">
              <controlPr defaultSize="0" autoFill="0" autoLine="0" autoPict="0" altText="">
                <anchor moveWithCells="1">
                  <from>
                    <xdr:col>1</xdr:col>
                    <xdr:colOff>171450</xdr:colOff>
                    <xdr:row>18</xdr:row>
                    <xdr:rowOff>19050</xdr:rowOff>
                  </from>
                  <to>
                    <xdr:col>1</xdr:col>
                    <xdr:colOff>466725</xdr:colOff>
                    <xdr:row>19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16" name="oknWidget_taxable3">
              <controlPr defaultSize="0" autoFill="0" autoLine="0" autoPict="0" altText="">
                <anchor moveWithCells="1">
                  <from>
                    <xdr:col>1</xdr:col>
                    <xdr:colOff>171450</xdr:colOff>
                    <xdr:row>19</xdr:row>
                    <xdr:rowOff>38100</xdr:rowOff>
                  </from>
                  <to>
                    <xdr:col>1</xdr:col>
                    <xdr:colOff>466725</xdr:colOff>
                    <xdr:row>20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17" name="oknWidget_taxable4">
              <controlPr defaultSize="0" autoFill="0" autoLine="0" autoPict="0" altText="">
                <anchor moveWithCells="1">
                  <from>
                    <xdr:col>1</xdr:col>
                    <xdr:colOff>171450</xdr:colOff>
                    <xdr:row>20</xdr:row>
                    <xdr:rowOff>38100</xdr:rowOff>
                  </from>
                  <to>
                    <xdr:col>1</xdr:col>
                    <xdr:colOff>466725</xdr:colOff>
                    <xdr:row>21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18" name="oknWidget_taxable5">
              <controlPr defaultSize="0" autoFill="0" autoLine="0" autoPict="0" altText="">
                <anchor moveWithCells="1">
                  <from>
                    <xdr:col>1</xdr:col>
                    <xdr:colOff>171450</xdr:colOff>
                    <xdr:row>21</xdr:row>
                    <xdr:rowOff>19050</xdr:rowOff>
                  </from>
                  <to>
                    <xdr:col>1</xdr:col>
                    <xdr:colOff>466725</xdr:colOff>
                    <xdr:row>22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9" name="oknWidget_taxable6">
              <controlPr defaultSize="0" autoFill="0" autoLine="0" autoPict="0" altText="">
                <anchor moveWithCells="1">
                  <from>
                    <xdr:col>1</xdr:col>
                    <xdr:colOff>171450</xdr:colOff>
                    <xdr:row>22</xdr:row>
                    <xdr:rowOff>19050</xdr:rowOff>
                  </from>
                  <to>
                    <xdr:col>1</xdr:col>
                    <xdr:colOff>466725</xdr:colOff>
                    <xdr:row>23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20" name="oknWidget_taxable7">
              <controlPr defaultSize="0" autoFill="0" autoLine="0" autoPict="0" altText="">
                <anchor moveWithCells="1">
                  <from>
                    <xdr:col>1</xdr:col>
                    <xdr:colOff>171450</xdr:colOff>
                    <xdr:row>23</xdr:row>
                    <xdr:rowOff>19050</xdr:rowOff>
                  </from>
                  <to>
                    <xdr:col>1</xdr:col>
                    <xdr:colOff>466725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21" name="oknWidget_taxable8">
              <controlPr defaultSize="0" autoFill="0" autoLine="0" autoPict="0" altText="">
                <anchor moveWithCells="1">
                  <from>
                    <xdr:col>1</xdr:col>
                    <xdr:colOff>171450</xdr:colOff>
                    <xdr:row>24</xdr:row>
                    <xdr:rowOff>28575</xdr:rowOff>
                  </from>
                  <to>
                    <xdr:col>1</xdr:col>
                    <xdr:colOff>466725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22" name="oknWidget_taxable9">
              <controlPr defaultSize="0" autoFill="0" autoLine="0" autoPict="0" altText="">
                <anchor moveWithCells="1">
                  <from>
                    <xdr:col>1</xdr:col>
                    <xdr:colOff>171450</xdr:colOff>
                    <xdr:row>24</xdr:row>
                    <xdr:rowOff>190500</xdr:rowOff>
                  </from>
                  <to>
                    <xdr:col>1</xdr:col>
                    <xdr:colOff>466725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23" name="oknWidget_taxable10">
              <controlPr defaultSize="0" autoFill="0" autoLine="0" autoPict="0" altText="">
                <anchor moveWithCells="1">
                  <from>
                    <xdr:col>1</xdr:col>
                    <xdr:colOff>171450</xdr:colOff>
                    <xdr:row>25</xdr:row>
                    <xdr:rowOff>190500</xdr:rowOff>
                  </from>
                  <to>
                    <xdr:col>1</xdr:col>
                    <xdr:colOff>466725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24" name="oknWidget_taxable11">
              <controlPr defaultSize="0" autoFill="0" autoLine="0" autoPict="0" altText="">
                <anchor moveWithCells="1">
                  <from>
                    <xdr:col>1</xdr:col>
                    <xdr:colOff>171450</xdr:colOff>
                    <xdr:row>27</xdr:row>
                    <xdr:rowOff>9525</xdr:rowOff>
                  </from>
                  <to>
                    <xdr:col>1</xdr:col>
                    <xdr:colOff>466725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25" name="oknWidget_taxable12">
              <controlPr defaultSize="0" autoFill="0" autoLine="0" autoPict="0" altText="">
                <anchor moveWithCells="1">
                  <from>
                    <xdr:col>1</xdr:col>
                    <xdr:colOff>171450</xdr:colOff>
                    <xdr:row>28</xdr:row>
                    <xdr:rowOff>0</xdr:rowOff>
                  </from>
                  <to>
                    <xdr:col>1</xdr:col>
                    <xdr:colOff>466725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26" name="oknWidget_taxable13">
              <controlPr defaultSize="0" autoFill="0" autoLine="0" autoPict="0" altText="">
                <anchor moveWithCells="1">
                  <from>
                    <xdr:col>1</xdr:col>
                    <xdr:colOff>171450</xdr:colOff>
                    <xdr:row>29</xdr:row>
                    <xdr:rowOff>28575</xdr:rowOff>
                  </from>
                  <to>
                    <xdr:col>1</xdr:col>
                    <xdr:colOff>466725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27" name="oknWidget_taxable14">
              <controlPr defaultSize="0" autoFill="0" autoLine="0" autoPict="0" altText="">
                <anchor moveWithCells="1">
                  <from>
                    <xdr:col>1</xdr:col>
                    <xdr:colOff>171450</xdr:colOff>
                    <xdr:row>30</xdr:row>
                    <xdr:rowOff>28575</xdr:rowOff>
                  </from>
                  <to>
                    <xdr:col>1</xdr:col>
                    <xdr:colOff>466725</xdr:colOff>
                    <xdr:row>31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28" name="oknWidget_taxable15">
              <controlPr defaultSize="0" autoFill="0" autoLine="0" autoPict="0" altText="">
                <anchor moveWithCells="1">
                  <from>
                    <xdr:col>1</xdr:col>
                    <xdr:colOff>171450</xdr:colOff>
                    <xdr:row>31</xdr:row>
                    <xdr:rowOff>19050</xdr:rowOff>
                  </from>
                  <to>
                    <xdr:col>1</xdr:col>
                    <xdr:colOff>466725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29" name="oknWidget_taxable16">
              <controlPr defaultSize="0" autoFill="0" autoLine="0" autoPict="0" altText="">
                <anchor moveWithCells="1">
                  <from>
                    <xdr:col>1</xdr:col>
                    <xdr:colOff>171450</xdr:colOff>
                    <xdr:row>32</xdr:row>
                    <xdr:rowOff>28575</xdr:rowOff>
                  </from>
                  <to>
                    <xdr:col>1</xdr:col>
                    <xdr:colOff>466725</xdr:colOff>
                    <xdr:row>33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30" name="oknWidget_taxable17">
              <controlPr defaultSize="0" autoFill="0" autoLine="0" autoPict="0" altText="">
                <anchor moveWithCells="1">
                  <from>
                    <xdr:col>1</xdr:col>
                    <xdr:colOff>171450</xdr:colOff>
                    <xdr:row>33</xdr:row>
                    <xdr:rowOff>28575</xdr:rowOff>
                  </from>
                  <to>
                    <xdr:col>1</xdr:col>
                    <xdr:colOff>466725</xdr:colOff>
                    <xdr:row>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31" name="oknWidget_taxable18">
              <controlPr defaultSize="0" autoFill="0" autoLine="0" autoPict="0" altText="">
                <anchor moveWithCells="1">
                  <from>
                    <xdr:col>1</xdr:col>
                    <xdr:colOff>171450</xdr:colOff>
                    <xdr:row>34</xdr:row>
                    <xdr:rowOff>19050</xdr:rowOff>
                  </from>
                  <to>
                    <xdr:col>1</xdr:col>
                    <xdr:colOff>466725</xdr:colOff>
                    <xdr:row>35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32" name="oknWidget_taxable19">
              <controlPr defaultSize="0" autoFill="0" autoLine="0" autoPict="0" altText="">
                <anchor moveWithCells="1">
                  <from>
                    <xdr:col>1</xdr:col>
                    <xdr:colOff>171450</xdr:colOff>
                    <xdr:row>35</xdr:row>
                    <xdr:rowOff>19050</xdr:rowOff>
                  </from>
                  <to>
                    <xdr:col>1</xdr:col>
                    <xdr:colOff>466725</xdr:colOff>
                    <xdr:row>36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33" name="oknWidget_taxable20">
              <controlPr defaultSize="0" autoFill="0" autoLine="0" autoPict="0" altText="">
                <anchor moveWithCells="1">
                  <from>
                    <xdr:col>1</xdr:col>
                    <xdr:colOff>171450</xdr:colOff>
                    <xdr:row>36</xdr:row>
                    <xdr:rowOff>28575</xdr:rowOff>
                  </from>
                  <to>
                    <xdr:col>1</xdr:col>
                    <xdr:colOff>466725</xdr:colOff>
                    <xdr:row>37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7" width="9.140625" style="1" customWidth="1"/>
    <col min="18" max="16384" width="9.140625" style="1"/>
  </cols>
  <sheetData>
    <row r="1" spans="2:16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6" ht="3" customHeight="1" x14ac:dyDescent="0.2"/>
    <row r="3" spans="2:16" ht="33" customHeight="1" x14ac:dyDescent="0.4">
      <c r="B3" s="44" t="s">
        <v>117</v>
      </c>
      <c r="C3" s="17"/>
      <c r="J3" s="26"/>
      <c r="M3" s="26"/>
    </row>
    <row r="4" spans="2:16" x14ac:dyDescent="0.2">
      <c r="B4" s="1" t="s">
        <v>118</v>
      </c>
    </row>
    <row r="5" spans="2:16" x14ac:dyDescent="0.2">
      <c r="B5" s="1" t="s">
        <v>119</v>
      </c>
      <c r="M5" s="28"/>
    </row>
    <row r="6" spans="2:16" x14ac:dyDescent="0.2">
      <c r="B6" s="1" t="s">
        <v>120</v>
      </c>
    </row>
    <row r="7" spans="2:16" ht="14.25" customHeight="1" x14ac:dyDescent="0.2">
      <c r="K7" s="27"/>
    </row>
    <row r="8" spans="2:16" ht="14.25" customHeight="1" x14ac:dyDescent="0.2">
      <c r="B8" s="29" t="s">
        <v>31</v>
      </c>
    </row>
    <row r="9" spans="2:16" x14ac:dyDescent="0.2">
      <c r="B9" s="2" t="s">
        <v>27</v>
      </c>
      <c r="C9" s="18"/>
    </row>
    <row r="10" spans="2:16" x14ac:dyDescent="0.2">
      <c r="B10" s="2" t="s">
        <v>30</v>
      </c>
      <c r="C10" s="18"/>
    </row>
    <row r="11" spans="2:16" ht="4.5" customHeight="1" x14ac:dyDescent="0.2"/>
    <row r="12" spans="2:16" s="3" customFormat="1" ht="15.75" customHeight="1" x14ac:dyDescent="0.2">
      <c r="B12" s="32" t="s">
        <v>50</v>
      </c>
      <c r="C12" s="10" t="s">
        <v>26</v>
      </c>
      <c r="D12" s="14" t="s">
        <v>49</v>
      </c>
      <c r="E12" s="9" t="s">
        <v>32</v>
      </c>
      <c r="F12" s="9" t="s">
        <v>39</v>
      </c>
      <c r="G12" s="9" t="s">
        <v>40</v>
      </c>
      <c r="H12" s="14" t="s">
        <v>33</v>
      </c>
      <c r="I12" s="14" t="s">
        <v>34</v>
      </c>
      <c r="J12" s="14" t="str">
        <f>oknTax1Name</f>
        <v>GST</v>
      </c>
      <c r="K12" s="14" t="str">
        <f>oknTax2Name</f>
        <v>PST</v>
      </c>
      <c r="L12" s="14" t="s">
        <v>35</v>
      </c>
      <c r="M12" s="14" t="s">
        <v>36</v>
      </c>
      <c r="N12" s="14" t="s">
        <v>37</v>
      </c>
      <c r="O12" s="9" t="s">
        <v>38</v>
      </c>
      <c r="P12" s="9" t="s">
        <v>51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44" t="str">
        <f>oknCompanyName</f>
        <v>Company Name</v>
      </c>
      <c r="C3" s="17"/>
      <c r="J3" s="26"/>
      <c r="M3" s="26"/>
    </row>
    <row r="4" spans="2:17" x14ac:dyDescent="0.2">
      <c r="B4" s="1" t="str">
        <f>oknCompanyAddress</f>
        <v>Company address</v>
      </c>
    </row>
    <row r="5" spans="2:17" x14ac:dyDescent="0.2">
      <c r="B5" s="1" t="str">
        <f>oknCompanyCityStateZip</f>
        <v>City State ZIP</v>
      </c>
      <c r="M5" s="28"/>
    </row>
    <row r="6" spans="2:17" x14ac:dyDescent="0.2">
      <c r="B6" s="1" t="str">
        <f>oknCompanyContact</f>
        <v>company contacts</v>
      </c>
    </row>
    <row r="7" spans="2:17" ht="21" customHeight="1" x14ac:dyDescent="0.2">
      <c r="B7" s="29" t="s">
        <v>31</v>
      </c>
      <c r="K7" s="27"/>
    </row>
    <row r="8" spans="2:17" ht="11.25" customHeight="1" x14ac:dyDescent="0.2">
      <c r="B8" s="2" t="s">
        <v>27</v>
      </c>
      <c r="C8" s="18"/>
    </row>
    <row r="9" spans="2:17" x14ac:dyDescent="0.2">
      <c r="B9" s="2" t="s">
        <v>30</v>
      </c>
      <c r="C9" s="18"/>
    </row>
    <row r="10" spans="2:17" ht="4.5" customHeight="1" x14ac:dyDescent="0.2"/>
    <row r="11" spans="2:17" s="3" customFormat="1" ht="15.75" customHeight="1" x14ac:dyDescent="0.2">
      <c r="B11" s="9" t="s">
        <v>52</v>
      </c>
      <c r="C11" s="10" t="s">
        <v>26</v>
      </c>
      <c r="D11" s="9" t="s">
        <v>53</v>
      </c>
      <c r="E11" s="9" t="s">
        <v>32</v>
      </c>
      <c r="F11" s="14" t="s">
        <v>49</v>
      </c>
      <c r="G11" s="14" t="str">
        <f>oknTax1Name</f>
        <v>GST</v>
      </c>
      <c r="H11" s="14" t="str">
        <f>oknTax2Name</f>
        <v>PST</v>
      </c>
      <c r="I11" s="14" t="s">
        <v>54</v>
      </c>
      <c r="J11" s="14" t="s">
        <v>36</v>
      </c>
      <c r="K11" s="14" t="s">
        <v>37</v>
      </c>
      <c r="L11" s="14" t="s">
        <v>33</v>
      </c>
      <c r="M11" s="14" t="s">
        <v>35</v>
      </c>
      <c r="N11" s="9" t="s">
        <v>38</v>
      </c>
      <c r="O11" s="9" t="s">
        <v>39</v>
      </c>
      <c r="P11" s="9" t="s">
        <v>40</v>
      </c>
      <c r="Q11" s="9" t="s">
        <v>51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 customWidth="1"/>
    <col min="8" max="8" width="10.5703125" style="6" customWidth="1"/>
    <col min="9" max="9" width="10.5703125" style="13" customWidth="1"/>
    <col min="10" max="16384" width="9.140625" style="1"/>
  </cols>
  <sheetData>
    <row r="1" spans="2:12" s="8" customFormat="1" ht="50.25" customHeight="1" x14ac:dyDescent="0.2">
      <c r="C1" s="15"/>
      <c r="D1" s="11"/>
      <c r="E1" s="11"/>
      <c r="G1" s="12"/>
      <c r="H1" s="5"/>
      <c r="I1" s="12"/>
    </row>
    <row r="2" spans="2:12" ht="4.5" customHeight="1" x14ac:dyDescent="0.2"/>
    <row r="3" spans="2:12" ht="33" customHeight="1" x14ac:dyDescent="0.4">
      <c r="B3" s="44" t="str">
        <f>oknCompanyName</f>
        <v>Company Name</v>
      </c>
      <c r="C3" s="17"/>
      <c r="L3" s="22"/>
    </row>
    <row r="4" spans="2:12" x14ac:dyDescent="0.2">
      <c r="B4" s="1" t="str">
        <f>oknCompanyAddress</f>
        <v>Company address</v>
      </c>
    </row>
    <row r="5" spans="2:12" x14ac:dyDescent="0.2">
      <c r="B5" s="1" t="str">
        <f>oknCompanyCityStateZip</f>
        <v>City State ZIP</v>
      </c>
      <c r="L5" s="23"/>
    </row>
    <row r="6" spans="2:12" x14ac:dyDescent="0.2">
      <c r="B6" s="1" t="str">
        <f>oknCompanyContact</f>
        <v>company contacts</v>
      </c>
      <c r="L6" s="19"/>
    </row>
    <row r="7" spans="2:12" ht="21" customHeight="1" x14ac:dyDescent="0.2">
      <c r="B7" s="29" t="s">
        <v>31</v>
      </c>
      <c r="J7" s="24"/>
      <c r="K7" s="19"/>
      <c r="L7" s="19"/>
    </row>
    <row r="8" spans="2:12" ht="13.5" customHeight="1" x14ac:dyDescent="0.2">
      <c r="B8" s="2" t="s">
        <v>27</v>
      </c>
      <c r="C8" s="21"/>
    </row>
    <row r="9" spans="2:12" x14ac:dyDescent="0.2">
      <c r="B9" s="2" t="s">
        <v>30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55</v>
      </c>
      <c r="C11" s="10" t="s">
        <v>26</v>
      </c>
      <c r="D11" s="9" t="s">
        <v>32</v>
      </c>
      <c r="E11" s="9" t="s">
        <v>56</v>
      </c>
      <c r="F11" s="9" t="s">
        <v>6</v>
      </c>
      <c r="G11" s="14" t="s">
        <v>5</v>
      </c>
      <c r="H11" s="4" t="s">
        <v>57</v>
      </c>
      <c r="I11" s="14" t="s">
        <v>58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35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16384" width="9.140625" style="1"/>
  </cols>
  <sheetData>
    <row r="1" spans="2:8" s="8" customFormat="1" ht="50.25" customHeight="1" x14ac:dyDescent="0.2">
      <c r="B1" s="38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44" t="str">
        <f>oknCompanyName</f>
        <v>Company Name</v>
      </c>
      <c r="C3" s="17"/>
      <c r="D3" s="30"/>
      <c r="E3" s="30"/>
    </row>
    <row r="4" spans="2:8" x14ac:dyDescent="0.2">
      <c r="B4" s="1" t="str">
        <f>oknCompanyAddress</f>
        <v>Company address</v>
      </c>
      <c r="D4" s="30"/>
      <c r="E4" s="30"/>
    </row>
    <row r="5" spans="2:8" x14ac:dyDescent="0.2">
      <c r="B5" s="1" t="str">
        <f>oknCompanyCityStateZip</f>
        <v>City State ZIP</v>
      </c>
      <c r="D5" s="30"/>
      <c r="E5" s="30"/>
    </row>
    <row r="6" spans="2:8" x14ac:dyDescent="0.2">
      <c r="B6" s="1" t="str">
        <f>oknCompanyContact</f>
        <v>company contacts</v>
      </c>
      <c r="D6" s="30"/>
      <c r="E6" s="30"/>
    </row>
    <row r="7" spans="2:8" ht="27.75" customHeight="1" x14ac:dyDescent="0.2"/>
    <row r="8" spans="2:8" ht="15.75" customHeight="1" x14ac:dyDescent="0.2">
      <c r="B8" s="37" t="s">
        <v>1</v>
      </c>
    </row>
    <row r="9" spans="2:8" ht="15.75" customHeight="1" x14ac:dyDescent="0.2">
      <c r="B9" s="2" t="s">
        <v>41</v>
      </c>
      <c r="C9" s="1"/>
      <c r="F9" s="182" t="s">
        <v>83</v>
      </c>
      <c r="G9" s="183"/>
      <c r="H9" s="41">
        <v>0</v>
      </c>
    </row>
    <row r="10" spans="2:8" ht="15.75" customHeight="1" x14ac:dyDescent="0.2">
      <c r="B10" s="2" t="s">
        <v>42</v>
      </c>
      <c r="C10" s="1"/>
      <c r="F10" s="184" t="s">
        <v>84</v>
      </c>
      <c r="G10" s="185"/>
      <c r="H10" s="42">
        <v>0</v>
      </c>
    </row>
    <row r="11" spans="2:8" ht="15.75" customHeight="1" x14ac:dyDescent="0.2">
      <c r="B11" s="2" t="s">
        <v>43</v>
      </c>
      <c r="C11" s="43"/>
      <c r="F11" s="34"/>
      <c r="G11" s="39"/>
    </row>
    <row r="12" spans="2:8" ht="15.75" customHeight="1" x14ac:dyDescent="0.2">
      <c r="B12" s="2" t="s">
        <v>44</v>
      </c>
      <c r="C12" s="1"/>
      <c r="F12" s="182" t="s">
        <v>85</v>
      </c>
      <c r="G12" s="183"/>
      <c r="H12" s="41">
        <v>0</v>
      </c>
    </row>
    <row r="13" spans="2:8" ht="15.75" customHeight="1" x14ac:dyDescent="0.2">
      <c r="B13" s="2" t="s">
        <v>47</v>
      </c>
      <c r="C13" s="1"/>
      <c r="F13" s="33" t="s">
        <v>86</v>
      </c>
      <c r="G13" s="40"/>
      <c r="H13" s="42">
        <v>0</v>
      </c>
    </row>
    <row r="14" spans="2:8" ht="15.75" customHeight="1" x14ac:dyDescent="0.2">
      <c r="B14" s="2" t="s">
        <v>45</v>
      </c>
      <c r="C14" s="1"/>
    </row>
    <row r="15" spans="2:8" ht="3" customHeight="1" x14ac:dyDescent="0.2"/>
    <row r="16" spans="2:8" ht="15.75" customHeight="1" x14ac:dyDescent="0.2">
      <c r="B16" s="36" t="s">
        <v>68</v>
      </c>
    </row>
    <row r="17" spans="2:8" ht="15.75" customHeight="1" x14ac:dyDescent="0.2">
      <c r="B17" s="2" t="s">
        <v>28</v>
      </c>
      <c r="C17" s="31"/>
    </row>
    <row r="18" spans="2:8" ht="15.75" customHeight="1" x14ac:dyDescent="0.2">
      <c r="B18" s="2" t="s">
        <v>29</v>
      </c>
      <c r="C18" s="31"/>
    </row>
    <row r="19" spans="2:8" ht="12" customHeight="1" x14ac:dyDescent="0.2"/>
    <row r="20" spans="2:8" ht="15.75" customHeight="1" x14ac:dyDescent="0.2">
      <c r="B20" s="10" t="s">
        <v>95</v>
      </c>
      <c r="C20" s="10" t="s">
        <v>96</v>
      </c>
      <c r="D20" s="10" t="s">
        <v>97</v>
      </c>
      <c r="E20" s="10" t="s">
        <v>98</v>
      </c>
      <c r="F20" s="10" t="s">
        <v>99</v>
      </c>
      <c r="G20" s="4" t="s">
        <v>87</v>
      </c>
      <c r="H20" s="4" t="s">
        <v>100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9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44" t="str">
        <f>oknCompanyName</f>
        <v>Company Name</v>
      </c>
      <c r="C3" s="17"/>
      <c r="J3" s="26"/>
      <c r="M3" s="26"/>
    </row>
    <row r="4" spans="2:14" x14ac:dyDescent="0.2">
      <c r="B4" s="1" t="str">
        <f>oknCompanyAddress</f>
        <v>Company address</v>
      </c>
    </row>
    <row r="5" spans="2:14" x14ac:dyDescent="0.2">
      <c r="B5" s="1" t="str">
        <f>oknCompanyCityStateZip</f>
        <v>City State ZIP</v>
      </c>
      <c r="M5" s="28"/>
    </row>
    <row r="6" spans="2:14" x14ac:dyDescent="0.2">
      <c r="B6" s="1" t="str">
        <f>oknCompanyContact</f>
        <v>company contacts</v>
      </c>
    </row>
    <row r="7" spans="2:14" ht="12.75" customHeight="1" x14ac:dyDescent="0.2">
      <c r="K7" s="27"/>
    </row>
    <row r="8" spans="2:14" ht="12.75" customHeight="1" x14ac:dyDescent="0.2">
      <c r="B8" s="29" t="s">
        <v>31</v>
      </c>
    </row>
    <row r="9" spans="2:14" ht="12.75" customHeight="1" x14ac:dyDescent="0.2">
      <c r="B9" s="2" t="s">
        <v>27</v>
      </c>
      <c r="C9" s="21"/>
    </row>
    <row r="10" spans="2:14" ht="12.75" customHeight="1" x14ac:dyDescent="0.2">
      <c r="B10" s="2" t="s">
        <v>30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40</v>
      </c>
      <c r="C13" s="10" t="s">
        <v>26</v>
      </c>
      <c r="D13" s="9" t="s">
        <v>39</v>
      </c>
      <c r="E13" s="9" t="s">
        <v>32</v>
      </c>
      <c r="F13" s="14" t="s">
        <v>49</v>
      </c>
      <c r="G13" s="14" t="str">
        <f>oknTax1Name</f>
        <v>GST</v>
      </c>
      <c r="H13" s="14" t="str">
        <f>oknTax2Name</f>
        <v>PST</v>
      </c>
      <c r="I13" s="14" t="s">
        <v>34</v>
      </c>
      <c r="J13" s="14" t="s">
        <v>35</v>
      </c>
      <c r="K13" s="14" t="s">
        <v>36</v>
      </c>
      <c r="L13" s="14" t="s">
        <v>33</v>
      </c>
      <c r="M13" s="14" t="s">
        <v>37</v>
      </c>
      <c r="N13" s="9" t="s">
        <v>38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3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 x14ac:dyDescent="0.2">
      <c r="C1" s="15"/>
      <c r="D1" s="20"/>
      <c r="F1" s="12"/>
      <c r="G1" s="12"/>
      <c r="H1" s="12"/>
      <c r="I1" s="20"/>
    </row>
    <row r="2" spans="2:10" ht="3.75" customHeight="1" x14ac:dyDescent="0.2"/>
    <row r="3" spans="2:10" ht="33" customHeight="1" x14ac:dyDescent="0.4">
      <c r="B3" s="44" t="str">
        <f>oknCompanyName</f>
        <v>Company Name</v>
      </c>
      <c r="C3" s="17"/>
      <c r="G3" s="26"/>
      <c r="H3" s="26"/>
    </row>
    <row r="4" spans="2:10" x14ac:dyDescent="0.2">
      <c r="B4" s="1" t="str">
        <f>oknCompanyAddress</f>
        <v>Company address</v>
      </c>
    </row>
    <row r="5" spans="2:10" x14ac:dyDescent="0.2">
      <c r="B5" s="1" t="str">
        <f>oknCompanyCityStateZip</f>
        <v>City State ZIP</v>
      </c>
      <c r="G5" s="28"/>
      <c r="H5" s="28"/>
    </row>
    <row r="6" spans="2:10" x14ac:dyDescent="0.2">
      <c r="B6" s="1" t="str">
        <f>oknCompanyContact</f>
        <v>company contacts</v>
      </c>
    </row>
    <row r="7" spans="2:10" ht="12.75" customHeight="1" x14ac:dyDescent="0.2">
      <c r="E7" s="29"/>
    </row>
    <row r="8" spans="2:10" ht="12.75" customHeight="1" x14ac:dyDescent="0.2">
      <c r="B8" s="29" t="s">
        <v>31</v>
      </c>
    </row>
    <row r="9" spans="2:10" ht="12.75" customHeight="1" x14ac:dyDescent="0.2">
      <c r="B9" s="2" t="s">
        <v>27</v>
      </c>
      <c r="C9" s="21"/>
    </row>
    <row r="10" spans="2:10" ht="12.75" customHeight="1" x14ac:dyDescent="0.2">
      <c r="B10" s="2" t="s">
        <v>30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63</v>
      </c>
      <c r="C13" s="10" t="s">
        <v>26</v>
      </c>
      <c r="D13" s="9" t="s">
        <v>32</v>
      </c>
      <c r="E13" s="9" t="s">
        <v>67</v>
      </c>
      <c r="F13" s="14" t="s">
        <v>64</v>
      </c>
      <c r="G13" s="14" t="s">
        <v>65</v>
      </c>
      <c r="H13" s="14" t="s">
        <v>89</v>
      </c>
      <c r="I13" s="9" t="s">
        <v>52</v>
      </c>
      <c r="J13" s="9" t="s">
        <v>66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16" customWidth="1"/>
    <col min="2" max="2" width="76" style="116" customWidth="1"/>
    <col min="3" max="256" width="9.140625" style="109"/>
    <col min="257" max="257" width="3" style="109" customWidth="1"/>
    <col min="258" max="258" width="76" style="109" customWidth="1"/>
    <col min="259" max="512" width="9.140625" style="109"/>
    <col min="513" max="513" width="3" style="109" customWidth="1"/>
    <col min="514" max="514" width="76" style="109" customWidth="1"/>
    <col min="515" max="768" width="9.140625" style="109"/>
    <col min="769" max="769" width="3" style="109" customWidth="1"/>
    <col min="770" max="770" width="76" style="109" customWidth="1"/>
    <col min="771" max="1024" width="9.140625" style="109"/>
    <col min="1025" max="1025" width="3" style="109" customWidth="1"/>
    <col min="1026" max="1026" width="76" style="109" customWidth="1"/>
    <col min="1027" max="1280" width="9.140625" style="109"/>
    <col min="1281" max="1281" width="3" style="109" customWidth="1"/>
    <col min="1282" max="1282" width="76" style="109" customWidth="1"/>
    <col min="1283" max="1536" width="9.140625" style="109"/>
    <col min="1537" max="1537" width="3" style="109" customWidth="1"/>
    <col min="1538" max="1538" width="76" style="109" customWidth="1"/>
    <col min="1539" max="1792" width="9.140625" style="109"/>
    <col min="1793" max="1793" width="3" style="109" customWidth="1"/>
    <col min="1794" max="1794" width="76" style="109" customWidth="1"/>
    <col min="1795" max="2048" width="9.140625" style="109"/>
    <col min="2049" max="2049" width="3" style="109" customWidth="1"/>
    <col min="2050" max="2050" width="76" style="109" customWidth="1"/>
    <col min="2051" max="2304" width="9.140625" style="109"/>
    <col min="2305" max="2305" width="3" style="109" customWidth="1"/>
    <col min="2306" max="2306" width="76" style="109" customWidth="1"/>
    <col min="2307" max="2560" width="9.140625" style="109"/>
    <col min="2561" max="2561" width="3" style="109" customWidth="1"/>
    <col min="2562" max="2562" width="76" style="109" customWidth="1"/>
    <col min="2563" max="2816" width="9.140625" style="109"/>
    <col min="2817" max="2817" width="3" style="109" customWidth="1"/>
    <col min="2818" max="2818" width="76" style="109" customWidth="1"/>
    <col min="2819" max="3072" width="9.140625" style="109"/>
    <col min="3073" max="3073" width="3" style="109" customWidth="1"/>
    <col min="3074" max="3074" width="76" style="109" customWidth="1"/>
    <col min="3075" max="3328" width="9.140625" style="109"/>
    <col min="3329" max="3329" width="3" style="109" customWidth="1"/>
    <col min="3330" max="3330" width="76" style="109" customWidth="1"/>
    <col min="3331" max="3584" width="9.140625" style="109"/>
    <col min="3585" max="3585" width="3" style="109" customWidth="1"/>
    <col min="3586" max="3586" width="76" style="109" customWidth="1"/>
    <col min="3587" max="3840" width="9.140625" style="109"/>
    <col min="3841" max="3841" width="3" style="109" customWidth="1"/>
    <col min="3842" max="3842" width="76" style="109" customWidth="1"/>
    <col min="3843" max="4096" width="9.140625" style="109"/>
    <col min="4097" max="4097" width="3" style="109" customWidth="1"/>
    <col min="4098" max="4098" width="76" style="109" customWidth="1"/>
    <col min="4099" max="4352" width="9.140625" style="109"/>
    <col min="4353" max="4353" width="3" style="109" customWidth="1"/>
    <col min="4354" max="4354" width="76" style="109" customWidth="1"/>
    <col min="4355" max="4608" width="9.140625" style="109"/>
    <col min="4609" max="4609" width="3" style="109" customWidth="1"/>
    <col min="4610" max="4610" width="76" style="109" customWidth="1"/>
    <col min="4611" max="4864" width="9.140625" style="109"/>
    <col min="4865" max="4865" width="3" style="109" customWidth="1"/>
    <col min="4866" max="4866" width="76" style="109" customWidth="1"/>
    <col min="4867" max="5120" width="9.140625" style="109"/>
    <col min="5121" max="5121" width="3" style="109" customWidth="1"/>
    <col min="5122" max="5122" width="76" style="109" customWidth="1"/>
    <col min="5123" max="5376" width="9.140625" style="109"/>
    <col min="5377" max="5377" width="3" style="109" customWidth="1"/>
    <col min="5378" max="5378" width="76" style="109" customWidth="1"/>
    <col min="5379" max="5632" width="9.140625" style="109"/>
    <col min="5633" max="5633" width="3" style="109" customWidth="1"/>
    <col min="5634" max="5634" width="76" style="109" customWidth="1"/>
    <col min="5635" max="5888" width="9.140625" style="109"/>
    <col min="5889" max="5889" width="3" style="109" customWidth="1"/>
    <col min="5890" max="5890" width="76" style="109" customWidth="1"/>
    <col min="5891" max="6144" width="9.140625" style="109"/>
    <col min="6145" max="6145" width="3" style="109" customWidth="1"/>
    <col min="6146" max="6146" width="76" style="109" customWidth="1"/>
    <col min="6147" max="6400" width="9.140625" style="109"/>
    <col min="6401" max="6401" width="3" style="109" customWidth="1"/>
    <col min="6402" max="6402" width="76" style="109" customWidth="1"/>
    <col min="6403" max="6656" width="9.140625" style="109"/>
    <col min="6657" max="6657" width="3" style="109" customWidth="1"/>
    <col min="6658" max="6658" width="76" style="109" customWidth="1"/>
    <col min="6659" max="6912" width="9.140625" style="109"/>
    <col min="6913" max="6913" width="3" style="109" customWidth="1"/>
    <col min="6914" max="6914" width="76" style="109" customWidth="1"/>
    <col min="6915" max="7168" width="9.140625" style="109"/>
    <col min="7169" max="7169" width="3" style="109" customWidth="1"/>
    <col min="7170" max="7170" width="76" style="109" customWidth="1"/>
    <col min="7171" max="7424" width="9.140625" style="109"/>
    <col min="7425" max="7425" width="3" style="109" customWidth="1"/>
    <col min="7426" max="7426" width="76" style="109" customWidth="1"/>
    <col min="7427" max="7680" width="9.140625" style="109"/>
    <col min="7681" max="7681" width="3" style="109" customWidth="1"/>
    <col min="7682" max="7682" width="76" style="109" customWidth="1"/>
    <col min="7683" max="7936" width="9.140625" style="109"/>
    <col min="7937" max="7937" width="3" style="109" customWidth="1"/>
    <col min="7938" max="7938" width="76" style="109" customWidth="1"/>
    <col min="7939" max="8192" width="9.140625" style="109"/>
    <col min="8193" max="8193" width="3" style="109" customWidth="1"/>
    <col min="8194" max="8194" width="76" style="109" customWidth="1"/>
    <col min="8195" max="8448" width="9.140625" style="109"/>
    <col min="8449" max="8449" width="3" style="109" customWidth="1"/>
    <col min="8450" max="8450" width="76" style="109" customWidth="1"/>
    <col min="8451" max="8704" width="9.140625" style="109"/>
    <col min="8705" max="8705" width="3" style="109" customWidth="1"/>
    <col min="8706" max="8706" width="76" style="109" customWidth="1"/>
    <col min="8707" max="8960" width="9.140625" style="109"/>
    <col min="8961" max="8961" width="3" style="109" customWidth="1"/>
    <col min="8962" max="8962" width="76" style="109" customWidth="1"/>
    <col min="8963" max="9216" width="9.140625" style="109"/>
    <col min="9217" max="9217" width="3" style="109" customWidth="1"/>
    <col min="9218" max="9218" width="76" style="109" customWidth="1"/>
    <col min="9219" max="9472" width="9.140625" style="109"/>
    <col min="9473" max="9473" width="3" style="109" customWidth="1"/>
    <col min="9474" max="9474" width="76" style="109" customWidth="1"/>
    <col min="9475" max="9728" width="9.140625" style="109"/>
    <col min="9729" max="9729" width="3" style="109" customWidth="1"/>
    <col min="9730" max="9730" width="76" style="109" customWidth="1"/>
    <col min="9731" max="9984" width="9.140625" style="109"/>
    <col min="9985" max="9985" width="3" style="109" customWidth="1"/>
    <col min="9986" max="9986" width="76" style="109" customWidth="1"/>
    <col min="9987" max="10240" width="9.140625" style="109"/>
    <col min="10241" max="10241" width="3" style="109" customWidth="1"/>
    <col min="10242" max="10242" width="76" style="109" customWidth="1"/>
    <col min="10243" max="10496" width="9.140625" style="109"/>
    <col min="10497" max="10497" width="3" style="109" customWidth="1"/>
    <col min="10498" max="10498" width="76" style="109" customWidth="1"/>
    <col min="10499" max="10752" width="9.140625" style="109"/>
    <col min="10753" max="10753" width="3" style="109" customWidth="1"/>
    <col min="10754" max="10754" width="76" style="109" customWidth="1"/>
    <col min="10755" max="11008" width="9.140625" style="109"/>
    <col min="11009" max="11009" width="3" style="109" customWidth="1"/>
    <col min="11010" max="11010" width="76" style="109" customWidth="1"/>
    <col min="11011" max="11264" width="9.140625" style="109"/>
    <col min="11265" max="11265" width="3" style="109" customWidth="1"/>
    <col min="11266" max="11266" width="76" style="109" customWidth="1"/>
    <col min="11267" max="11520" width="9.140625" style="109"/>
    <col min="11521" max="11521" width="3" style="109" customWidth="1"/>
    <col min="11522" max="11522" width="76" style="109" customWidth="1"/>
    <col min="11523" max="11776" width="9.140625" style="109"/>
    <col min="11777" max="11777" width="3" style="109" customWidth="1"/>
    <col min="11778" max="11778" width="76" style="109" customWidth="1"/>
    <col min="11779" max="12032" width="9.140625" style="109"/>
    <col min="12033" max="12033" width="3" style="109" customWidth="1"/>
    <col min="12034" max="12034" width="76" style="109" customWidth="1"/>
    <col min="12035" max="12288" width="9.140625" style="109"/>
    <col min="12289" max="12289" width="3" style="109" customWidth="1"/>
    <col min="12290" max="12290" width="76" style="109" customWidth="1"/>
    <col min="12291" max="12544" width="9.140625" style="109"/>
    <col min="12545" max="12545" width="3" style="109" customWidth="1"/>
    <col min="12546" max="12546" width="76" style="109" customWidth="1"/>
    <col min="12547" max="12800" width="9.140625" style="109"/>
    <col min="12801" max="12801" width="3" style="109" customWidth="1"/>
    <col min="12802" max="12802" width="76" style="109" customWidth="1"/>
    <col min="12803" max="13056" width="9.140625" style="109"/>
    <col min="13057" max="13057" width="3" style="109" customWidth="1"/>
    <col min="13058" max="13058" width="76" style="109" customWidth="1"/>
    <col min="13059" max="13312" width="9.140625" style="109"/>
    <col min="13313" max="13313" width="3" style="109" customWidth="1"/>
    <col min="13314" max="13314" width="76" style="109" customWidth="1"/>
    <col min="13315" max="13568" width="9.140625" style="109"/>
    <col min="13569" max="13569" width="3" style="109" customWidth="1"/>
    <col min="13570" max="13570" width="76" style="109" customWidth="1"/>
    <col min="13571" max="13824" width="9.140625" style="109"/>
    <col min="13825" max="13825" width="3" style="109" customWidth="1"/>
    <col min="13826" max="13826" width="76" style="109" customWidth="1"/>
    <col min="13827" max="14080" width="9.140625" style="109"/>
    <col min="14081" max="14081" width="3" style="109" customWidth="1"/>
    <col min="14082" max="14082" width="76" style="109" customWidth="1"/>
    <col min="14083" max="14336" width="9.140625" style="109"/>
    <col min="14337" max="14337" width="3" style="109" customWidth="1"/>
    <col min="14338" max="14338" width="76" style="109" customWidth="1"/>
    <col min="14339" max="14592" width="9.140625" style="109"/>
    <col min="14593" max="14593" width="3" style="109" customWidth="1"/>
    <col min="14594" max="14594" width="76" style="109" customWidth="1"/>
    <col min="14595" max="14848" width="9.140625" style="109"/>
    <col min="14849" max="14849" width="3" style="109" customWidth="1"/>
    <col min="14850" max="14850" width="76" style="109" customWidth="1"/>
    <col min="14851" max="15104" width="9.140625" style="109"/>
    <col min="15105" max="15105" width="3" style="109" customWidth="1"/>
    <col min="15106" max="15106" width="76" style="109" customWidth="1"/>
    <col min="15107" max="15360" width="9.140625" style="109"/>
    <col min="15361" max="15361" width="3" style="109" customWidth="1"/>
    <col min="15362" max="15362" width="76" style="109" customWidth="1"/>
    <col min="15363" max="15616" width="9.140625" style="109"/>
    <col min="15617" max="15617" width="3" style="109" customWidth="1"/>
    <col min="15618" max="15618" width="76" style="109" customWidth="1"/>
    <col min="15619" max="15872" width="9.140625" style="109"/>
    <col min="15873" max="15873" width="3" style="109" customWidth="1"/>
    <col min="15874" max="15874" width="76" style="109" customWidth="1"/>
    <col min="15875" max="16128" width="9.140625" style="109"/>
    <col min="16129" max="16129" width="3" style="109" customWidth="1"/>
    <col min="16130" max="16130" width="76" style="109" customWidth="1"/>
    <col min="16131" max="16384" width="9.140625" style="109"/>
  </cols>
  <sheetData>
    <row r="1" spans="1:3" ht="32.1" customHeight="1" x14ac:dyDescent="0.3">
      <c r="A1" s="106"/>
      <c r="B1" s="107" t="s">
        <v>131</v>
      </c>
      <c r="C1" s="108"/>
    </row>
    <row r="2" spans="1:3" ht="16.5" x14ac:dyDescent="0.3">
      <c r="A2" s="106"/>
      <c r="B2" s="110"/>
      <c r="C2" s="108"/>
    </row>
    <row r="3" spans="1:3" ht="16.5" x14ac:dyDescent="0.3">
      <c r="A3" s="106"/>
      <c r="B3" s="111" t="s">
        <v>123</v>
      </c>
      <c r="C3" s="108"/>
    </row>
    <row r="4" spans="1:3" x14ac:dyDescent="0.3">
      <c r="A4" s="106"/>
      <c r="B4" s="117" t="s">
        <v>124</v>
      </c>
      <c r="C4" s="108"/>
    </row>
    <row r="5" spans="1:3" ht="16.5" x14ac:dyDescent="0.3">
      <c r="A5" s="106"/>
      <c r="B5" s="112"/>
      <c r="C5" s="108"/>
    </row>
    <row r="6" spans="1:3" ht="16.5" x14ac:dyDescent="0.3">
      <c r="A6" s="106"/>
      <c r="B6" s="113" t="s">
        <v>133</v>
      </c>
      <c r="C6" s="108"/>
    </row>
    <row r="7" spans="1:3" ht="16.5" x14ac:dyDescent="0.3">
      <c r="A7" s="106"/>
      <c r="B7" s="112"/>
      <c r="C7" s="108"/>
    </row>
    <row r="8" spans="1:3" ht="46.5" x14ac:dyDescent="0.3">
      <c r="A8" s="106"/>
      <c r="B8" s="112" t="s">
        <v>125</v>
      </c>
      <c r="C8" s="108"/>
    </row>
    <row r="9" spans="1:3" ht="16.5" x14ac:dyDescent="0.3">
      <c r="A9" s="106"/>
      <c r="B9" s="112"/>
      <c r="C9" s="108"/>
    </row>
    <row r="10" spans="1:3" ht="31.5" x14ac:dyDescent="0.3">
      <c r="A10" s="106"/>
      <c r="B10" s="112" t="s">
        <v>126</v>
      </c>
      <c r="C10" s="108"/>
    </row>
    <row r="11" spans="1:3" ht="16.5" x14ac:dyDescent="0.3">
      <c r="A11" s="106"/>
      <c r="B11" s="112"/>
      <c r="C11" s="108"/>
    </row>
    <row r="12" spans="1:3" ht="31.5" x14ac:dyDescent="0.3">
      <c r="A12" s="106"/>
      <c r="B12" s="112" t="s">
        <v>127</v>
      </c>
      <c r="C12" s="108"/>
    </row>
    <row r="13" spans="1:3" ht="16.5" x14ac:dyDescent="0.3">
      <c r="A13" s="106"/>
      <c r="B13" s="112"/>
      <c r="C13" s="108"/>
    </row>
    <row r="14" spans="1:3" x14ac:dyDescent="0.3">
      <c r="A14" s="106"/>
      <c r="B14" s="114" t="s">
        <v>128</v>
      </c>
      <c r="C14" s="108"/>
    </row>
    <row r="15" spans="1:3" ht="15.75" x14ac:dyDescent="0.3">
      <c r="A15" s="106"/>
      <c r="B15" s="120" t="s">
        <v>129</v>
      </c>
      <c r="C15" s="108"/>
    </row>
    <row r="16" spans="1:3" ht="16.5" x14ac:dyDescent="0.3">
      <c r="A16" s="106"/>
      <c r="B16" s="115"/>
      <c r="C16" s="108"/>
    </row>
    <row r="17" spans="1:3" ht="32.25" x14ac:dyDescent="0.3">
      <c r="A17" s="106"/>
      <c r="B17" s="112" t="s">
        <v>130</v>
      </c>
      <c r="C17" s="108"/>
    </row>
    <row r="18" spans="1:3" x14ac:dyDescent="0.3">
      <c r="A18" s="106"/>
      <c r="B18" s="106"/>
      <c r="C18" s="108"/>
    </row>
    <row r="19" spans="1:3" x14ac:dyDescent="0.3">
      <c r="A19" s="106"/>
      <c r="B19" s="106"/>
      <c r="C19" s="108"/>
    </row>
    <row r="20" spans="1:3" x14ac:dyDescent="0.3">
      <c r="A20" s="106"/>
      <c r="B20" s="106"/>
      <c r="C20" s="108"/>
    </row>
    <row r="21" spans="1:3" x14ac:dyDescent="0.3">
      <c r="A21" s="106"/>
      <c r="B21" s="106"/>
      <c r="C21" s="108"/>
    </row>
    <row r="22" spans="1:3" x14ac:dyDescent="0.3">
      <c r="A22" s="106"/>
      <c r="B22" s="106"/>
      <c r="C22" s="108"/>
    </row>
    <row r="23" spans="1:3" x14ac:dyDescent="0.3">
      <c r="A23" s="106"/>
      <c r="B23" s="106"/>
      <c r="C23" s="108"/>
    </row>
    <row r="24" spans="1:3" x14ac:dyDescent="0.3">
      <c r="A24" s="106"/>
      <c r="B24" s="106"/>
      <c r="C24" s="108"/>
    </row>
    <row r="25" spans="1:3" x14ac:dyDescent="0.3">
      <c r="A25" s="106"/>
      <c r="B25" s="106"/>
      <c r="C25" s="108"/>
    </row>
    <row r="26" spans="1:3" x14ac:dyDescent="0.3">
      <c r="A26" s="106"/>
      <c r="B26" s="106"/>
      <c r="C26" s="108"/>
    </row>
    <row r="27" spans="1:3" x14ac:dyDescent="0.3">
      <c r="A27" s="106"/>
      <c r="B27" s="106"/>
      <c r="C27" s="108"/>
    </row>
    <row r="28" spans="1:3" x14ac:dyDescent="0.3">
      <c r="A28" s="106"/>
      <c r="B28" s="106"/>
      <c r="C28" s="108"/>
    </row>
    <row r="29" spans="1:3" x14ac:dyDescent="0.3">
      <c r="A29" s="106"/>
      <c r="B29" s="106"/>
      <c r="C29" s="108"/>
    </row>
  </sheetData>
  <hyperlinks>
    <hyperlink ref="B14" r:id="rId1" display="See License Agreement" xr:uid="{00000000-0004-0000-0700-000000000000}"/>
    <hyperlink ref="B4" r:id="rId2" tooltip="View online document" display="http://www.invoicingtemplate.com/spare-parts-sales-invoice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D3416-46AD-4C25-B1FD-41BE2442F8D0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24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23" sqref="B23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3</v>
      </c>
      <c r="B5" t="s">
        <v>59</v>
      </c>
    </row>
    <row r="6" spans="1:5" x14ac:dyDescent="0.2">
      <c r="A6" s="1" t="s">
        <v>4</v>
      </c>
      <c r="B6" s="2" t="s">
        <v>104</v>
      </c>
    </row>
    <row r="7" spans="1:5" x14ac:dyDescent="0.2">
      <c r="A7" s="1" t="s">
        <v>7</v>
      </c>
      <c r="B7" s="1">
        <v>2</v>
      </c>
      <c r="D7" s="1" t="s">
        <v>8</v>
      </c>
      <c r="E7" s="1" t="s">
        <v>9</v>
      </c>
    </row>
    <row r="8" spans="1:5" x14ac:dyDescent="0.2">
      <c r="A8" s="1" t="s">
        <v>10</v>
      </c>
      <c r="B8" s="1">
        <v>1</v>
      </c>
    </row>
    <row r="9" spans="1:5" x14ac:dyDescent="0.2">
      <c r="A9" s="1" t="s">
        <v>11</v>
      </c>
      <c r="B9" s="1">
        <v>0</v>
      </c>
    </row>
    <row r="10" spans="1:5" x14ac:dyDescent="0.2">
      <c r="A10" s="1" t="s">
        <v>12</v>
      </c>
      <c r="B10" s="1">
        <v>1</v>
      </c>
    </row>
    <row r="11" spans="1:5" x14ac:dyDescent="0.2">
      <c r="A11" s="1" t="s">
        <v>13</v>
      </c>
      <c r="B11" s="1">
        <v>1</v>
      </c>
    </row>
    <row r="12" spans="1:5" x14ac:dyDescent="0.2">
      <c r="A12" s="1" t="s">
        <v>14</v>
      </c>
      <c r="B12" s="1">
        <v>1</v>
      </c>
    </row>
    <row r="13" spans="1:5" x14ac:dyDescent="0.2">
      <c r="A13" s="1" t="s">
        <v>15</v>
      </c>
    </row>
    <row r="14" spans="1:5" ht="12.75" x14ac:dyDescent="0.2">
      <c r="A14" t="s">
        <v>16</v>
      </c>
      <c r="B14" s="1">
        <v>0</v>
      </c>
    </row>
    <row r="15" spans="1:5" x14ac:dyDescent="0.2">
      <c r="A15" s="1" t="s">
        <v>17</v>
      </c>
      <c r="B15" s="1" t="s">
        <v>88</v>
      </c>
    </row>
    <row r="16" spans="1:5" x14ac:dyDescent="0.2">
      <c r="A16" s="1" t="s">
        <v>18</v>
      </c>
      <c r="B16" s="1">
        <v>1</v>
      </c>
    </row>
    <row r="17" spans="1:2" x14ac:dyDescent="0.2">
      <c r="A17" s="1" t="s">
        <v>21</v>
      </c>
      <c r="B17" s="1">
        <v>1</v>
      </c>
    </row>
    <row r="18" spans="1:2" x14ac:dyDescent="0.2">
      <c r="A18" s="1" t="s">
        <v>19</v>
      </c>
      <c r="B18" s="1">
        <v>1</v>
      </c>
    </row>
    <row r="19" spans="1:2" x14ac:dyDescent="0.2">
      <c r="A19" s="1" t="s">
        <v>20</v>
      </c>
      <c r="B19" s="1">
        <v>12</v>
      </c>
    </row>
    <row r="20" spans="1:2" x14ac:dyDescent="0.2">
      <c r="A20" s="1" t="s">
        <v>61</v>
      </c>
      <c r="B20" s="1">
        <v>1</v>
      </c>
    </row>
    <row r="22" spans="1:2" x14ac:dyDescent="0.2">
      <c r="A22" s="1" t="s">
        <v>62</v>
      </c>
      <c r="B22" s="1">
        <v>1</v>
      </c>
    </row>
    <row r="23" spans="1:2" x14ac:dyDescent="0.2">
      <c r="B23" s="1" t="s">
        <v>138</v>
      </c>
    </row>
    <row r="25" spans="1:2" x14ac:dyDescent="0.2">
      <c r="B25" s="1">
        <v>0</v>
      </c>
    </row>
    <row r="30" spans="1:2" x14ac:dyDescent="0.2">
      <c r="B30" s="1">
        <v>1</v>
      </c>
    </row>
    <row r="31" spans="1:2" x14ac:dyDescent="0.2">
      <c r="B31" s="1">
        <v>0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9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313</vt:i4>
      </vt:variant>
    </vt:vector>
  </HeadingPairs>
  <TitlesOfParts>
    <vt:vector size="322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oknFileId</vt:lpstr>
      <vt:lpstr>oknInvoiceDate</vt:lpstr>
      <vt:lpstr>oknInvoiceId</vt:lpstr>
      <vt:lpstr>oknItemDiscount_1</vt:lpstr>
      <vt:lpstr>oknItemDiscount_10</vt:lpstr>
      <vt:lpstr>oknItemDiscount_11</vt:lpstr>
      <vt:lpstr>oknItemDiscount_12</vt:lpstr>
      <vt:lpstr>oknItemDiscount_13</vt:lpstr>
      <vt:lpstr>oknItemDiscount_14</vt:lpstr>
      <vt:lpstr>oknItemDiscount_15</vt:lpstr>
      <vt:lpstr>oknItemDiscount_16</vt:lpstr>
      <vt:lpstr>oknItemDiscount_17</vt:lpstr>
      <vt:lpstr>oknItemDiscount_18</vt:lpstr>
      <vt:lpstr>oknItemDiscount_19</vt:lpstr>
      <vt:lpstr>oknItemDiscount_2</vt:lpstr>
      <vt:lpstr>oknItemDiscount_20</vt:lpstr>
      <vt:lpstr>oknItemDiscount_3</vt:lpstr>
      <vt:lpstr>oknItemDiscount_4</vt:lpstr>
      <vt:lpstr>oknItemDiscount_5</vt:lpstr>
      <vt:lpstr>oknItemDiscount_6</vt:lpstr>
      <vt:lpstr>oknItemDiscount_7</vt:lpstr>
      <vt:lpstr>oknItemDiscount_8</vt:lpstr>
      <vt:lpstr>oknItemDiscount_9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oknUnitId</vt:lpstr>
      <vt:lpstr>oknWhoAddress</vt:lpstr>
      <vt:lpstr>oknWhoCityStateZip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  <vt:lpstr>Invoice!Ron_Tribe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Spare Parts Sales Invoice</dc:title>
  <dc:subject>"Spare Parts Sales Invoice" summary: This invoice template in Excel is suitable for selling spare parts. Besides the required fields for Invoice#, invoice date etc., it also features both the &amp;quot;Bill To&amp;quot; and &amp;quot;Ship To&amp;quot; section, and 6 columns on the detail table.</dc:subject>
  <dc:creator>https://www.invoicingtemplate.com/</dc:creator>
  <cp:keywords/>
  <dc:description>https://www.invoicingtemplate.com/spare-parts-sales-invoice.html</dc:description>
  <cp:lastModifiedBy>liangjun yu</cp:lastModifiedBy>
  <cp:lastPrinted>2017-05-28T01:46:00Z</cp:lastPrinted>
  <dcterms:created xsi:type="dcterms:W3CDTF">2000-07-27T22:24:14Z</dcterms:created>
  <dcterms:modified xsi:type="dcterms:W3CDTF">2024-03-08T11:28:25Z</dcterms:modified>
  <cp:category>Spare Parts Sales Invoice, Spare Parts Sales Invoice Template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14, Columbus, Ohio, 860090, 787033, 7000928258408478419?+9.28%, 218.5 sq mi, 565.9 km2, 3,936/sq mi, 1,520/km2, 39°59′07″N 82°59′05″W? / ?39.9852°N 82.9848°W? / 39.9852; -82.9848? (15 Columbus)</vt:lpwstr>
  </property>
</Properties>
</file>