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40\"/>
    </mc:Choice>
  </mc:AlternateContent>
  <xr:revisionPtr revIDLastSave="0" documentId="13_ncr:1_{5768F367-50A4-4371-8DB4-06EEC6F497AE}" xr6:coauthVersionLast="47" xr6:coauthVersionMax="47" xr10:uidLastSave="{00000000-0000-0000-0000-000000000000}"/>
  <bookViews>
    <workbookView xWindow="-120" yWindow="-120" windowWidth="29040" windowHeight="15720" tabRatio="735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Sales Rep. Report" sheetId="12" r:id="rId6"/>
    <sheet name="Payment Report" sheetId="13" r:id="rId7"/>
    <sheet name="©" sheetId="15" r:id="rId8"/>
    <sheet name="UniformSoftware.com" sheetId="16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Invoice!$X$43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Invoice!$D$17</definedName>
    <definedName name="oknCost_10">Invoice!$D$26</definedName>
    <definedName name="oknCost_11">Invoice!$D$27</definedName>
    <definedName name="oknCost_12">Invoice!$D$28</definedName>
    <definedName name="oknCost_13">Invoice!$D$29</definedName>
    <definedName name="oknCost_14">Invoice!$D$30</definedName>
    <definedName name="oknCost_15">Invoice!$D$31</definedName>
    <definedName name="oknCost_16">Invoice!$D$32</definedName>
    <definedName name="oknCost_17">Invoice!#REF!</definedName>
    <definedName name="oknCost_18">Invoice!#REF!</definedName>
    <definedName name="oknCost_19">Invoice!#REF!</definedName>
    <definedName name="oknCost_2">Invoice!$D$18</definedName>
    <definedName name="oknCost_20">Invoice!#REF!</definedName>
    <definedName name="oknCost_3">Invoice!$D$19</definedName>
    <definedName name="oknCost_4">Invoice!$D$20</definedName>
    <definedName name="oknCost_5">Invoice!$D$21</definedName>
    <definedName name="oknCost_6">Invoice!$D$22</definedName>
    <definedName name="oknCost_7">Invoice!$D$23</definedName>
    <definedName name="oknCost_8">Invoice!$D$24</definedName>
    <definedName name="oknCost_9">Invoice!$D$25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">Invoice!$M$37</definedName>
    <definedName name="oknDueDate">Invoice!#REF!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Invoice!$L$4</definedName>
    <definedName name="oknInvoiceID">Invoice!$L$5</definedName>
    <definedName name="oknLinetotal_1">Invoice!$M$17</definedName>
    <definedName name="oknLinetotal_10">Invoice!$M$26</definedName>
    <definedName name="oknLinetotal_11">Invoice!$M$27</definedName>
    <definedName name="oknLinetotal_12">Invoice!$M$28</definedName>
    <definedName name="oknLinetotal_13">Invoice!$M$29</definedName>
    <definedName name="oknLinetotal_14">Invoice!$M$30</definedName>
    <definedName name="oknLinetotal_15">Invoice!$M$31</definedName>
    <definedName name="oknLinetotal_16">Invoice!$M$32</definedName>
    <definedName name="oknLineTotal_17">Invoice!#REF!</definedName>
    <definedName name="oknLineTotal_18">Invoice!#REF!</definedName>
    <definedName name="oknLineTotal_19">Invoice!#REF!</definedName>
    <definedName name="oknLinetotal_2">Invoice!$M$18</definedName>
    <definedName name="oknLineTotal_20">Invoice!#REF!</definedName>
    <definedName name="oknLinetotal_3">Invoice!$M$19</definedName>
    <definedName name="oknLinetotal_4">Invoice!$M$20</definedName>
    <definedName name="oknLinetotal_5">Invoice!$M$21</definedName>
    <definedName name="oknLinetotal_6">Invoice!$M$22</definedName>
    <definedName name="oknLinetotal_7">Invoice!$M$23</definedName>
    <definedName name="oknLinetotal_8">Invoice!$M$24</definedName>
    <definedName name="oknLinetotal_9">Invoice!$M$25</definedName>
    <definedName name="oknLinetotalTaxable">Invoice!$D$33</definedName>
    <definedName name="oknOrderID">Invoice!#REF!</definedName>
    <definedName name="oknPayments">Invoice!$X$44</definedName>
    <definedName name="oknPaymentTerm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Invoice!$L$17</definedName>
    <definedName name="oknPrice_10">Invoice!$L$26</definedName>
    <definedName name="oknPrice_11">Invoice!$L$27</definedName>
    <definedName name="oknPrice_12">Invoice!$L$28</definedName>
    <definedName name="oknPrice_13">Invoice!$L$29</definedName>
    <definedName name="oknPrice_14">Invoice!$L$30</definedName>
    <definedName name="oknPrice_15">Invoice!$L$31</definedName>
    <definedName name="oknPrice_16">Invoice!$L$32</definedName>
    <definedName name="oknPrice_17">Invoice!#REF!</definedName>
    <definedName name="oknPrice_18">Invoice!#REF!</definedName>
    <definedName name="oknPrice_19">Invoice!#REF!</definedName>
    <definedName name="oknPrice_2">Invoice!$L$18</definedName>
    <definedName name="oknPrice_20">Invoice!#REF!</definedName>
    <definedName name="oknPrice_3">Invoice!$L$19</definedName>
    <definedName name="oknPrice_4">Invoice!$L$20</definedName>
    <definedName name="oknPrice_5">Invoice!$L$21</definedName>
    <definedName name="oknPrice_6">Invoice!$L$22</definedName>
    <definedName name="oknPrice_7">Invoice!$L$23</definedName>
    <definedName name="oknPrice_8">Invoice!$L$24</definedName>
    <definedName name="oknPrice_9">Invoice!$L$25</definedName>
    <definedName name="oknPrInvoiceID">'Payment Report'!$D$13</definedName>
    <definedName name="oknPrNotes">'Payment Report'!$F$13</definedName>
    <definedName name="oknProductID_1">Invoice!$F$17</definedName>
    <definedName name="oknProductID_10">Invoice!$F$26</definedName>
    <definedName name="oknProductID_11">Invoice!$F$27</definedName>
    <definedName name="oknProductID_12">Invoice!$F$28</definedName>
    <definedName name="oknProductID_13">Invoice!$F$29</definedName>
    <definedName name="oknProductID_14">Invoice!$F$30</definedName>
    <definedName name="oknProductID_15">Invoice!$F$31</definedName>
    <definedName name="oknProductID_16">Invoice!$F$32</definedName>
    <definedName name="oknProductID_17">Invoice!#REF!</definedName>
    <definedName name="oknProductID_18">Invoice!#REF!</definedName>
    <definedName name="oknProductID_19">Invoice!#REF!</definedName>
    <definedName name="oknProductID_2">Invoice!$F$18</definedName>
    <definedName name="oknProductID_20">Invoice!#REF!</definedName>
    <definedName name="oknProductID_3">Invoice!$F$19</definedName>
    <definedName name="oknProductID_4">Invoice!$F$20</definedName>
    <definedName name="oknProductID_5">Invoice!$F$21</definedName>
    <definedName name="oknProductID_6">Invoice!$F$22</definedName>
    <definedName name="oknProductID_7">Invoice!$F$23</definedName>
    <definedName name="oknProductID_8">Invoice!$F$24</definedName>
    <definedName name="oknProductID_9">Invoice!$F$25</definedName>
    <definedName name="oknProductName_1">Invoice!$G$17</definedName>
    <definedName name="oknProductName_10">Invoice!$G$26</definedName>
    <definedName name="oknProductName_11">Invoice!$G$27</definedName>
    <definedName name="oknProductName_12">Invoice!$G$28</definedName>
    <definedName name="oknProductName_13">Invoice!$G$29</definedName>
    <definedName name="oknProductName_14">Invoice!$G$30</definedName>
    <definedName name="oknProductName_15">Invoice!$G$31</definedName>
    <definedName name="oknProductName_16">Invoice!$G$32</definedName>
    <definedName name="oknProductName_17">Invoice!#REF!</definedName>
    <definedName name="oknProductName_18">Invoice!#REF!</definedName>
    <definedName name="oknProductName_19">Invoice!#REF!</definedName>
    <definedName name="oknProductName_2">Invoice!$G$18</definedName>
    <definedName name="oknProductName_20">Invoice!#REF!</definedName>
    <definedName name="oknProductName_3">Invoice!$G$19</definedName>
    <definedName name="oknProductName_4">Invoice!$G$20</definedName>
    <definedName name="oknProductName_5">Invoice!$G$21</definedName>
    <definedName name="oknProductName_6">Invoice!$G$22</definedName>
    <definedName name="oknProductName_7">Invoice!$G$23</definedName>
    <definedName name="oknProductName_8">Invoice!$G$24</definedName>
    <definedName name="oknProductName_9">Invoice!$G$25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Invoice!$J$17</definedName>
    <definedName name="oknQuantity_10">Invoice!$J$26</definedName>
    <definedName name="oknQuantity_11">Invoice!$J$27</definedName>
    <definedName name="oknQuantity_12">Invoice!$J$28</definedName>
    <definedName name="oknQuantity_13">Invoice!$J$29</definedName>
    <definedName name="oknQuantity_14">Invoice!$J$30</definedName>
    <definedName name="oknQuantity_15">Invoice!$J$31</definedName>
    <definedName name="oknQuantity_16">Invoice!$J$32</definedName>
    <definedName name="oknQuantity_17">Invoice!#REF!</definedName>
    <definedName name="oknQuantity_18">Invoice!#REF!</definedName>
    <definedName name="oknQuantity_19">Invoice!#REF!</definedName>
    <definedName name="oknQuantity_2">Invoice!$J$18</definedName>
    <definedName name="oknQuantity_20">Invoice!#REF!</definedName>
    <definedName name="oknQuantity_3">Invoice!$J$19</definedName>
    <definedName name="oknQuantity_4">Invoice!$J$20</definedName>
    <definedName name="oknQuantity_5">Invoice!$J$21</definedName>
    <definedName name="oknQuantity_6">Invoice!$J$22</definedName>
    <definedName name="oknQuantity_7">Invoice!$J$23</definedName>
    <definedName name="oknQuantity_8">Invoice!$J$24</definedName>
    <definedName name="oknQuantity_9">Invoice!$J$25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Invoice!$L$10</definedName>
    <definedName name="oknShipCityStateZip">Invoice!$L$11</definedName>
    <definedName name="oknShipContact">Invoice!$L$13</definedName>
    <definedName name="oknShipCountry">Invoice!$L$12</definedName>
    <definedName name="oknShipDate">Invoice!#REF!</definedName>
    <definedName name="oknShipName">Invoice!$L$9</definedName>
    <definedName name="oknShippingCost">Invoice!$M$36</definedName>
    <definedName name="oknShipVia">Invoice!#REF!</definedName>
    <definedName name="oknStatus">Invoice!$A$6</definedName>
    <definedName name="oknSubTotal">Invoice!$M$33</definedName>
    <definedName name="oknTax1">Invoice!$M$34</definedName>
    <definedName name="oknTax1Name">Invoice!$K$34</definedName>
    <definedName name="oknTax1Rate">Invoice!$L$34</definedName>
    <definedName name="oknTax1RateDefault">Invoice!$C$12</definedName>
    <definedName name="oknTax2">Invoice!$M$35</definedName>
    <definedName name="oknTax2IsAppliedToTax1">Invoice!$C$10</definedName>
    <definedName name="oknTax2Name">Invoice!$K$35</definedName>
    <definedName name="oknTax2Rate">Invoice!$L$35</definedName>
    <definedName name="oknTax2RateDefault">Invoice!$C$13</definedName>
    <definedName name="oknTaxable_1">Invoice!$C$17</definedName>
    <definedName name="oknTaxable_10">Invoice!$C$26</definedName>
    <definedName name="oknTaxable_11">Invoice!$C$27</definedName>
    <definedName name="oknTaxable_12">Invoice!$C$28</definedName>
    <definedName name="oknTaxable_13">Invoice!$C$29</definedName>
    <definedName name="oknTaxable_14">Invoice!$C$30</definedName>
    <definedName name="oknTaxable_15">Invoice!$C$31</definedName>
    <definedName name="oknTaxable_16">Invoice!$C$32</definedName>
    <definedName name="oknTaxable_17">Invoice!#REF!</definedName>
    <definedName name="oknTaxable_18">Invoice!#REF!</definedName>
    <definedName name="oknTaxable_19">Invoice!#REF!</definedName>
    <definedName name="oknTaxable_2">Invoice!$C$18</definedName>
    <definedName name="oknTaxable_20">Invoice!#REF!</definedName>
    <definedName name="oknTaxable_3">Invoice!$C$19</definedName>
    <definedName name="oknTaxable_4">Invoice!$C$20</definedName>
    <definedName name="oknTaxable_5">Invoice!$C$21</definedName>
    <definedName name="oknTaxable_6">Invoice!$C$22</definedName>
    <definedName name="oknTaxable_7">Invoice!$C$23</definedName>
    <definedName name="oknTaxable_8">Invoice!$C$24</definedName>
    <definedName name="oknTaxable_9">Invoice!$C$25</definedName>
    <definedName name="oknTaxTotalIncludingShippingCost">Invoice!$C$11</definedName>
    <definedName name="oknTaxType">Invoice!$C$9</definedName>
    <definedName name="oknTotal">Invoice!$M$38</definedName>
    <definedName name="oknWhoAddress">Invoice!$G$10</definedName>
    <definedName name="oknWhoCityStateZip">Invoice!$G$11</definedName>
    <definedName name="oknWhoCountry">Invoice!$G$12</definedName>
    <definedName name="oknWhoID">Invoice!$G$8</definedName>
    <definedName name="oknWhoName">Invoice!$G$9</definedName>
    <definedName name="oknWhoPhone">Invoice!$G$13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Report'!$B$12:$Q$12</definedName>
    <definedName name="_xlnm.Print_Area" localSheetId="4">'Customer Statement'!$B$21:$H$26</definedName>
    <definedName name="_xlnm.Print_Area" localSheetId="0">Invoice!$F$3:$M$41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Report'!$B$13:$Q$13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3" l="1"/>
  <c r="B5" i="13"/>
  <c r="B4" i="13"/>
  <c r="B3" i="13"/>
  <c r="H13" i="12"/>
  <c r="G13" i="12"/>
  <c r="B6" i="12"/>
  <c r="B5" i="12"/>
  <c r="B4" i="12"/>
  <c r="B3" i="12"/>
  <c r="B6" i="11"/>
  <c r="B5" i="11"/>
  <c r="B4" i="11"/>
  <c r="B3" i="11"/>
  <c r="B6" i="10"/>
  <c r="B5" i="10"/>
  <c r="B4" i="10"/>
  <c r="B3" i="10"/>
  <c r="H11" i="9"/>
  <c r="G11" i="9"/>
  <c r="B6" i="9"/>
  <c r="B5" i="9"/>
  <c r="B4" i="9"/>
  <c r="B3" i="9"/>
  <c r="K12" i="8"/>
  <c r="J12" i="8"/>
  <c r="B6" i="8"/>
  <c r="B5" i="8"/>
  <c r="B4" i="8"/>
  <c r="B3" i="8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35" i="1"/>
  <c r="M33" i="1" l="1"/>
  <c r="D33" i="1" a="1"/>
  <c r="D33" i="1" s="1"/>
  <c r="M34" i="1" s="1"/>
  <c r="M38" i="1" l="1"/>
  <c r="X43" i="1" s="1"/>
</calcChain>
</file>

<file path=xl/sharedStrings.xml><?xml version="1.0" encoding="utf-8"?>
<sst xmlns="http://schemas.openxmlformats.org/spreadsheetml/2006/main" count="175" uniqueCount="136">
  <si>
    <t>Bill To:</t>
  </si>
  <si>
    <t>SoftID</t>
    <phoneticPr fontId="6" type="noConversion"/>
  </si>
  <si>
    <t>DbPath</t>
    <phoneticPr fontId="6" type="noConversion"/>
  </si>
  <si>
    <t>Taxable</t>
    <phoneticPr fontId="4" type="noConversion"/>
  </si>
  <si>
    <t>TaxSystem</t>
    <phoneticPr fontId="4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</si>
  <si>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</si>
  <si>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</si>
  <si>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</si>
  <si>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</si>
  <si>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</si>
  <si>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</si>
  <si>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</si>
  <si>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</si>
  <si>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</si>
  <si>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</si>
  <si>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</si>
  <si>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</si>
  <si>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</si>
  <si>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</si>
  <si>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</si>
  <si>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</si>
  <si>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</si>
  <si>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$C$3</t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</si>
  <si>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</si>
  <si>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</si>
  <si>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</si>
  <si>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</si>
  <si>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</si>
  <si>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</si>
  <si>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</si>
  <si>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</si>
  <si>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</si>
  <si>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</si>
  <si>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</si>
  <si>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</si>
  <si>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</si>
  <si>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</si>
  <si>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</si>
  <si>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</si>
  <si>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</si>
  <si>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</si>
  <si>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</si>
  <si>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</si>
  <si>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</si>
  <si>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</si>
  <si>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</si>
  <si>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</si>
  <si>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</si>
  <si>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</si>
  <si>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</si>
  <si>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</si>
  <si>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</si>
  <si>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</si>
  <si>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</si>
  <si>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</si>
  <si>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</si>
  <si>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</si>
  <si>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</si>
  <si>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</si>
  <si>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DESCUENTO</t>
  </si>
  <si>
    <t>FLETE</t>
  </si>
  <si>
    <t>FECHA:</t>
  </si>
  <si>
    <t>Producto No.</t>
  </si>
  <si>
    <t>Descripción</t>
  </si>
  <si>
    <t>Cantidad</t>
  </si>
  <si>
    <t>P. Unitario</t>
  </si>
  <si>
    <t>Precio Total</t>
  </si>
  <si>
    <t>SUBTOTAL Bs.</t>
  </si>
  <si>
    <t xml:space="preserve">   No. Rif </t>
  </si>
  <si>
    <t xml:space="preserve">   No. Nit</t>
  </si>
  <si>
    <t xml:space="preserve">     Dirección:</t>
  </si>
  <si>
    <t xml:space="preserve">      Fax:</t>
  </si>
  <si>
    <t xml:space="preserve">     Teléfono:</t>
  </si>
  <si>
    <t>Orden de Compra No.</t>
  </si>
  <si>
    <t xml:space="preserve">       TOTAL A PAGAR Bs.</t>
  </si>
  <si>
    <t>Balance Due</t>
    <phoneticPr fontId="4" type="noConversion"/>
  </si>
  <si>
    <t>Paid</t>
    <phoneticPr fontId="4" type="noConversion"/>
  </si>
  <si>
    <t>Company Name</t>
  </si>
  <si>
    <t>City, State ZIP</t>
  </si>
  <si>
    <t>Company Contact</t>
  </si>
  <si>
    <t>Address</t>
  </si>
  <si>
    <t>FACTURA #:</t>
  </si>
  <si>
    <t>c5140</t>
  </si>
  <si>
    <t>c5140.mdb</t>
  </si>
  <si>
    <t>#:</t>
  </si>
  <si>
    <t xml:space="preserve">     Nombre:</t>
  </si>
  <si>
    <t>IVA</t>
  </si>
  <si>
    <t>Don't remove or modify the following. Hide the columns when necessary.</t>
  </si>
  <si>
    <t>COSTE de envío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</si>
  <si>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</si>
  <si>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</si>
  <si>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</si>
  <si>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</si>
  <si>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</si>
  <si>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</si>
  <si>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Customer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</si>
  <si>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</si>
  <si>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</si>
  <si>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</si>
  <si>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</si>
  <si>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Statement Period:</t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</si>
  <si>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</si>
  <si>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</si>
  <si>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</si>
  <si>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</si>
  <si>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</si>
  <si>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</si>
  <si>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</si>
  <si>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Type</t>
  </si>
  <si>
    <t>Check / Money Order #</t>
  </si>
  <si>
    <t>Notes</t>
  </si>
  <si>
    <t>Amount</t>
  </si>
  <si>
    <t>Total Applied</t>
  </si>
  <si>
    <t>Customer Name</t>
  </si>
  <si>
    <t>Pending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</si>
  <si>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 Invoice# and date is filled automatically if empty.</t>
    </r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</si>
  <si>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</si>
  <si>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</si>
  <si>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</si>
  <si>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</si>
  <si>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</si>
  <si>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</si>
  <si>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</si>
  <si>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</si>
  <si>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</si>
  <si>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Spanish Invoice Template - c5140</t>
  </si>
  <si>
    <t>nombre-1</t>
  </si>
  <si>
    <t>Dirección-1</t>
  </si>
  <si>
    <t>Teléfono-1</t>
  </si>
  <si>
    <t>Rif#1</t>
  </si>
  <si>
    <t>Nit#1</t>
  </si>
  <si>
    <t>p#1</t>
  </si>
  <si>
    <t>p-des-1</t>
  </si>
  <si>
    <t>C1007</t>
  </si>
  <si>
    <t>INV1002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</si>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</sst>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dd\-mm\-yy;@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Lucida Fax"/>
      <family val="1"/>
    </font>
    <font>
      <b/>
      <sz val="18"/>
      <name val="Lucida Fax"/>
      <family val="1"/>
    </font>
    <font>
      <sz val="28"/>
      <color indexed="42"/>
      <name val="Lucida Fax"/>
      <family val="1"/>
    </font>
    <font>
      <b/>
      <sz val="10"/>
      <name val="Lucida Fax"/>
      <family val="1"/>
    </font>
    <font>
      <sz val="8"/>
      <name val="Lucida Fax"/>
      <family val="1"/>
    </font>
    <font>
      <b/>
      <u/>
      <sz val="4"/>
      <name val="Lucida Fax"/>
      <family val="1"/>
    </font>
    <font>
      <sz val="4"/>
      <name val="Lucida Fax"/>
      <family val="1"/>
    </font>
    <font>
      <sz val="6"/>
      <name val="Lucida Fax"/>
      <family val="1"/>
    </font>
    <font>
      <b/>
      <u/>
      <sz val="6"/>
      <name val="Lucida Fax"/>
      <family val="1"/>
    </font>
    <font>
      <b/>
      <sz val="16"/>
      <name val="Lucida Fax"/>
      <family val="1"/>
    </font>
    <font>
      <b/>
      <sz val="8"/>
      <name val="Lucida Fax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 Black"/>
      <family val="2"/>
    </font>
    <font>
      <sz val="10"/>
      <color theme="0"/>
      <name val="Lucida Fax"/>
      <family val="1"/>
    </font>
    <font>
      <sz val="8"/>
      <color theme="0"/>
      <name val="Lucida Fax"/>
      <family val="1"/>
    </font>
    <font>
      <b/>
      <sz val="8"/>
      <color theme="0"/>
      <name val="Lucida Fax"/>
      <family val="1"/>
    </font>
    <font>
      <sz val="9"/>
      <color theme="0"/>
      <name val="Lucida Fax"/>
      <family val="1"/>
    </font>
    <font>
      <sz val="10"/>
      <color theme="0"/>
      <name val="Arial"/>
      <family val="2"/>
    </font>
    <font>
      <b/>
      <sz val="10"/>
      <color theme="0"/>
      <name val="Lucida Fax"/>
      <family val="1"/>
    </font>
    <font>
      <sz val="9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7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4" fontId="5" fillId="3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3" borderId="0" xfId="0" applyFont="1" applyFill="1"/>
    <xf numFmtId="0" fontId="9" fillId="2" borderId="1" xfId="0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 indent="1"/>
    </xf>
    <xf numFmtId="4" fontId="5" fillId="3" borderId="0" xfId="0" applyNumberFormat="1" applyFont="1" applyFill="1"/>
    <xf numFmtId="4" fontId="5" fillId="0" borderId="0" xfId="0" applyNumberFormat="1" applyFont="1"/>
    <xf numFmtId="4" fontId="9" fillId="2" borderId="1" xfId="0" applyNumberFormat="1" applyFont="1" applyFill="1" applyBorder="1" applyAlignment="1">
      <alignment horizontal="center"/>
    </xf>
    <xf numFmtId="14" fontId="5" fillId="3" borderId="0" xfId="0" applyNumberFormat="1" applyFont="1" applyFill="1"/>
    <xf numFmtId="14" fontId="5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5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5" fillId="0" borderId="0" xfId="0" applyNumberFormat="1" applyFont="1" applyAlignment="1">
      <alignment shrinkToFit="1"/>
    </xf>
    <xf numFmtId="0" fontId="9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26" fillId="5" borderId="0" xfId="0" applyFont="1" applyFill="1"/>
    <xf numFmtId="0" fontId="12" fillId="5" borderId="0" xfId="0" applyFont="1" applyFill="1" applyProtection="1">
      <protection locked="0" hidden="1"/>
    </xf>
    <xf numFmtId="0" fontId="12" fillId="5" borderId="0" xfId="0" applyFont="1" applyFill="1"/>
    <xf numFmtId="0" fontId="26" fillId="6" borderId="0" xfId="0" applyFont="1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indent="1"/>
    </xf>
    <xf numFmtId="168" fontId="12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 applyProtection="1">
      <protection locked="0"/>
    </xf>
    <xf numFmtId="0" fontId="15" fillId="0" borderId="0" xfId="0" applyFont="1"/>
    <xf numFmtId="165" fontId="27" fillId="6" borderId="0" xfId="0" applyNumberFormat="1" applyFont="1" applyFill="1" applyAlignment="1">
      <alignment horizontal="right" vertical="center"/>
    </xf>
    <xf numFmtId="170" fontId="27" fillId="6" borderId="0" xfId="0" applyNumberFormat="1" applyFont="1" applyFill="1"/>
    <xf numFmtId="0" fontId="12" fillId="0" borderId="0" xfId="0" applyFont="1" applyAlignment="1" applyProtection="1">
      <alignment horizontal="right"/>
      <protection locked="0" hidden="1"/>
    </xf>
    <xf numFmtId="0" fontId="12" fillId="0" borderId="0" xfId="0" applyFont="1" applyAlignment="1" applyProtection="1">
      <alignment horizontal="left"/>
      <protection locked="0"/>
    </xf>
    <xf numFmtId="10" fontId="27" fillId="6" borderId="0" xfId="0" applyNumberFormat="1" applyFont="1" applyFill="1" applyAlignment="1">
      <alignment horizontal="right" vertical="center"/>
    </xf>
    <xf numFmtId="0" fontId="26" fillId="6" borderId="0" xfId="0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44" fontId="12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165" fontId="16" fillId="0" borderId="0" xfId="0" applyNumberFormat="1" applyFont="1" applyAlignment="1">
      <alignment horizontal="right" vertical="center"/>
    </xf>
    <xf numFmtId="43" fontId="16" fillId="0" borderId="2" xfId="0" applyNumberFormat="1" applyFont="1" applyBorder="1" applyAlignment="1" applyProtection="1">
      <alignment horizontal="right" vertical="center"/>
      <protection hidden="1"/>
    </xf>
    <xf numFmtId="43" fontId="12" fillId="0" borderId="0" xfId="0" applyNumberFormat="1" applyFont="1" applyAlignment="1">
      <alignment horizontal="left" vertical="center"/>
    </xf>
    <xf numFmtId="0" fontId="12" fillId="0" borderId="0" xfId="0" applyFont="1" applyAlignment="1" applyProtection="1">
      <alignment vertical="center"/>
      <protection hidden="1"/>
    </xf>
    <xf numFmtId="0" fontId="16" fillId="0" borderId="0" xfId="0" applyFont="1"/>
    <xf numFmtId="0" fontId="16" fillId="0" borderId="0" xfId="0" applyFont="1" applyAlignment="1" applyProtection="1">
      <alignment horizontal="right" vertical="center"/>
      <protection locked="0"/>
    </xf>
    <xf numFmtId="10" fontId="16" fillId="0" borderId="0" xfId="0" applyNumberFormat="1" applyFont="1" applyAlignment="1" applyProtection="1">
      <alignment horizontal="right" vertical="center" indent="1"/>
      <protection locked="0"/>
    </xf>
    <xf numFmtId="0" fontId="16" fillId="0" borderId="0" xfId="0" applyFont="1" applyAlignment="1">
      <alignment horizontal="center" vertical="center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43" fontId="16" fillId="0" borderId="1" xfId="0" applyNumberFormat="1" applyFont="1" applyBorder="1" applyAlignment="1" applyProtection="1">
      <alignment horizontal="right" vertical="center"/>
      <protection hidden="1"/>
    </xf>
    <xf numFmtId="43" fontId="12" fillId="0" borderId="1" xfId="0" applyNumberFormat="1" applyFont="1" applyBorder="1" applyAlignment="1" applyProtection="1">
      <alignment horizontal="right" vertical="center"/>
      <protection locked="0" hidden="1"/>
    </xf>
    <xf numFmtId="0" fontId="17" fillId="4" borderId="0" xfId="0" applyFont="1" applyFill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5" fillId="0" borderId="0" xfId="0" applyFont="1" applyAlignment="1">
      <alignment horizontal="center"/>
    </xf>
    <xf numFmtId="0" fontId="21" fillId="0" borderId="0" xfId="0" applyFont="1"/>
    <xf numFmtId="0" fontId="27" fillId="6" borderId="0" xfId="0" applyFont="1" applyFill="1"/>
    <xf numFmtId="0" fontId="22" fillId="7" borderId="3" xfId="0" applyFont="1" applyFill="1" applyBorder="1" applyAlignment="1">
      <alignment horizontal="center" vertical="center"/>
    </xf>
    <xf numFmtId="0" fontId="27" fillId="6" borderId="0" xfId="0" applyFont="1" applyFill="1" applyAlignment="1">
      <alignment vertical="center"/>
    </xf>
    <xf numFmtId="0" fontId="28" fillId="6" borderId="0" xfId="0" applyFont="1" applyFill="1" applyAlignment="1">
      <alignment horizontal="right" vertical="center"/>
    </xf>
    <xf numFmtId="0" fontId="16" fillId="0" borderId="0" xfId="0" applyFont="1" applyAlignment="1" applyProtection="1">
      <alignment vertical="center"/>
      <protection locked="0" hidden="1"/>
    </xf>
    <xf numFmtId="1" fontId="16" fillId="0" borderId="4" xfId="0" applyNumberFormat="1" applyFont="1" applyBorder="1" applyAlignment="1" applyProtection="1">
      <alignment horizontal="left" vertical="center"/>
      <protection locked="0"/>
    </xf>
    <xf numFmtId="169" fontId="16" fillId="0" borderId="5" xfId="0" applyNumberFormat="1" applyFont="1" applyBorder="1" applyAlignment="1" applyProtection="1">
      <alignment horizontal="right" vertical="center" indent="1"/>
      <protection locked="0"/>
    </xf>
    <xf numFmtId="171" fontId="16" fillId="0" borderId="5" xfId="0" applyNumberFormat="1" applyFont="1" applyBorder="1" applyAlignment="1" applyProtection="1">
      <alignment horizontal="left" vertical="center"/>
      <protection hidden="1"/>
    </xf>
    <xf numFmtId="0" fontId="22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4" fontId="16" fillId="0" borderId="0" xfId="0" applyNumberFormat="1" applyFont="1" applyAlignment="1">
      <alignment horizontal="left" vertical="center"/>
    </xf>
    <xf numFmtId="1" fontId="16" fillId="0" borderId="6" xfId="0" applyNumberFormat="1" applyFont="1" applyBorder="1" applyAlignment="1" applyProtection="1">
      <alignment horizontal="left" vertical="center"/>
      <protection locked="0"/>
    </xf>
    <xf numFmtId="169" fontId="16" fillId="0" borderId="7" xfId="0" applyNumberFormat="1" applyFont="1" applyBorder="1" applyAlignment="1" applyProtection="1">
      <alignment horizontal="right" vertical="center" indent="1"/>
      <protection locked="0"/>
    </xf>
    <xf numFmtId="171" fontId="16" fillId="0" borderId="7" xfId="0" applyNumberFormat="1" applyFont="1" applyBorder="1" applyAlignment="1" applyProtection="1">
      <alignment horizontal="left" vertical="center"/>
      <protection hidden="1"/>
    </xf>
    <xf numFmtId="166" fontId="16" fillId="0" borderId="0" xfId="0" applyNumberFormat="1" applyFont="1" applyAlignment="1">
      <alignment horizontal="left" vertical="center"/>
    </xf>
    <xf numFmtId="171" fontId="16" fillId="0" borderId="8" xfId="0" applyNumberFormat="1" applyFont="1" applyBorder="1" applyAlignment="1" applyProtection="1">
      <alignment horizontal="left" vertical="center"/>
      <protection hidden="1"/>
    </xf>
    <xf numFmtId="169" fontId="16" fillId="0" borderId="8" xfId="0" applyNumberFormat="1" applyFont="1" applyBorder="1" applyAlignment="1" applyProtection="1">
      <alignment horizontal="right" vertical="center" indent="1"/>
      <protection locked="0"/>
    </xf>
    <xf numFmtId="10" fontId="16" fillId="0" borderId="0" xfId="0" applyNumberFormat="1" applyFont="1" applyAlignment="1">
      <alignment horizontal="right" vertical="center"/>
    </xf>
    <xf numFmtId="0" fontId="22" fillId="7" borderId="10" xfId="0" applyFont="1" applyFill="1" applyBorder="1" applyAlignment="1">
      <alignment horizontal="center" vertical="center"/>
    </xf>
    <xf numFmtId="0" fontId="29" fillId="6" borderId="0" xfId="0" applyFont="1" applyFill="1" applyAlignment="1">
      <alignment horizontal="center"/>
    </xf>
    <xf numFmtId="43" fontId="16" fillId="0" borderId="2" xfId="0" applyNumberFormat="1" applyFont="1" applyBorder="1" applyAlignment="1" applyProtection="1">
      <alignment horizontal="right" vertical="center"/>
      <protection locked="0"/>
    </xf>
    <xf numFmtId="0" fontId="30" fillId="6" borderId="0" xfId="0" applyFont="1" applyFill="1" applyAlignment="1">
      <alignment horizontal="center" vertical="center"/>
    </xf>
    <xf numFmtId="0" fontId="25" fillId="0" borderId="0" xfId="0" applyFont="1"/>
    <xf numFmtId="0" fontId="9" fillId="2" borderId="1" xfId="0" applyFont="1" applyFill="1" applyBorder="1"/>
    <xf numFmtId="14" fontId="5" fillId="3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5" fillId="0" borderId="11" xfId="0" applyNumberFormat="1" applyFont="1" applyBorder="1" applyProtection="1">
      <protection locked="0"/>
    </xf>
    <xf numFmtId="14" fontId="9" fillId="2" borderId="9" xfId="0" applyNumberFormat="1" applyFont="1" applyFill="1" applyBorder="1" applyAlignment="1">
      <alignment horizontal="left" indent="1"/>
    </xf>
    <xf numFmtId="164" fontId="5" fillId="0" borderId="2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1"/>
    </xf>
    <xf numFmtId="164" fontId="9" fillId="2" borderId="12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0" fontId="33" fillId="0" borderId="16" xfId="2" applyFont="1" applyBorder="1"/>
    <xf numFmtId="0" fontId="35" fillId="0" borderId="17" xfId="2" applyFont="1" applyBorder="1" applyAlignment="1">
      <alignment horizontal="left" vertical="center"/>
    </xf>
    <xf numFmtId="0" fontId="34" fillId="0" borderId="16" xfId="2" applyBorder="1"/>
    <xf numFmtId="0" fontId="34" fillId="0" borderId="0" xfId="2"/>
    <xf numFmtId="0" fontId="36" fillId="0" borderId="18" xfId="2" applyFont="1" applyBorder="1" applyAlignment="1">
      <alignment horizontal="left" wrapText="1" indent="1"/>
    </xf>
    <xf numFmtId="0" fontId="36" fillId="0" borderId="16" xfId="2" applyFont="1" applyBorder="1"/>
    <xf numFmtId="0" fontId="36" fillId="0" borderId="16" xfId="2" applyFont="1" applyBorder="1" applyAlignment="1">
      <alignment horizontal="left" wrapText="1"/>
    </xf>
    <xf numFmtId="0" fontId="37" fillId="0" borderId="16" xfId="2" applyFont="1" applyBorder="1" applyAlignment="1">
      <alignment horizontal="left" wrapText="1"/>
    </xf>
    <xf numFmtId="0" fontId="38" fillId="0" borderId="16" xfId="4" applyBorder="1" applyAlignment="1" applyProtection="1">
      <alignment horizontal="left" wrapText="1"/>
    </xf>
    <xf numFmtId="0" fontId="36" fillId="0" borderId="16" xfId="2" applyFont="1" applyBorder="1" applyAlignment="1">
      <alignment horizontal="left"/>
    </xf>
    <xf numFmtId="0" fontId="33" fillId="0" borderId="0" xfId="2" applyFont="1"/>
    <xf numFmtId="0" fontId="7" fillId="0" borderId="0" xfId="1" applyAlignment="1" applyProtection="1"/>
    <xf numFmtId="1" fontId="16" fillId="8" borderId="9" xfId="0" applyNumberFormat="1" applyFont="1" applyFill="1" applyBorder="1" applyAlignment="1" applyProtection="1">
      <alignment horizontal="left" vertical="center"/>
      <protection locked="0"/>
    </xf>
    <xf numFmtId="169" fontId="16" fillId="8" borderId="2" xfId="0" applyNumberFormat="1" applyFont="1" applyFill="1" applyBorder="1" applyAlignment="1" applyProtection="1">
      <alignment horizontal="right" vertical="center" indent="1"/>
      <protection locked="0"/>
    </xf>
    <xf numFmtId="171" fontId="16" fillId="8" borderId="2" xfId="0" applyNumberFormat="1" applyFont="1" applyFill="1" applyBorder="1" applyAlignment="1" applyProtection="1">
      <alignment horizontal="left" vertical="center"/>
      <protection hidden="1"/>
    </xf>
    <xf numFmtId="1" fontId="16" fillId="8" borderId="6" xfId="0" applyNumberFormat="1" applyFont="1" applyFill="1" applyBorder="1" applyAlignment="1" applyProtection="1">
      <alignment horizontal="left" vertical="center"/>
      <protection locked="0"/>
    </xf>
    <xf numFmtId="169" fontId="16" fillId="8" borderId="8" xfId="0" applyNumberFormat="1" applyFont="1" applyFill="1" applyBorder="1" applyAlignment="1" applyProtection="1">
      <alignment horizontal="right" vertical="center" indent="1"/>
      <protection locked="0"/>
    </xf>
    <xf numFmtId="171" fontId="16" fillId="8" borderId="8" xfId="0" applyNumberFormat="1" applyFont="1" applyFill="1" applyBorder="1" applyAlignment="1" applyProtection="1">
      <alignment horizontal="left" vertical="center"/>
      <protection hidden="1"/>
    </xf>
    <xf numFmtId="169" fontId="16" fillId="8" borderId="7" xfId="0" applyNumberFormat="1" applyFont="1" applyFill="1" applyBorder="1" applyAlignment="1" applyProtection="1">
      <alignment horizontal="right" vertical="center" indent="1"/>
      <protection locked="0"/>
    </xf>
    <xf numFmtId="171" fontId="16" fillId="8" borderId="7" xfId="0" applyNumberFormat="1" applyFont="1" applyFill="1" applyBorder="1" applyAlignment="1" applyProtection="1">
      <alignment horizontal="left" vertical="center"/>
      <protection hidden="1"/>
    </xf>
    <xf numFmtId="0" fontId="2" fillId="0" borderId="0" xfId="5"/>
    <xf numFmtId="0" fontId="1" fillId="0" borderId="0" xfId="6"/>
    <xf numFmtId="0" fontId="12" fillId="0" borderId="13" xfId="0" applyFont="1" applyBorder="1" applyAlignment="1" applyProtection="1">
      <alignment horizontal="left"/>
      <protection locked="0"/>
    </xf>
    <xf numFmtId="167" fontId="16" fillId="0" borderId="6" xfId="0" applyNumberFormat="1" applyFont="1" applyBorder="1" applyAlignment="1" applyProtection="1">
      <alignment horizontal="right" vertical="center" indent="1"/>
      <protection locked="0"/>
    </xf>
    <xf numFmtId="167" fontId="16" fillId="0" borderId="7" xfId="0" applyNumberFormat="1" applyFont="1" applyBorder="1" applyAlignment="1" applyProtection="1">
      <alignment horizontal="right" vertical="center" indent="1"/>
      <protection locked="0"/>
    </xf>
    <xf numFmtId="0" fontId="16" fillId="8" borderId="6" xfId="0" applyFont="1" applyFill="1" applyBorder="1" applyAlignment="1" applyProtection="1">
      <alignment horizontal="left" vertical="center"/>
      <protection locked="0"/>
    </xf>
    <xf numFmtId="0" fontId="16" fillId="8" borderId="0" xfId="0" applyFont="1" applyFill="1" applyAlignment="1" applyProtection="1">
      <alignment horizontal="left" vertical="center"/>
      <protection locked="0"/>
    </xf>
    <xf numFmtId="0" fontId="16" fillId="8" borderId="7" xfId="0" applyFont="1" applyFill="1" applyBorder="1" applyAlignment="1" applyProtection="1">
      <alignment horizontal="left" vertical="center"/>
      <protection locked="0"/>
    </xf>
    <xf numFmtId="172" fontId="12" fillId="0" borderId="13" xfId="0" applyNumberFormat="1" applyFont="1" applyBorder="1" applyAlignment="1" applyProtection="1">
      <alignment horizontal="center" shrinkToFit="1"/>
      <protection locked="0"/>
    </xf>
    <xf numFmtId="0" fontId="12" fillId="0" borderId="14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14" xfId="0" applyFont="1" applyBorder="1" applyAlignment="1" applyProtection="1">
      <alignment horizontal="left"/>
      <protection locked="0"/>
    </xf>
    <xf numFmtId="167" fontId="16" fillId="8" borderId="6" xfId="0" applyNumberFormat="1" applyFont="1" applyFill="1" applyBorder="1" applyAlignment="1" applyProtection="1">
      <alignment horizontal="right" vertical="center" indent="1"/>
      <protection locked="0"/>
    </xf>
    <xf numFmtId="167" fontId="16" fillId="8" borderId="7" xfId="0" applyNumberFormat="1" applyFont="1" applyFill="1" applyBorder="1" applyAlignment="1" applyProtection="1">
      <alignment horizontal="right" vertical="center" indent="1"/>
      <protection locked="0"/>
    </xf>
    <xf numFmtId="167" fontId="16" fillId="0" borderId="4" xfId="0" applyNumberFormat="1" applyFont="1" applyBorder="1" applyAlignment="1" applyProtection="1">
      <alignment horizontal="right" vertical="center" indent="1"/>
      <protection locked="0"/>
    </xf>
    <xf numFmtId="167" fontId="16" fillId="0" borderId="5" xfId="0" applyNumberFormat="1" applyFont="1" applyBorder="1" applyAlignment="1" applyProtection="1">
      <alignment horizontal="right" vertical="center" indent="1"/>
      <protection locked="0"/>
    </xf>
    <xf numFmtId="0" fontId="16" fillId="0" borderId="6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7" xfId="0" applyFont="1" applyBorder="1" applyAlignment="1" applyProtection="1">
      <alignment horizontal="left" vertical="center"/>
      <protection locked="0"/>
    </xf>
    <xf numFmtId="0" fontId="22" fillId="7" borderId="10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167" fontId="16" fillId="8" borderId="13" xfId="0" applyNumberFormat="1" applyFont="1" applyFill="1" applyBorder="1" applyAlignment="1" applyProtection="1">
      <alignment horizontal="right" vertical="center" indent="1"/>
      <protection locked="0"/>
    </xf>
    <xf numFmtId="167" fontId="16" fillId="0" borderId="0" xfId="0" applyNumberFormat="1" applyFont="1" applyAlignment="1" applyProtection="1">
      <alignment horizontal="right" vertical="center" indent="1"/>
      <protection locked="0"/>
    </xf>
    <xf numFmtId="0" fontId="16" fillId="8" borderId="9" xfId="0" applyFont="1" applyFill="1" applyBorder="1" applyAlignment="1" applyProtection="1">
      <alignment horizontal="left" vertical="center"/>
      <protection locked="0"/>
    </xf>
    <xf numFmtId="0" fontId="16" fillId="8" borderId="13" xfId="0" applyFont="1" applyFill="1" applyBorder="1" applyAlignment="1" applyProtection="1">
      <alignment horizontal="left" vertical="center"/>
      <protection locked="0"/>
    </xf>
    <xf numFmtId="0" fontId="16" fillId="8" borderId="12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left"/>
    </xf>
    <xf numFmtId="167" fontId="16" fillId="8" borderId="0" xfId="0" applyNumberFormat="1" applyFont="1" applyFill="1" applyAlignment="1" applyProtection="1">
      <alignment horizontal="right" vertical="center" indent="1"/>
      <protection locked="0"/>
    </xf>
    <xf numFmtId="0" fontId="12" fillId="0" borderId="14" xfId="0" applyFont="1" applyBorder="1" applyProtection="1">
      <protection locked="0"/>
    </xf>
    <xf numFmtId="0" fontId="22" fillId="7" borderId="14" xfId="0" applyFont="1" applyFill="1" applyBorder="1" applyAlignment="1">
      <alignment horizontal="center" vertical="center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15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31" fillId="6" borderId="0" xfId="0" applyFont="1" applyFill="1" applyAlignment="1">
      <alignment horizontal="center"/>
    </xf>
    <xf numFmtId="0" fontId="26" fillId="5" borderId="0" xfId="0" applyFont="1" applyFill="1" applyAlignment="1" applyProtection="1">
      <alignment horizontal="center"/>
      <protection locked="0"/>
    </xf>
    <xf numFmtId="0" fontId="7" fillId="5" borderId="0" xfId="1" applyFill="1" applyAlignment="1" applyProtection="1">
      <alignment horizontal="center" vertical="center" wrapText="1"/>
      <protection locked="0"/>
    </xf>
    <xf numFmtId="0" fontId="0" fillId="7" borderId="0" xfId="0" applyFill="1" applyAlignment="1">
      <alignment vertical="center"/>
    </xf>
    <xf numFmtId="0" fontId="30" fillId="6" borderId="0" xfId="0" applyFont="1" applyFill="1" applyAlignment="1">
      <alignment horizontal="center" vertical="center"/>
    </xf>
    <xf numFmtId="0" fontId="0" fillId="7" borderId="0" xfId="0" applyFill="1" applyAlignment="1">
      <alignment vertical="center" wrapText="1"/>
    </xf>
    <xf numFmtId="0" fontId="32" fillId="6" borderId="0" xfId="0" applyFont="1" applyFill="1" applyAlignment="1">
      <alignment horizontal="center" vertical="center"/>
    </xf>
    <xf numFmtId="0" fontId="5" fillId="7" borderId="0" xfId="0" applyFont="1" applyFill="1" applyAlignment="1">
      <alignment vertical="center" wrapText="1"/>
    </xf>
    <xf numFmtId="14" fontId="9" fillId="2" borderId="4" xfId="0" applyNumberFormat="1" applyFont="1" applyFill="1" applyBorder="1" applyAlignment="1">
      <alignment horizontal="left" indent="1"/>
    </xf>
    <xf numFmtId="14" fontId="9" fillId="2" borderId="5" xfId="0" applyNumberFormat="1" applyFont="1" applyFill="1" applyBorder="1" applyAlignment="1">
      <alignment horizontal="left" indent="1"/>
    </xf>
    <xf numFmtId="14" fontId="9" fillId="2" borderId="9" xfId="0" applyNumberFormat="1" applyFont="1" applyFill="1" applyBorder="1" applyAlignment="1">
      <alignment horizontal="left" indent="1"/>
    </xf>
    <xf numFmtId="14" fontId="9" fillId="2" borderId="12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1BA977B7-87D9-44FC-A8BF-907392B856D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panish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106576</xdr:rowOff>
    </xdr:from>
    <xdr:ext cx="1123950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6576"/>
          <a:ext cx="11239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1123950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11239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Salvar Factura</a:t>
          </a:r>
        </a:p>
      </xdr:txBody>
    </xdr:sp>
    <xdr:clientData fPrintsWithSheet="0"/>
  </xdr:oneCellAnchor>
  <xdr:oneCellAnchor>
    <xdr:from>
      <xdr:col>6</xdr:col>
      <xdr:colOff>390525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432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390525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432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590550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957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590550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957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2171700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8102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Clientes</a:t>
          </a:r>
        </a:p>
      </xdr:txBody>
    </xdr:sp>
    <xdr:clientData fPrintsWithSheet="0"/>
  </xdr:oneCellAnchor>
  <xdr:oneCellAnchor>
    <xdr:from>
      <xdr:col>8</xdr:col>
      <xdr:colOff>2171700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8102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Productos</a:t>
          </a:r>
        </a:p>
      </xdr:txBody>
    </xdr:sp>
    <xdr:clientData fPrintsWithSheet="0"/>
  </xdr:oneCellAnchor>
  <xdr:oneCellAnchor>
    <xdr:from>
      <xdr:col>11</xdr:col>
      <xdr:colOff>352425</xdr:colOff>
      <xdr:row>0</xdr:row>
      <xdr:rowOff>85725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9150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Facturas</a:t>
          </a:r>
        </a:p>
      </xdr:txBody>
    </xdr:sp>
    <xdr:clientData fPrintsWithSheet="0"/>
  </xdr:oneCellAnchor>
  <xdr:oneCellAnchor>
    <xdr:from>
      <xdr:col>11</xdr:col>
      <xdr:colOff>352425</xdr:colOff>
      <xdr:row>0</xdr:row>
      <xdr:rowOff>390525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9150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Reportes</a:t>
          </a:r>
        </a:p>
      </xdr:txBody>
    </xdr:sp>
    <xdr:clientData fPrintsWithSheet="0"/>
  </xdr:oneCellAnchor>
  <xdr:oneCellAnchor>
    <xdr:from>
      <xdr:col>12</xdr:col>
      <xdr:colOff>333375</xdr:colOff>
      <xdr:row>0</xdr:row>
      <xdr:rowOff>85725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8675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342900</xdr:colOff>
      <xdr:row>0</xdr:row>
      <xdr:rowOff>390525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87705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1057275</xdr:colOff>
      <xdr:row>5</xdr:row>
      <xdr:rowOff>190500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695825" y="1857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Guardar al Nuevo Cliente</a:t>
          </a:r>
        </a:p>
      </xdr:txBody>
    </xdr:sp>
    <xdr:clientData fPrintsWithSheet="0"/>
  </xdr:oneCellAnchor>
  <xdr:oneCellAnchor>
    <xdr:from>
      <xdr:col>8</xdr:col>
      <xdr:colOff>1057274</xdr:colOff>
      <xdr:row>7</xdr:row>
      <xdr:rowOff>6562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695824" y="2130637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Ver Info. del Cliente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30" name="oknCmdAb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15</xdr:row>
          <xdr:rowOff>209550</xdr:rowOff>
        </xdr:from>
        <xdr:to>
          <xdr:col>1</xdr:col>
          <xdr:colOff>638175</xdr:colOff>
          <xdr:row>16</xdr:row>
          <xdr:rowOff>161925</xdr:rowOff>
        </xdr:to>
        <xdr:sp macro="" textlink="">
          <xdr:nvSpPr>
            <xdr:cNvPr id="1267" name="oknWidget_taxable1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16</xdr:row>
          <xdr:rowOff>171450</xdr:rowOff>
        </xdr:from>
        <xdr:to>
          <xdr:col>1</xdr:col>
          <xdr:colOff>638175</xdr:colOff>
          <xdr:row>17</xdr:row>
          <xdr:rowOff>123825</xdr:rowOff>
        </xdr:to>
        <xdr:sp macro="" textlink="">
          <xdr:nvSpPr>
            <xdr:cNvPr id="1268" name="oknWidget_taxable2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17</xdr:row>
          <xdr:rowOff>180975</xdr:rowOff>
        </xdr:from>
        <xdr:to>
          <xdr:col>1</xdr:col>
          <xdr:colOff>638175</xdr:colOff>
          <xdr:row>18</xdr:row>
          <xdr:rowOff>133350</xdr:rowOff>
        </xdr:to>
        <xdr:sp macro="" textlink="">
          <xdr:nvSpPr>
            <xdr:cNvPr id="1269" name="oknWidget_taxable3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18</xdr:row>
          <xdr:rowOff>180975</xdr:rowOff>
        </xdr:from>
        <xdr:to>
          <xdr:col>1</xdr:col>
          <xdr:colOff>638175</xdr:colOff>
          <xdr:row>19</xdr:row>
          <xdr:rowOff>133350</xdr:rowOff>
        </xdr:to>
        <xdr:sp macro="" textlink="">
          <xdr:nvSpPr>
            <xdr:cNvPr id="1270" name="oknWidget_taxable4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19</xdr:row>
          <xdr:rowOff>219075</xdr:rowOff>
        </xdr:from>
        <xdr:to>
          <xdr:col>1</xdr:col>
          <xdr:colOff>638175</xdr:colOff>
          <xdr:row>20</xdr:row>
          <xdr:rowOff>171450</xdr:rowOff>
        </xdr:to>
        <xdr:sp macro="" textlink="">
          <xdr:nvSpPr>
            <xdr:cNvPr id="1271" name="oknWidget_taxable5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20</xdr:row>
          <xdr:rowOff>219075</xdr:rowOff>
        </xdr:from>
        <xdr:to>
          <xdr:col>1</xdr:col>
          <xdr:colOff>638175</xdr:colOff>
          <xdr:row>21</xdr:row>
          <xdr:rowOff>171450</xdr:rowOff>
        </xdr:to>
        <xdr:sp macro="" textlink="">
          <xdr:nvSpPr>
            <xdr:cNvPr id="1272" name="oknWidget_taxable6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21</xdr:row>
          <xdr:rowOff>219075</xdr:rowOff>
        </xdr:from>
        <xdr:to>
          <xdr:col>1</xdr:col>
          <xdr:colOff>638175</xdr:colOff>
          <xdr:row>22</xdr:row>
          <xdr:rowOff>171450</xdr:rowOff>
        </xdr:to>
        <xdr:sp macro="" textlink="">
          <xdr:nvSpPr>
            <xdr:cNvPr id="1273" name="oknWidget_taxable7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22</xdr:row>
          <xdr:rowOff>209550</xdr:rowOff>
        </xdr:from>
        <xdr:to>
          <xdr:col>1</xdr:col>
          <xdr:colOff>638175</xdr:colOff>
          <xdr:row>23</xdr:row>
          <xdr:rowOff>161925</xdr:rowOff>
        </xdr:to>
        <xdr:sp macro="" textlink="">
          <xdr:nvSpPr>
            <xdr:cNvPr id="1274" name="oknWidget_taxable8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24</xdr:row>
          <xdr:rowOff>0</xdr:rowOff>
        </xdr:from>
        <xdr:to>
          <xdr:col>1</xdr:col>
          <xdr:colOff>638175</xdr:colOff>
          <xdr:row>24</xdr:row>
          <xdr:rowOff>180975</xdr:rowOff>
        </xdr:to>
        <xdr:sp macro="" textlink="">
          <xdr:nvSpPr>
            <xdr:cNvPr id="1275" name="oknWidget_taxable9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25</xdr:row>
          <xdr:rowOff>0</xdr:rowOff>
        </xdr:from>
        <xdr:to>
          <xdr:col>1</xdr:col>
          <xdr:colOff>638175</xdr:colOff>
          <xdr:row>25</xdr:row>
          <xdr:rowOff>180975</xdr:rowOff>
        </xdr:to>
        <xdr:sp macro="" textlink="">
          <xdr:nvSpPr>
            <xdr:cNvPr id="1276" name="oknWidget_taxable10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26</xdr:row>
          <xdr:rowOff>9525</xdr:rowOff>
        </xdr:from>
        <xdr:to>
          <xdr:col>1</xdr:col>
          <xdr:colOff>638175</xdr:colOff>
          <xdr:row>26</xdr:row>
          <xdr:rowOff>190500</xdr:rowOff>
        </xdr:to>
        <xdr:sp macro="" textlink="">
          <xdr:nvSpPr>
            <xdr:cNvPr id="1277" name="oknWidget_taxable11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26</xdr:row>
          <xdr:rowOff>219075</xdr:rowOff>
        </xdr:from>
        <xdr:to>
          <xdr:col>1</xdr:col>
          <xdr:colOff>638175</xdr:colOff>
          <xdr:row>27</xdr:row>
          <xdr:rowOff>171450</xdr:rowOff>
        </xdr:to>
        <xdr:sp macro="" textlink="">
          <xdr:nvSpPr>
            <xdr:cNvPr id="1278" name="oknWidget_taxable12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27</xdr:row>
          <xdr:rowOff>219075</xdr:rowOff>
        </xdr:from>
        <xdr:to>
          <xdr:col>1</xdr:col>
          <xdr:colOff>638175</xdr:colOff>
          <xdr:row>28</xdr:row>
          <xdr:rowOff>171450</xdr:rowOff>
        </xdr:to>
        <xdr:sp macro="" textlink="">
          <xdr:nvSpPr>
            <xdr:cNvPr id="1279" name="oknWidget_taxable13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29</xdr:row>
          <xdr:rowOff>0</xdr:rowOff>
        </xdr:from>
        <xdr:to>
          <xdr:col>1</xdr:col>
          <xdr:colOff>638175</xdr:colOff>
          <xdr:row>29</xdr:row>
          <xdr:rowOff>180975</xdr:rowOff>
        </xdr:to>
        <xdr:sp macro="" textlink="">
          <xdr:nvSpPr>
            <xdr:cNvPr id="1280" name="oknWidget_taxable14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30</xdr:row>
          <xdr:rowOff>9525</xdr:rowOff>
        </xdr:from>
        <xdr:to>
          <xdr:col>1</xdr:col>
          <xdr:colOff>638175</xdr:colOff>
          <xdr:row>30</xdr:row>
          <xdr:rowOff>190500</xdr:rowOff>
        </xdr:to>
        <xdr:sp macro="" textlink="">
          <xdr:nvSpPr>
            <xdr:cNvPr id="1281" name="oknWidget_taxable15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31</xdr:row>
          <xdr:rowOff>19050</xdr:rowOff>
        </xdr:from>
        <xdr:to>
          <xdr:col>1</xdr:col>
          <xdr:colOff>638175</xdr:colOff>
          <xdr:row>31</xdr:row>
          <xdr:rowOff>200025</xdr:rowOff>
        </xdr:to>
        <xdr:sp macro="" textlink="">
          <xdr:nvSpPr>
            <xdr:cNvPr id="1282" name="oknWidget_taxable16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47625</xdr:colOff>
      <xdr:row>32</xdr:row>
      <xdr:rowOff>66676</xdr:rowOff>
    </xdr:from>
    <xdr:ext cx="3667126" cy="968920"/>
    <xdr:sp macro="" textlink="">
      <xdr:nvSpPr>
        <xdr:cNvPr id="16" name="oknWidget_foo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95425" y="7677151"/>
          <a:ext cx="3667126" cy="968920"/>
        </a:xfrm>
        <a:prstGeom prst="rect">
          <a:avLst/>
        </a:prstGeom>
        <a:ln>
          <a:prstDash val="sysDot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800"/>
            <a:t>Cualquier reclamo relativo a esta factura deberá hacerse por escrito  y dentro de un plazo  de dos dias hábiles después de haber recibido la mercancía. Si esta factura  no es pagada a su  vencimiento,  devengará cargos por intereses de mora, más gastos de cobranza, equivalentes a la tasa activa de  los dos primeros bancos del País. El total de esta factura está basado al cambio oficial de Bs. 2.150/US$.  Se aplicará el diferencial de cambio a que hubiere lugar para el día en que se haga efectivo el pago,  y al emitirse esta factura el cliente  acepta estas condiciones.</a:t>
          </a:r>
        </a:p>
      </xdr:txBody>
    </xdr:sp>
    <xdr:clientData/>
  </xdr:oneCellAnchor>
  <xdr:twoCellAnchor editAs="oneCell">
    <xdr:from>
      <xdr:col>10</xdr:col>
      <xdr:colOff>206375</xdr:colOff>
      <xdr:row>2</xdr:row>
      <xdr:rowOff>66675</xdr:rowOff>
    </xdr:from>
    <xdr:to>
      <xdr:col>13</xdr:col>
      <xdr:colOff>12700</xdr:colOff>
      <xdr:row>2</xdr:row>
      <xdr:rowOff>320675</xdr:rowOff>
    </xdr:to>
    <xdr:pic>
      <xdr:nvPicPr>
        <xdr:cNvPr id="18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5100" y="838200"/>
          <a:ext cx="2387600" cy="25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9273" name="oknWidget_2">
          <a:extLst>
            <a:ext uri="{FF2B5EF4-FFF2-40B4-BE49-F238E27FC236}">
              <a16:creationId xmlns:a16="http://schemas.microsoft.com/office/drawing/2014/main" id="{00000000-0008-0000-0100-00003924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0297" name="oknWidget_2">
          <a:extLst>
            <a:ext uri="{FF2B5EF4-FFF2-40B4-BE49-F238E27FC236}">
              <a16:creationId xmlns:a16="http://schemas.microsoft.com/office/drawing/2014/main" id="{00000000-0008-0000-0200-00003928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1321" name="oknWidget_2">
          <a:extLst>
            <a:ext uri="{FF2B5EF4-FFF2-40B4-BE49-F238E27FC236}">
              <a16:creationId xmlns:a16="http://schemas.microsoft.com/office/drawing/2014/main" id="{00000000-0008-0000-0300-0000392C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2345" name="oknWidget_2">
          <a:extLst>
            <a:ext uri="{FF2B5EF4-FFF2-40B4-BE49-F238E27FC236}">
              <a16:creationId xmlns:a16="http://schemas.microsoft.com/office/drawing/2014/main" id="{00000000-0008-0000-0400-0000393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3369" name="oknWidget_2">
          <a:extLst>
            <a:ext uri="{FF2B5EF4-FFF2-40B4-BE49-F238E27FC236}">
              <a16:creationId xmlns:a16="http://schemas.microsoft.com/office/drawing/2014/main" id="{00000000-0008-0000-0500-0000393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4393" name="oknWidget_PaymentReport2">
          <a:extLst>
            <a:ext uri="{FF2B5EF4-FFF2-40B4-BE49-F238E27FC236}">
              <a16:creationId xmlns:a16="http://schemas.microsoft.com/office/drawing/2014/main" id="{00000000-0008-0000-0600-000039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hyperlink" Target="https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panish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F44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9" sqref="G9:I9"/>
    </sheetView>
  </sheetViews>
  <sheetFormatPr defaultRowHeight="12.75" x14ac:dyDescent="0.2"/>
  <cols>
    <col min="1" max="1" width="9.85546875" style="35" customWidth="1"/>
    <col min="2" max="2" width="11.28515625" style="35" customWidth="1"/>
    <col min="3" max="3" width="10.28515625" style="36" hidden="1" customWidth="1"/>
    <col min="4" max="4" width="16" style="36" hidden="1" customWidth="1"/>
    <col min="5" max="5" width="0.5703125" style="37" customWidth="1"/>
    <col min="6" max="6" width="13.5703125" style="37" customWidth="1"/>
    <col min="7" max="7" width="11.28515625" style="37" customWidth="1"/>
    <col min="8" max="8" width="10.42578125" style="37" customWidth="1"/>
    <col min="9" max="9" width="17.28515625" style="37" customWidth="1"/>
    <col min="10" max="10" width="1.28515625" style="37" customWidth="1"/>
    <col min="11" max="11" width="7.85546875" style="37" customWidth="1"/>
    <col min="12" max="12" width="14.5703125" style="37" customWidth="1"/>
    <col min="13" max="13" width="16.28515625" style="37" customWidth="1"/>
    <col min="14" max="14" width="0.85546875" style="37" customWidth="1"/>
    <col min="15" max="15" width="5" style="37" customWidth="1"/>
    <col min="16" max="16" width="12.5703125" style="37" customWidth="1"/>
    <col min="17" max="17" width="16.28515625" style="37" customWidth="1"/>
    <col min="18" max="16384" width="9.140625" style="37"/>
  </cols>
  <sheetData>
    <row r="1" spans="1:32" s="34" customFormat="1" ht="57" customHeight="1" x14ac:dyDescent="0.2">
      <c r="A1" s="32"/>
      <c r="B1" s="32"/>
      <c r="C1" s="33"/>
      <c r="D1" s="33"/>
    </row>
    <row r="2" spans="1:32" ht="3.75" customHeight="1" x14ac:dyDescent="0.2">
      <c r="O2" s="164" t="s">
        <v>89</v>
      </c>
      <c r="P2" s="164"/>
      <c r="Q2" s="164"/>
      <c r="R2" s="164"/>
      <c r="S2" s="164"/>
    </row>
    <row r="3" spans="1:32" ht="34.5" x14ac:dyDescent="0.45">
      <c r="A3" s="162" t="s">
        <v>23</v>
      </c>
      <c r="B3" s="162"/>
      <c r="F3" s="73" t="s">
        <v>77</v>
      </c>
      <c r="H3" s="38"/>
      <c r="M3" s="39"/>
      <c r="N3" s="39"/>
      <c r="O3" s="164"/>
      <c r="P3" s="164"/>
      <c r="Q3" s="164"/>
      <c r="R3" s="164"/>
      <c r="S3" s="16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ht="18" customHeight="1" x14ac:dyDescent="0.2">
      <c r="A4" s="163" t="s">
        <v>82</v>
      </c>
      <c r="B4" s="163"/>
      <c r="F4" s="37" t="s">
        <v>80</v>
      </c>
      <c r="K4" s="40" t="s">
        <v>61</v>
      </c>
      <c r="L4" s="137">
        <v>43388</v>
      </c>
      <c r="M4" s="137"/>
      <c r="O4" s="95">
        <v>1</v>
      </c>
      <c r="P4" s="165" t="s">
        <v>90</v>
      </c>
      <c r="Q4" s="165"/>
      <c r="R4" s="165"/>
      <c r="S4" s="165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8" customHeight="1" x14ac:dyDescent="0.2">
      <c r="A5" s="162" t="s">
        <v>24</v>
      </c>
      <c r="B5" s="162"/>
      <c r="F5" s="37" t="s">
        <v>78</v>
      </c>
      <c r="K5" s="40" t="s">
        <v>81</v>
      </c>
      <c r="L5" s="138" t="s">
        <v>134</v>
      </c>
      <c r="M5" s="138"/>
      <c r="N5" s="41"/>
      <c r="O5" s="166">
        <v>2</v>
      </c>
      <c r="P5" s="167" t="s">
        <v>91</v>
      </c>
      <c r="Q5" s="167"/>
      <c r="R5" s="167"/>
      <c r="S5" s="167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ht="18" customHeight="1" x14ac:dyDescent="0.2">
      <c r="A6" s="163" t="s">
        <v>114</v>
      </c>
      <c r="B6" s="163"/>
      <c r="F6" s="37" t="s">
        <v>79</v>
      </c>
      <c r="L6" s="42"/>
      <c r="M6" s="43"/>
      <c r="N6" s="43"/>
      <c r="O6" s="166"/>
      <c r="P6" s="167"/>
      <c r="Q6" s="167"/>
      <c r="R6" s="167"/>
      <c r="S6" s="167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ht="18" customHeight="1" x14ac:dyDescent="0.2">
      <c r="N7" s="43"/>
      <c r="O7" s="166">
        <v>3</v>
      </c>
      <c r="P7" s="167" t="s">
        <v>92</v>
      </c>
      <c r="Q7" s="167"/>
      <c r="R7" s="167"/>
      <c r="S7" s="16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ht="18" customHeight="1" x14ac:dyDescent="0.2">
      <c r="A8" s="162"/>
      <c r="B8" s="162"/>
      <c r="C8" s="36" t="s">
        <v>4</v>
      </c>
      <c r="F8" s="40" t="s">
        <v>84</v>
      </c>
      <c r="G8" s="131" t="s">
        <v>133</v>
      </c>
      <c r="H8" s="131"/>
      <c r="I8" s="131"/>
      <c r="L8" s="46"/>
      <c r="O8" s="166"/>
      <c r="P8" s="167"/>
      <c r="Q8" s="167"/>
      <c r="R8" s="167"/>
      <c r="S8" s="167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ht="18" customHeight="1" x14ac:dyDescent="0.2">
      <c r="A9" s="47"/>
      <c r="B9" s="48"/>
      <c r="C9" s="36">
        <v>1</v>
      </c>
      <c r="D9" s="49"/>
      <c r="F9" s="40" t="s">
        <v>85</v>
      </c>
      <c r="G9" s="140" t="s">
        <v>126</v>
      </c>
      <c r="H9" s="140"/>
      <c r="I9" s="140"/>
      <c r="K9" s="44" t="s">
        <v>68</v>
      </c>
      <c r="L9" s="131" t="s">
        <v>129</v>
      </c>
      <c r="M9" s="131"/>
      <c r="O9" s="168">
        <v>4</v>
      </c>
      <c r="P9" s="169" t="s">
        <v>115</v>
      </c>
      <c r="Q9" s="169"/>
      <c r="R9" s="169"/>
      <c r="S9" s="16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ht="18" customHeight="1" x14ac:dyDescent="0.2">
      <c r="A10" s="51"/>
      <c r="B10" s="48"/>
      <c r="C10" s="36">
        <v>0</v>
      </c>
      <c r="D10" s="49"/>
      <c r="F10" s="40" t="s">
        <v>70</v>
      </c>
      <c r="G10" s="140" t="s">
        <v>127</v>
      </c>
      <c r="H10" s="140"/>
      <c r="I10" s="140"/>
      <c r="K10" s="44" t="s">
        <v>69</v>
      </c>
      <c r="L10" s="131" t="s">
        <v>130</v>
      </c>
      <c r="M10" s="131"/>
      <c r="O10" s="168"/>
      <c r="P10" s="169"/>
      <c r="Q10" s="169"/>
      <c r="R10" s="169"/>
      <c r="S10" s="169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ht="18" hidden="1" customHeight="1" x14ac:dyDescent="0.2">
      <c r="A11" s="51"/>
      <c r="B11" s="48"/>
      <c r="C11" s="36">
        <v>0</v>
      </c>
      <c r="D11" s="49"/>
      <c r="F11" s="40"/>
      <c r="G11" s="157"/>
      <c r="H11" s="157"/>
      <c r="I11" s="157"/>
      <c r="L11" s="139"/>
      <c r="M11" s="139"/>
      <c r="O11" s="168">
        <v>5</v>
      </c>
      <c r="P11" s="169" t="s">
        <v>93</v>
      </c>
      <c r="Q11" s="169"/>
      <c r="R11" s="169"/>
      <c r="S11" s="169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ht="18" customHeight="1" x14ac:dyDescent="0.2">
      <c r="A12" s="47"/>
      <c r="B12" s="48"/>
      <c r="C12" s="36">
        <v>6.5000000000000002E-2</v>
      </c>
      <c r="D12" s="49"/>
      <c r="F12" s="40" t="s">
        <v>72</v>
      </c>
      <c r="G12" s="140" t="s">
        <v>128</v>
      </c>
      <c r="H12" s="140"/>
      <c r="I12" s="140"/>
      <c r="L12" s="139"/>
      <c r="M12" s="139"/>
      <c r="O12" s="168"/>
      <c r="P12" s="169"/>
      <c r="Q12" s="169"/>
      <c r="R12" s="169"/>
      <c r="S12" s="169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ht="18" customHeight="1" x14ac:dyDescent="0.2">
      <c r="A13" s="47"/>
      <c r="B13" s="48"/>
      <c r="C13" s="36">
        <v>3.2000000000000001E-2</v>
      </c>
      <c r="D13" s="49"/>
      <c r="F13" s="40" t="s">
        <v>71</v>
      </c>
      <c r="G13" s="140"/>
      <c r="H13" s="140"/>
      <c r="I13" s="140"/>
      <c r="L13" s="139"/>
      <c r="M13" s="139"/>
      <c r="O13" s="168"/>
      <c r="P13" s="169"/>
      <c r="Q13" s="169"/>
      <c r="R13" s="169"/>
      <c r="S13" s="169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ht="18" customHeight="1" x14ac:dyDescent="0.2">
      <c r="A14" s="47"/>
      <c r="B14" s="48"/>
      <c r="G14" s="45"/>
      <c r="H14" s="45"/>
      <c r="I14" s="45"/>
      <c r="L14" s="50"/>
      <c r="M14" s="50"/>
      <c r="O14" s="166">
        <v>6</v>
      </c>
      <c r="P14" s="169" t="s">
        <v>94</v>
      </c>
      <c r="Q14" s="169"/>
      <c r="R14" s="169"/>
      <c r="S14" s="169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18" customHeight="1" x14ac:dyDescent="0.2">
      <c r="A15" s="47"/>
      <c r="B15" s="48"/>
      <c r="F15" s="37" t="s">
        <v>73</v>
      </c>
      <c r="O15" s="166"/>
      <c r="P15" s="169"/>
      <c r="Q15" s="169"/>
      <c r="R15" s="169"/>
      <c r="S15" s="169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s="62" customFormat="1" ht="18" customHeight="1" x14ac:dyDescent="0.2">
      <c r="A16" s="74"/>
      <c r="B16" s="93" t="s">
        <v>25</v>
      </c>
      <c r="C16" s="78" t="s">
        <v>3</v>
      </c>
      <c r="D16" s="78" t="s">
        <v>26</v>
      </c>
      <c r="E16" s="56"/>
      <c r="F16" s="92" t="s">
        <v>62</v>
      </c>
      <c r="G16" s="148" t="s">
        <v>63</v>
      </c>
      <c r="H16" s="158"/>
      <c r="I16" s="149"/>
      <c r="J16" s="148" t="s">
        <v>64</v>
      </c>
      <c r="K16" s="149"/>
      <c r="L16" s="75" t="s">
        <v>65</v>
      </c>
      <c r="M16" s="75" t="s">
        <v>66</v>
      </c>
      <c r="O16" s="166"/>
      <c r="P16" s="169"/>
      <c r="Q16" s="169"/>
      <c r="R16" s="169"/>
      <c r="S16" s="169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56" customFormat="1" ht="18" customHeight="1" x14ac:dyDescent="0.2">
      <c r="A17" s="76"/>
      <c r="B17" s="77"/>
      <c r="C17" s="83">
        <v>0</v>
      </c>
      <c r="D17" s="83">
        <v>0</v>
      </c>
      <c r="E17" s="62"/>
      <c r="F17" s="79" t="s">
        <v>131</v>
      </c>
      <c r="G17" s="159" t="s">
        <v>132</v>
      </c>
      <c r="H17" s="160"/>
      <c r="I17" s="161"/>
      <c r="J17" s="143">
        <v>1</v>
      </c>
      <c r="K17" s="144"/>
      <c r="L17" s="80">
        <v>10</v>
      </c>
      <c r="M17" s="81">
        <f>ROUND(oknQuantity_1*oknPrice_1,2)</f>
        <v>10</v>
      </c>
      <c r="N17" s="82"/>
      <c r="O17" s="166"/>
      <c r="P17" s="169"/>
      <c r="Q17" s="169"/>
      <c r="R17" s="169"/>
      <c r="S17" s="169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56" customFormat="1" ht="18" customHeight="1" x14ac:dyDescent="0.2">
      <c r="A18" s="76"/>
      <c r="B18" s="76"/>
      <c r="C18" s="83">
        <v>0</v>
      </c>
      <c r="D18" s="83">
        <v>0</v>
      </c>
      <c r="F18" s="124">
        <v>2</v>
      </c>
      <c r="G18" s="134"/>
      <c r="H18" s="135"/>
      <c r="I18" s="136"/>
      <c r="J18" s="141">
        <v>0</v>
      </c>
      <c r="K18" s="142"/>
      <c r="L18" s="127">
        <v>0</v>
      </c>
      <c r="M18" s="128">
        <f>ROUND(oknQuantity_2*oknPrice_2,2)</f>
        <v>0</v>
      </c>
      <c r="N18" s="84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s="56" customFormat="1" ht="18" customHeight="1" x14ac:dyDescent="0.2">
      <c r="A19" s="76"/>
      <c r="B19" s="76"/>
      <c r="C19" s="83">
        <v>0</v>
      </c>
      <c r="D19" s="83">
        <v>0</v>
      </c>
      <c r="F19" s="85">
        <v>3</v>
      </c>
      <c r="G19" s="145"/>
      <c r="H19" s="146"/>
      <c r="I19" s="147"/>
      <c r="J19" s="132">
        <v>0</v>
      </c>
      <c r="K19" s="133"/>
      <c r="L19" s="86">
        <v>0</v>
      </c>
      <c r="M19" s="87">
        <f>ROUND(oknQuantity_3*oknPrice_3,2)</f>
        <v>0</v>
      </c>
      <c r="N19" s="88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56" customFormat="1" ht="18" customHeight="1" x14ac:dyDescent="0.2">
      <c r="A20" s="76"/>
      <c r="B20" s="76"/>
      <c r="C20" s="83">
        <v>0</v>
      </c>
      <c r="D20" s="83">
        <v>0</v>
      </c>
      <c r="F20" s="124">
        <v>4</v>
      </c>
      <c r="G20" s="134"/>
      <c r="H20" s="135"/>
      <c r="I20" s="136"/>
      <c r="J20" s="141">
        <v>0</v>
      </c>
      <c r="K20" s="142"/>
      <c r="L20" s="127">
        <v>0</v>
      </c>
      <c r="M20" s="128">
        <f>ROUND(oknQuantity_4*oknPrice_4,2)</f>
        <v>0</v>
      </c>
      <c r="N20" s="8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56" customFormat="1" ht="18" customHeight="1" x14ac:dyDescent="0.2">
      <c r="A21" s="76"/>
      <c r="B21" s="76"/>
      <c r="C21" s="83">
        <v>0</v>
      </c>
      <c r="D21" s="83">
        <v>0</v>
      </c>
      <c r="F21" s="85">
        <v>5</v>
      </c>
      <c r="G21" s="145"/>
      <c r="H21" s="146"/>
      <c r="I21" s="147"/>
      <c r="J21" s="132">
        <v>0</v>
      </c>
      <c r="K21" s="133"/>
      <c r="L21" s="86">
        <v>0</v>
      </c>
      <c r="M21" s="87">
        <f>ROUND(oknQuantity_5*oknPrice_5,2)</f>
        <v>0</v>
      </c>
      <c r="N21" s="88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56" customFormat="1" ht="18" customHeight="1" x14ac:dyDescent="0.2">
      <c r="A22" s="76"/>
      <c r="B22" s="76"/>
      <c r="C22" s="83">
        <v>0</v>
      </c>
      <c r="D22" s="83">
        <v>0</v>
      </c>
      <c r="F22" s="124">
        <v>6</v>
      </c>
      <c r="G22" s="134"/>
      <c r="H22" s="135"/>
      <c r="I22" s="136"/>
      <c r="J22" s="141">
        <v>0</v>
      </c>
      <c r="K22" s="142"/>
      <c r="L22" s="127">
        <v>0</v>
      </c>
      <c r="M22" s="128">
        <f>ROUND(oknQuantity_6*oknPrice_6,2)</f>
        <v>0</v>
      </c>
      <c r="N22" s="88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56" customFormat="1" ht="18" customHeight="1" x14ac:dyDescent="0.2">
      <c r="A23" s="76"/>
      <c r="B23" s="76"/>
      <c r="C23" s="83">
        <v>0</v>
      </c>
      <c r="D23" s="83">
        <v>0</v>
      </c>
      <c r="F23" s="85">
        <v>7</v>
      </c>
      <c r="G23" s="145"/>
      <c r="H23" s="146"/>
      <c r="I23" s="147"/>
      <c r="J23" s="132">
        <v>0</v>
      </c>
      <c r="K23" s="133"/>
      <c r="L23" s="86">
        <v>0</v>
      </c>
      <c r="M23" s="87">
        <f>ROUND(oknQuantity_7*oknPrice_7,2)</f>
        <v>0</v>
      </c>
      <c r="N23" s="8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56" customFormat="1" ht="18" customHeight="1" x14ac:dyDescent="0.2">
      <c r="A24" s="76"/>
      <c r="B24" s="76"/>
      <c r="C24" s="83">
        <v>0</v>
      </c>
      <c r="D24" s="83">
        <v>0</v>
      </c>
      <c r="F24" s="124">
        <v>8</v>
      </c>
      <c r="G24" s="134"/>
      <c r="H24" s="135"/>
      <c r="I24" s="136"/>
      <c r="J24" s="141">
        <v>0</v>
      </c>
      <c r="K24" s="142"/>
      <c r="L24" s="127">
        <v>0</v>
      </c>
      <c r="M24" s="128">
        <f>ROUND(oknQuantity_8*oknPrice_8,2)</f>
        <v>0</v>
      </c>
      <c r="N24" s="88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56" customFormat="1" ht="18" customHeight="1" x14ac:dyDescent="0.2">
      <c r="A25" s="76"/>
      <c r="B25" s="76"/>
      <c r="C25" s="83">
        <v>0</v>
      </c>
      <c r="D25" s="83">
        <v>0</v>
      </c>
      <c r="F25" s="85">
        <v>9</v>
      </c>
      <c r="G25" s="145"/>
      <c r="H25" s="146"/>
      <c r="I25" s="147"/>
      <c r="J25" s="132">
        <v>0</v>
      </c>
      <c r="K25" s="133"/>
      <c r="L25" s="86">
        <v>0</v>
      </c>
      <c r="M25" s="89">
        <f>ROUND(oknQuantity_9*oknPrice_9,2)</f>
        <v>0</v>
      </c>
      <c r="N25" s="88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56" customFormat="1" ht="18" customHeight="1" x14ac:dyDescent="0.2">
      <c r="A26" s="76"/>
      <c r="B26" s="76"/>
      <c r="C26" s="83">
        <v>0</v>
      </c>
      <c r="D26" s="83">
        <v>0</v>
      </c>
      <c r="F26" s="124">
        <v>10</v>
      </c>
      <c r="G26" s="134"/>
      <c r="H26" s="135"/>
      <c r="I26" s="136"/>
      <c r="J26" s="141">
        <v>0</v>
      </c>
      <c r="K26" s="142"/>
      <c r="L26" s="127">
        <v>0</v>
      </c>
      <c r="M26" s="126">
        <f>ROUND(oknQuantity_10*oknPrice_10,2)</f>
        <v>0</v>
      </c>
      <c r="N26" s="88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56" customFormat="1" ht="18" customHeight="1" x14ac:dyDescent="0.2">
      <c r="A27" s="76"/>
      <c r="B27" s="76"/>
      <c r="C27" s="83">
        <v>0</v>
      </c>
      <c r="D27" s="83">
        <v>0</v>
      </c>
      <c r="F27" s="85">
        <v>11</v>
      </c>
      <c r="G27" s="145"/>
      <c r="H27" s="146"/>
      <c r="I27" s="147"/>
      <c r="J27" s="132">
        <v>0</v>
      </c>
      <c r="K27" s="133"/>
      <c r="L27" s="86">
        <v>0</v>
      </c>
      <c r="M27" s="89">
        <f>ROUND(oknQuantity_11*oknPrice_11,2)</f>
        <v>0</v>
      </c>
      <c r="N27" s="88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56" customFormat="1" ht="18" customHeight="1" x14ac:dyDescent="0.2">
      <c r="A28" s="76"/>
      <c r="B28" s="76"/>
      <c r="C28" s="83">
        <v>0</v>
      </c>
      <c r="D28" s="83">
        <v>0</v>
      </c>
      <c r="F28" s="124">
        <v>12</v>
      </c>
      <c r="G28" s="134"/>
      <c r="H28" s="135"/>
      <c r="I28" s="136"/>
      <c r="J28" s="156">
        <v>0</v>
      </c>
      <c r="K28" s="156"/>
      <c r="L28" s="125">
        <v>0</v>
      </c>
      <c r="M28" s="126">
        <f>ROUND(oknQuantity_12*oknPrice_12,2)</f>
        <v>0</v>
      </c>
      <c r="N28" s="8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56" customFormat="1" ht="18" customHeight="1" x14ac:dyDescent="0.2">
      <c r="A29" s="76"/>
      <c r="B29" s="76"/>
      <c r="C29" s="83">
        <v>0</v>
      </c>
      <c r="D29" s="83">
        <v>0</v>
      </c>
      <c r="F29" s="85">
        <v>13</v>
      </c>
      <c r="G29" s="145"/>
      <c r="H29" s="146"/>
      <c r="I29" s="147"/>
      <c r="J29" s="151">
        <v>0</v>
      </c>
      <c r="K29" s="151"/>
      <c r="L29" s="90">
        <v>0</v>
      </c>
      <c r="M29" s="89">
        <f>ROUND(oknQuantity_13*oknPrice_13,2)</f>
        <v>0</v>
      </c>
      <c r="N29" s="88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s="56" customFormat="1" ht="18" customHeight="1" x14ac:dyDescent="0.2">
      <c r="A30" s="76"/>
      <c r="B30" s="76"/>
      <c r="C30" s="78">
        <v>0</v>
      </c>
      <c r="D30" s="78">
        <v>0</v>
      </c>
      <c r="F30" s="124">
        <v>14</v>
      </c>
      <c r="G30" s="134"/>
      <c r="H30" s="135"/>
      <c r="I30" s="136"/>
      <c r="J30" s="156">
        <v>0</v>
      </c>
      <c r="K30" s="156"/>
      <c r="L30" s="125">
        <v>0</v>
      </c>
      <c r="M30" s="126">
        <f>ROUND(oknQuantity_14*oknPrice_14,2)</f>
        <v>0</v>
      </c>
      <c r="N30" s="84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s="56" customFormat="1" ht="18" customHeight="1" x14ac:dyDescent="0.2">
      <c r="A31" s="76"/>
      <c r="B31" s="76"/>
      <c r="C31" s="78">
        <v>0</v>
      </c>
      <c r="D31" s="78">
        <v>0</v>
      </c>
      <c r="F31" s="85">
        <v>15</v>
      </c>
      <c r="G31" s="145"/>
      <c r="H31" s="146"/>
      <c r="I31" s="147"/>
      <c r="J31" s="151">
        <v>0</v>
      </c>
      <c r="K31" s="151"/>
      <c r="L31" s="90">
        <v>0</v>
      </c>
      <c r="M31" s="89">
        <f>ROUND(oknQuantity_15*oknPrice_15,2)</f>
        <v>0</v>
      </c>
      <c r="N31" s="84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 s="56" customFormat="1" ht="18" customHeight="1" x14ac:dyDescent="0.2">
      <c r="A32" s="76"/>
      <c r="B32" s="76"/>
      <c r="C32" s="78">
        <v>0</v>
      </c>
      <c r="D32" s="78">
        <v>0</v>
      </c>
      <c r="F32" s="121">
        <v>16</v>
      </c>
      <c r="G32" s="152"/>
      <c r="H32" s="153"/>
      <c r="I32" s="154"/>
      <c r="J32" s="150">
        <v>0</v>
      </c>
      <c r="K32" s="150"/>
      <c r="L32" s="122">
        <v>0</v>
      </c>
      <c r="M32" s="123">
        <f>ROUND(oknQuantity_16*oknPrice_16,2)</f>
        <v>0</v>
      </c>
      <c r="N32" s="91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 s="54" customFormat="1" ht="18" customHeight="1" x14ac:dyDescent="0.2">
      <c r="A33" s="52"/>
      <c r="B33" s="52"/>
      <c r="C33" s="53">
        <v>0</v>
      </c>
      <c r="D33" s="61">
        <f t="array" ref="D33">SUM(oknTaxable_1:oknTaxable_16*oknLinetotal_1:oknLinetotal_16)</f>
        <v>0</v>
      </c>
      <c r="E33" s="56"/>
      <c r="F33" s="57"/>
      <c r="G33" s="57"/>
      <c r="H33" s="57"/>
      <c r="I33" s="57"/>
      <c r="J33" s="57"/>
      <c r="K33" s="56"/>
      <c r="L33" s="58" t="s">
        <v>67</v>
      </c>
      <c r="M33" s="59">
        <f>SUM(oknLinetotal_1:oknLinetotal_16)</f>
        <v>10</v>
      </c>
      <c r="N33" s="60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 s="54" customFormat="1" ht="18" customHeight="1" x14ac:dyDescent="0.2">
      <c r="A34" s="35"/>
      <c r="B34" s="35"/>
      <c r="C34" s="36"/>
      <c r="E34" s="62"/>
      <c r="G34" s="57"/>
      <c r="H34" s="57"/>
      <c r="I34" s="57"/>
      <c r="J34" s="57"/>
      <c r="K34" s="63" t="s">
        <v>86</v>
      </c>
      <c r="L34" s="64">
        <v>6.5000000000000002E-2</v>
      </c>
      <c r="M34" s="59">
        <f>ROUND(IF(oknTaxType=0,0, oknTax1Rate*(oknLinetotalTaxable+IF(oknTaxTotalIncludingShippingCost=0,0,oknShippingCost))),2)</f>
        <v>0</v>
      </c>
      <c r="N34" s="55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 ht="18" hidden="1" customHeight="1" x14ac:dyDescent="0.2">
      <c r="E35" s="62"/>
      <c r="G35" s="57"/>
      <c r="H35" s="57"/>
      <c r="I35" s="57"/>
      <c r="J35" s="57"/>
      <c r="K35" s="63" t="s">
        <v>60</v>
      </c>
      <c r="L35" s="64">
        <v>0</v>
      </c>
      <c r="M35" s="59">
        <f>ROUND(IF(oknTaxType&lt;&gt;2,0,oknTax2Rate*(oknLinetotalTaxable+IF(oknTaxTotalIncludingShippingCost=0,0,oknShippingCost)+IF(oknTax2IsAppliedToTax1=0,0,oknTax1))),2)</f>
        <v>0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2" ht="18" customHeight="1" x14ac:dyDescent="0.2">
      <c r="E36" s="62"/>
      <c r="G36" s="57"/>
      <c r="H36" s="57"/>
      <c r="I36" s="57"/>
      <c r="J36" s="57"/>
      <c r="K36" s="65"/>
      <c r="L36" s="58" t="s">
        <v>88</v>
      </c>
      <c r="M36" s="94">
        <v>0</v>
      </c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2" ht="18" customHeight="1" x14ac:dyDescent="0.2">
      <c r="E37" s="62"/>
      <c r="G37" s="56"/>
      <c r="H37" s="56"/>
      <c r="I37" s="56"/>
      <c r="J37" s="56"/>
      <c r="L37" s="58" t="s">
        <v>59</v>
      </c>
      <c r="M37" s="94">
        <v>0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2" ht="18" customHeight="1" x14ac:dyDescent="0.2">
      <c r="E38" s="62"/>
      <c r="L38" s="58" t="s">
        <v>74</v>
      </c>
      <c r="M38" s="67">
        <f>ROUND(oknSubTotal+oknTax1+oknTax2-oknDiscount+oknShippingCost,2)</f>
        <v>10</v>
      </c>
    </row>
    <row r="39" spans="1:32" x14ac:dyDescent="0.2">
      <c r="F39" s="69"/>
      <c r="G39" s="70"/>
      <c r="H39" s="70"/>
      <c r="I39" s="71"/>
      <c r="J39" s="71"/>
      <c r="K39" s="71"/>
      <c r="L39" s="71"/>
      <c r="M39" s="71"/>
    </row>
    <row r="40" spans="1:32" x14ac:dyDescent="0.2">
      <c r="W40" s="54" t="s">
        <v>87</v>
      </c>
      <c r="X40" s="54"/>
    </row>
    <row r="41" spans="1:32" x14ac:dyDescent="0.2">
      <c r="F41" s="155"/>
      <c r="G41" s="155"/>
      <c r="H41" s="155"/>
      <c r="I41" s="155"/>
      <c r="J41" s="155"/>
      <c r="K41" s="155"/>
      <c r="L41" s="155"/>
      <c r="M41" s="155"/>
    </row>
    <row r="43" spans="1:32" x14ac:dyDescent="0.2">
      <c r="F43" s="72"/>
      <c r="G43" s="72"/>
      <c r="H43" s="72"/>
      <c r="I43" s="72"/>
      <c r="J43" s="72"/>
      <c r="W43" s="37" t="s">
        <v>75</v>
      </c>
      <c r="X43" s="66">
        <f>oknTotal-oknPayments</f>
        <v>10</v>
      </c>
    </row>
    <row r="44" spans="1:32" x14ac:dyDescent="0.2">
      <c r="W44" s="37" t="s">
        <v>76</v>
      </c>
      <c r="X44" s="68">
        <v>0</v>
      </c>
    </row>
  </sheetData>
  <sheetProtection sheet="1" objects="1" scenarios="1" selectLockedCells="1"/>
  <mergeCells count="65">
    <mergeCell ref="O9:O10"/>
    <mergeCell ref="P9:S10"/>
    <mergeCell ref="O11:O13"/>
    <mergeCell ref="P11:S13"/>
    <mergeCell ref="O14:O17"/>
    <mergeCell ref="P14:S17"/>
    <mergeCell ref="O2:S3"/>
    <mergeCell ref="P4:S4"/>
    <mergeCell ref="O5:O6"/>
    <mergeCell ref="P5:S6"/>
    <mergeCell ref="O7:O8"/>
    <mergeCell ref="P7:S8"/>
    <mergeCell ref="A3:B3"/>
    <mergeCell ref="A4:B4"/>
    <mergeCell ref="A5:B5"/>
    <mergeCell ref="A6:B6"/>
    <mergeCell ref="A8:B8"/>
    <mergeCell ref="G9:I9"/>
    <mergeCell ref="G10:I10"/>
    <mergeCell ref="G11:I11"/>
    <mergeCell ref="G12:I12"/>
    <mergeCell ref="G21:I21"/>
    <mergeCell ref="G16:I16"/>
    <mergeCell ref="G17:I17"/>
    <mergeCell ref="G19:I19"/>
    <mergeCell ref="F41:M41"/>
    <mergeCell ref="J26:K26"/>
    <mergeCell ref="J27:K27"/>
    <mergeCell ref="J28:K28"/>
    <mergeCell ref="G28:I28"/>
    <mergeCell ref="G26:I26"/>
    <mergeCell ref="G27:I27"/>
    <mergeCell ref="J30:K30"/>
    <mergeCell ref="G31:I31"/>
    <mergeCell ref="J31:K31"/>
    <mergeCell ref="G30:I30"/>
    <mergeCell ref="G23:I23"/>
    <mergeCell ref="J16:K16"/>
    <mergeCell ref="J32:K32"/>
    <mergeCell ref="J29:K29"/>
    <mergeCell ref="G32:I32"/>
    <mergeCell ref="G25:I25"/>
    <mergeCell ref="J20:K20"/>
    <mergeCell ref="J21:K21"/>
    <mergeCell ref="J22:K22"/>
    <mergeCell ref="J23:K23"/>
    <mergeCell ref="G20:I20"/>
    <mergeCell ref="G29:I29"/>
    <mergeCell ref="G24:I24"/>
    <mergeCell ref="G8:I8"/>
    <mergeCell ref="J25:K25"/>
    <mergeCell ref="G22:I22"/>
    <mergeCell ref="L4:M4"/>
    <mergeCell ref="L5:M5"/>
    <mergeCell ref="L13:M13"/>
    <mergeCell ref="L9:M9"/>
    <mergeCell ref="L10:M10"/>
    <mergeCell ref="L11:M11"/>
    <mergeCell ref="L12:M12"/>
    <mergeCell ref="G13:I13"/>
    <mergeCell ref="J24:K24"/>
    <mergeCell ref="J17:K17"/>
    <mergeCell ref="J18:K18"/>
    <mergeCell ref="J19:K19"/>
    <mergeCell ref="G18:I18"/>
  </mergeCells>
  <phoneticPr fontId="4" type="noConversion"/>
  <hyperlinks>
    <hyperlink ref="O2:S3" r:id="rId1" location="create-invoice" display="To create an invoice (tutorial Movie)" xr:uid="{00000000-0004-0000-0000-000000000000}"/>
  </hyperlinks>
  <printOptions horizontalCentered="1" verticalCentered="1"/>
  <pageMargins left="0.5" right="0.5" top="0.5" bottom="0.5" header="0.5" footer="0.5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7" r:id="rId5" name="oknWidget_taxable1">
              <controlPr defaultSize="0" autoFill="0" autoLine="0" autoPict="0">
                <anchor moveWithCells="1">
                  <from>
                    <xdr:col>1</xdr:col>
                    <xdr:colOff>438150</xdr:colOff>
                    <xdr:row>15</xdr:row>
                    <xdr:rowOff>209550</xdr:rowOff>
                  </from>
                  <to>
                    <xdr:col>1</xdr:col>
                    <xdr:colOff>638175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6" name="oknWidget_taxable2">
              <controlPr defaultSize="0" autoFill="0" autoLine="0" autoPict="0">
                <anchor moveWithCells="1">
                  <from>
                    <xdr:col>1</xdr:col>
                    <xdr:colOff>438150</xdr:colOff>
                    <xdr:row>16</xdr:row>
                    <xdr:rowOff>171450</xdr:rowOff>
                  </from>
                  <to>
                    <xdr:col>1</xdr:col>
                    <xdr:colOff>638175</xdr:colOff>
                    <xdr:row>17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7" name="oknWidget_taxable3">
              <controlPr defaultSize="0" autoFill="0" autoLine="0" autoPict="0">
                <anchor moveWithCells="1">
                  <from>
                    <xdr:col>1</xdr:col>
                    <xdr:colOff>438150</xdr:colOff>
                    <xdr:row>17</xdr:row>
                    <xdr:rowOff>180975</xdr:rowOff>
                  </from>
                  <to>
                    <xdr:col>1</xdr:col>
                    <xdr:colOff>638175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8" name="oknWidget_taxable4">
              <controlPr defaultSize="0" autoFill="0" autoLine="0" autoPict="0">
                <anchor moveWithCells="1">
                  <from>
                    <xdr:col>1</xdr:col>
                    <xdr:colOff>438150</xdr:colOff>
                    <xdr:row>18</xdr:row>
                    <xdr:rowOff>180975</xdr:rowOff>
                  </from>
                  <to>
                    <xdr:col>1</xdr:col>
                    <xdr:colOff>638175</xdr:colOff>
                    <xdr:row>19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9" name="oknWidget_taxable5">
              <controlPr defaultSize="0" autoFill="0" autoLine="0" autoPict="0">
                <anchor moveWithCells="1">
                  <from>
                    <xdr:col>1</xdr:col>
                    <xdr:colOff>438150</xdr:colOff>
                    <xdr:row>19</xdr:row>
                    <xdr:rowOff>219075</xdr:rowOff>
                  </from>
                  <to>
                    <xdr:col>1</xdr:col>
                    <xdr:colOff>638175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0" name="oknWidget_taxable6">
              <controlPr defaultSize="0" autoFill="0" autoLine="0" autoPict="0">
                <anchor moveWithCells="1">
                  <from>
                    <xdr:col>1</xdr:col>
                    <xdr:colOff>438150</xdr:colOff>
                    <xdr:row>20</xdr:row>
                    <xdr:rowOff>219075</xdr:rowOff>
                  </from>
                  <to>
                    <xdr:col>1</xdr:col>
                    <xdr:colOff>638175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11" name="oknWidget_taxable7">
              <controlPr defaultSize="0" autoFill="0" autoLine="0" autoPict="0">
                <anchor moveWithCells="1">
                  <from>
                    <xdr:col>1</xdr:col>
                    <xdr:colOff>438150</xdr:colOff>
                    <xdr:row>21</xdr:row>
                    <xdr:rowOff>219075</xdr:rowOff>
                  </from>
                  <to>
                    <xdr:col>1</xdr:col>
                    <xdr:colOff>638175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12" name="oknWidget_taxable8">
              <controlPr defaultSize="0" autoFill="0" autoLine="0" autoPict="0">
                <anchor moveWithCells="1">
                  <from>
                    <xdr:col>1</xdr:col>
                    <xdr:colOff>438150</xdr:colOff>
                    <xdr:row>22</xdr:row>
                    <xdr:rowOff>209550</xdr:rowOff>
                  </from>
                  <to>
                    <xdr:col>1</xdr:col>
                    <xdr:colOff>638175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13" name="oknWidget_taxable9">
              <controlPr defaultSize="0" autoFill="0" autoLine="0" autoPict="0">
                <anchor moveWithCells="1">
                  <from>
                    <xdr:col>1</xdr:col>
                    <xdr:colOff>438150</xdr:colOff>
                    <xdr:row>24</xdr:row>
                    <xdr:rowOff>0</xdr:rowOff>
                  </from>
                  <to>
                    <xdr:col>1</xdr:col>
                    <xdr:colOff>638175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14" name="oknWidget_taxable10">
              <controlPr defaultSize="0" autoFill="0" autoLine="0" autoPict="0">
                <anchor moveWithCells="1">
                  <from>
                    <xdr:col>1</xdr:col>
                    <xdr:colOff>438150</xdr:colOff>
                    <xdr:row>25</xdr:row>
                    <xdr:rowOff>0</xdr:rowOff>
                  </from>
                  <to>
                    <xdr:col>1</xdr:col>
                    <xdr:colOff>638175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15" name="oknWidget_taxable11">
              <controlPr defaultSize="0" autoFill="0" autoLine="0" autoPict="0">
                <anchor moveWithCells="1">
                  <from>
                    <xdr:col>1</xdr:col>
                    <xdr:colOff>438150</xdr:colOff>
                    <xdr:row>26</xdr:row>
                    <xdr:rowOff>9525</xdr:rowOff>
                  </from>
                  <to>
                    <xdr:col>1</xdr:col>
                    <xdr:colOff>638175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16" name="oknWidget_taxable12">
              <controlPr defaultSize="0" autoFill="0" autoLine="0" autoPict="0">
                <anchor moveWithCells="1">
                  <from>
                    <xdr:col>1</xdr:col>
                    <xdr:colOff>438150</xdr:colOff>
                    <xdr:row>26</xdr:row>
                    <xdr:rowOff>219075</xdr:rowOff>
                  </from>
                  <to>
                    <xdr:col>1</xdr:col>
                    <xdr:colOff>638175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17" name="oknWidget_taxable13">
              <controlPr defaultSize="0" autoFill="0" autoLine="0" autoPict="0">
                <anchor moveWithCells="1">
                  <from>
                    <xdr:col>1</xdr:col>
                    <xdr:colOff>438150</xdr:colOff>
                    <xdr:row>27</xdr:row>
                    <xdr:rowOff>219075</xdr:rowOff>
                  </from>
                  <to>
                    <xdr:col>1</xdr:col>
                    <xdr:colOff>638175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8" name="oknWidget_taxable14">
              <controlPr defaultSize="0" autoFill="0" autoLine="0" autoPict="0">
                <anchor moveWithCells="1">
                  <from>
                    <xdr:col>1</xdr:col>
                    <xdr:colOff>438150</xdr:colOff>
                    <xdr:row>29</xdr:row>
                    <xdr:rowOff>0</xdr:rowOff>
                  </from>
                  <to>
                    <xdr:col>1</xdr:col>
                    <xdr:colOff>638175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19" name="oknWidget_taxable15">
              <controlPr defaultSize="0" autoFill="0" autoLine="0" autoPict="0">
                <anchor moveWithCells="1">
                  <from>
                    <xdr:col>1</xdr:col>
                    <xdr:colOff>438150</xdr:colOff>
                    <xdr:row>30</xdr:row>
                    <xdr:rowOff>9525</xdr:rowOff>
                  </from>
                  <to>
                    <xdr:col>1</xdr:col>
                    <xdr:colOff>638175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0" name="oknWidget_taxable16">
              <controlPr defaultSize="0" autoFill="0" autoLine="0" autoPict="0">
                <anchor moveWithCells="1">
                  <from>
                    <xdr:col>1</xdr:col>
                    <xdr:colOff>438150</xdr:colOff>
                    <xdr:row>31</xdr:row>
                    <xdr:rowOff>19050</xdr:rowOff>
                  </from>
                  <to>
                    <xdr:col>1</xdr:col>
                    <xdr:colOff>638175</xdr:colOff>
                    <xdr:row>31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96" t="str">
        <f>oknCompanyName</f>
        <v>Company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Company Contact</v>
      </c>
    </row>
    <row r="7" spans="2:17" ht="14.25" customHeight="1" x14ac:dyDescent="0.2">
      <c r="K7" s="27"/>
    </row>
    <row r="8" spans="2:17" ht="14.25" customHeight="1" x14ac:dyDescent="0.2">
      <c r="B8" s="29" t="s">
        <v>32</v>
      </c>
    </row>
    <row r="9" spans="2:17" x14ac:dyDescent="0.2">
      <c r="B9" s="2" t="s">
        <v>28</v>
      </c>
      <c r="C9" s="18"/>
    </row>
    <row r="10" spans="2:17" x14ac:dyDescent="0.2">
      <c r="B10" s="2" t="s">
        <v>31</v>
      </c>
      <c r="C10" s="18"/>
    </row>
    <row r="11" spans="2:17" ht="4.5" customHeight="1" x14ac:dyDescent="0.2"/>
    <row r="12" spans="2:17" s="3" customFormat="1" ht="15.75" customHeight="1" x14ac:dyDescent="0.2">
      <c r="B12" s="97" t="s">
        <v>49</v>
      </c>
      <c r="C12" s="10" t="s">
        <v>27</v>
      </c>
      <c r="D12" s="14" t="s">
        <v>48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IVA</v>
      </c>
      <c r="K12" s="14" t="str">
        <f>oknTax2Name</f>
        <v>FLETE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50</v>
      </c>
      <c r="Q12" s="14" t="s">
        <v>95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96" t="str">
        <f>oknCompanyName</f>
        <v>Company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Company Contact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28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51</v>
      </c>
      <c r="C11" s="10" t="s">
        <v>27</v>
      </c>
      <c r="D11" s="9" t="s">
        <v>52</v>
      </c>
      <c r="E11" s="9" t="s">
        <v>33</v>
      </c>
      <c r="F11" s="14" t="s">
        <v>48</v>
      </c>
      <c r="G11" s="14" t="str">
        <f>oknTax1Name</f>
        <v>IVA</v>
      </c>
      <c r="H11" s="14" t="str">
        <f>oknTax2Name</f>
        <v>FLETE</v>
      </c>
      <c r="I11" s="14" t="s">
        <v>53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/>
    <col min="8" max="9" width="10.5703125" style="6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5"/>
      <c r="H1" s="5"/>
      <c r="I1" s="5"/>
    </row>
    <row r="2" spans="2:12" ht="4.5" customHeight="1" x14ac:dyDescent="0.2"/>
    <row r="3" spans="2:12" ht="33" customHeight="1" x14ac:dyDescent="0.4">
      <c r="B3" s="96" t="str">
        <f>oknCompanyName</f>
        <v>Company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Company Contact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28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54</v>
      </c>
      <c r="C11" s="10" t="s">
        <v>27</v>
      </c>
      <c r="D11" s="9" t="s">
        <v>33</v>
      </c>
      <c r="E11" s="9" t="s">
        <v>55</v>
      </c>
      <c r="F11" s="9" t="s">
        <v>6</v>
      </c>
      <c r="G11" s="4" t="s">
        <v>5</v>
      </c>
      <c r="H11" s="4" t="s">
        <v>56</v>
      </c>
      <c r="I11" s="4" t="s">
        <v>57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99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9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96" t="str">
        <f>oknCompanyName</f>
        <v>Company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Company Contact</v>
      </c>
      <c r="D6" s="30"/>
      <c r="E6" s="30"/>
    </row>
    <row r="7" spans="2:8" ht="27.75" customHeight="1" x14ac:dyDescent="0.2"/>
    <row r="8" spans="2:8" ht="15.75" customHeight="1" x14ac:dyDescent="0.2">
      <c r="B8" s="100" t="s">
        <v>0</v>
      </c>
    </row>
    <row r="9" spans="2:8" ht="15.75" customHeight="1" x14ac:dyDescent="0.2">
      <c r="B9" s="2" t="s">
        <v>42</v>
      </c>
      <c r="C9" s="1"/>
      <c r="F9" s="170" t="s">
        <v>96</v>
      </c>
      <c r="G9" s="171"/>
      <c r="H9" s="101">
        <v>0</v>
      </c>
    </row>
    <row r="10" spans="2:8" ht="15.75" customHeight="1" x14ac:dyDescent="0.2">
      <c r="B10" s="2" t="s">
        <v>43</v>
      </c>
      <c r="C10" s="1"/>
      <c r="F10" s="172" t="s">
        <v>97</v>
      </c>
      <c r="G10" s="173"/>
      <c r="H10" s="103">
        <v>0</v>
      </c>
    </row>
    <row r="11" spans="2:8" ht="15.75" customHeight="1" x14ac:dyDescent="0.2">
      <c r="B11" s="2" t="s">
        <v>44</v>
      </c>
      <c r="C11" s="104"/>
      <c r="F11" s="105"/>
      <c r="G11" s="106"/>
    </row>
    <row r="12" spans="2:8" ht="15.75" customHeight="1" x14ac:dyDescent="0.2">
      <c r="B12" s="2" t="s">
        <v>45</v>
      </c>
      <c r="C12" s="1"/>
      <c r="F12" s="170" t="s">
        <v>98</v>
      </c>
      <c r="G12" s="171"/>
      <c r="H12" s="101">
        <v>0</v>
      </c>
    </row>
    <row r="13" spans="2:8" ht="15.75" customHeight="1" x14ac:dyDescent="0.2">
      <c r="B13" s="2" t="s">
        <v>47</v>
      </c>
      <c r="C13" s="1"/>
      <c r="F13" s="102" t="s">
        <v>99</v>
      </c>
      <c r="G13" s="107"/>
      <c r="H13" s="103">
        <v>0</v>
      </c>
    </row>
    <row r="14" spans="2:8" ht="15.75" customHeight="1" x14ac:dyDescent="0.2">
      <c r="B14" s="2" t="s">
        <v>46</v>
      </c>
      <c r="C14" s="1"/>
    </row>
    <row r="15" spans="2:8" ht="3" customHeight="1" x14ac:dyDescent="0.2"/>
    <row r="16" spans="2:8" ht="15.75" customHeight="1" x14ac:dyDescent="0.2">
      <c r="B16" s="108" t="s">
        <v>100</v>
      </c>
    </row>
    <row r="17" spans="2:8" ht="15.75" customHeight="1" x14ac:dyDescent="0.2">
      <c r="B17" s="2" t="s">
        <v>29</v>
      </c>
      <c r="C17" s="31"/>
    </row>
    <row r="18" spans="2:8" ht="15.75" customHeight="1" x14ac:dyDescent="0.2">
      <c r="B18" s="2" t="s">
        <v>30</v>
      </c>
      <c r="C18" s="31"/>
    </row>
    <row r="19" spans="2:8" ht="12" customHeight="1" x14ac:dyDescent="0.2"/>
    <row r="20" spans="2:8" ht="15.75" customHeight="1" x14ac:dyDescent="0.2">
      <c r="B20" s="10" t="s">
        <v>101</v>
      </c>
      <c r="C20" s="10" t="s">
        <v>102</v>
      </c>
      <c r="D20" s="10" t="s">
        <v>103</v>
      </c>
      <c r="E20" s="10" t="s">
        <v>104</v>
      </c>
      <c r="F20" s="10" t="s">
        <v>105</v>
      </c>
      <c r="G20" s="4" t="s">
        <v>106</v>
      </c>
      <c r="H20" s="4" t="s">
        <v>107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96" t="str">
        <f>oknCompanyName</f>
        <v>Company Name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Company Contact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28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48</v>
      </c>
      <c r="G13" s="14" t="str">
        <f>oknTax1Name</f>
        <v>IVA</v>
      </c>
      <c r="H13" s="14" t="str">
        <f>oknTax2Name</f>
        <v>FLETE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96" t="str">
        <f>oknCompanyName</f>
        <v>Company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Company Contact</v>
      </c>
    </row>
    <row r="7" spans="2:10" ht="12.75" customHeight="1" x14ac:dyDescent="0.2">
      <c r="E7" s="27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28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108</v>
      </c>
      <c r="C13" s="10" t="s">
        <v>27</v>
      </c>
      <c r="D13" s="9" t="s">
        <v>33</v>
      </c>
      <c r="E13" s="14" t="s">
        <v>109</v>
      </c>
      <c r="F13" s="14" t="s">
        <v>110</v>
      </c>
      <c r="G13" s="14" t="s">
        <v>111</v>
      </c>
      <c r="H13" s="14" t="s">
        <v>112</v>
      </c>
      <c r="I13" s="9" t="s">
        <v>51</v>
      </c>
      <c r="J13" s="9" t="s">
        <v>113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256" width="9.140625" style="112"/>
    <col min="257" max="257" width="3" style="112" customWidth="1"/>
    <col min="258" max="258" width="76" style="112" customWidth="1"/>
    <col min="259" max="512" width="9.140625" style="112"/>
    <col min="513" max="513" width="3" style="112" customWidth="1"/>
    <col min="514" max="514" width="76" style="112" customWidth="1"/>
    <col min="515" max="768" width="9.140625" style="112"/>
    <col min="769" max="769" width="3" style="112" customWidth="1"/>
    <col min="770" max="770" width="76" style="112" customWidth="1"/>
    <col min="771" max="1024" width="9.140625" style="112"/>
    <col min="1025" max="1025" width="3" style="112" customWidth="1"/>
    <col min="1026" max="1026" width="76" style="112" customWidth="1"/>
    <col min="1027" max="1280" width="9.140625" style="112"/>
    <col min="1281" max="1281" width="3" style="112" customWidth="1"/>
    <col min="1282" max="1282" width="76" style="112" customWidth="1"/>
    <col min="1283" max="1536" width="9.140625" style="112"/>
    <col min="1537" max="1537" width="3" style="112" customWidth="1"/>
    <col min="1538" max="1538" width="76" style="112" customWidth="1"/>
    <col min="1539" max="1792" width="9.140625" style="112"/>
    <col min="1793" max="1793" width="3" style="112" customWidth="1"/>
    <col min="1794" max="1794" width="76" style="112" customWidth="1"/>
    <col min="1795" max="2048" width="9.140625" style="112"/>
    <col min="2049" max="2049" width="3" style="112" customWidth="1"/>
    <col min="2050" max="2050" width="76" style="112" customWidth="1"/>
    <col min="2051" max="2304" width="9.140625" style="112"/>
    <col min="2305" max="2305" width="3" style="112" customWidth="1"/>
    <col min="2306" max="2306" width="76" style="112" customWidth="1"/>
    <col min="2307" max="2560" width="9.140625" style="112"/>
    <col min="2561" max="2561" width="3" style="112" customWidth="1"/>
    <col min="2562" max="2562" width="76" style="112" customWidth="1"/>
    <col min="2563" max="2816" width="9.140625" style="112"/>
    <col min="2817" max="2817" width="3" style="112" customWidth="1"/>
    <col min="2818" max="2818" width="76" style="112" customWidth="1"/>
    <col min="2819" max="3072" width="9.140625" style="112"/>
    <col min="3073" max="3073" width="3" style="112" customWidth="1"/>
    <col min="3074" max="3074" width="76" style="112" customWidth="1"/>
    <col min="3075" max="3328" width="9.140625" style="112"/>
    <col min="3329" max="3329" width="3" style="112" customWidth="1"/>
    <col min="3330" max="3330" width="76" style="112" customWidth="1"/>
    <col min="3331" max="3584" width="9.140625" style="112"/>
    <col min="3585" max="3585" width="3" style="112" customWidth="1"/>
    <col min="3586" max="3586" width="76" style="112" customWidth="1"/>
    <col min="3587" max="3840" width="9.140625" style="112"/>
    <col min="3841" max="3841" width="3" style="112" customWidth="1"/>
    <col min="3842" max="3842" width="76" style="112" customWidth="1"/>
    <col min="3843" max="4096" width="9.140625" style="112"/>
    <col min="4097" max="4097" width="3" style="112" customWidth="1"/>
    <col min="4098" max="4098" width="76" style="112" customWidth="1"/>
    <col min="4099" max="4352" width="9.140625" style="112"/>
    <col min="4353" max="4353" width="3" style="112" customWidth="1"/>
    <col min="4354" max="4354" width="76" style="112" customWidth="1"/>
    <col min="4355" max="4608" width="9.140625" style="112"/>
    <col min="4609" max="4609" width="3" style="112" customWidth="1"/>
    <col min="4610" max="4610" width="76" style="112" customWidth="1"/>
    <col min="4611" max="4864" width="9.140625" style="112"/>
    <col min="4865" max="4865" width="3" style="112" customWidth="1"/>
    <col min="4866" max="4866" width="76" style="112" customWidth="1"/>
    <col min="4867" max="5120" width="9.140625" style="112"/>
    <col min="5121" max="5121" width="3" style="112" customWidth="1"/>
    <col min="5122" max="5122" width="76" style="112" customWidth="1"/>
    <col min="5123" max="5376" width="9.140625" style="112"/>
    <col min="5377" max="5377" width="3" style="112" customWidth="1"/>
    <col min="5378" max="5378" width="76" style="112" customWidth="1"/>
    <col min="5379" max="5632" width="9.140625" style="112"/>
    <col min="5633" max="5633" width="3" style="112" customWidth="1"/>
    <col min="5634" max="5634" width="76" style="112" customWidth="1"/>
    <col min="5635" max="5888" width="9.140625" style="112"/>
    <col min="5889" max="5889" width="3" style="112" customWidth="1"/>
    <col min="5890" max="5890" width="76" style="112" customWidth="1"/>
    <col min="5891" max="6144" width="9.140625" style="112"/>
    <col min="6145" max="6145" width="3" style="112" customWidth="1"/>
    <col min="6146" max="6146" width="76" style="112" customWidth="1"/>
    <col min="6147" max="6400" width="9.140625" style="112"/>
    <col min="6401" max="6401" width="3" style="112" customWidth="1"/>
    <col min="6402" max="6402" width="76" style="112" customWidth="1"/>
    <col min="6403" max="6656" width="9.140625" style="112"/>
    <col min="6657" max="6657" width="3" style="112" customWidth="1"/>
    <col min="6658" max="6658" width="76" style="112" customWidth="1"/>
    <col min="6659" max="6912" width="9.140625" style="112"/>
    <col min="6913" max="6913" width="3" style="112" customWidth="1"/>
    <col min="6914" max="6914" width="76" style="112" customWidth="1"/>
    <col min="6915" max="7168" width="9.140625" style="112"/>
    <col min="7169" max="7169" width="3" style="112" customWidth="1"/>
    <col min="7170" max="7170" width="76" style="112" customWidth="1"/>
    <col min="7171" max="7424" width="9.140625" style="112"/>
    <col min="7425" max="7425" width="3" style="112" customWidth="1"/>
    <col min="7426" max="7426" width="76" style="112" customWidth="1"/>
    <col min="7427" max="7680" width="9.140625" style="112"/>
    <col min="7681" max="7681" width="3" style="112" customWidth="1"/>
    <col min="7682" max="7682" width="76" style="112" customWidth="1"/>
    <col min="7683" max="7936" width="9.140625" style="112"/>
    <col min="7937" max="7937" width="3" style="112" customWidth="1"/>
    <col min="7938" max="7938" width="76" style="112" customWidth="1"/>
    <col min="7939" max="8192" width="9.140625" style="112"/>
    <col min="8193" max="8193" width="3" style="112" customWidth="1"/>
    <col min="8194" max="8194" width="76" style="112" customWidth="1"/>
    <col min="8195" max="8448" width="9.140625" style="112"/>
    <col min="8449" max="8449" width="3" style="112" customWidth="1"/>
    <col min="8450" max="8450" width="76" style="112" customWidth="1"/>
    <col min="8451" max="8704" width="9.140625" style="112"/>
    <col min="8705" max="8705" width="3" style="112" customWidth="1"/>
    <col min="8706" max="8706" width="76" style="112" customWidth="1"/>
    <col min="8707" max="8960" width="9.140625" style="112"/>
    <col min="8961" max="8961" width="3" style="112" customWidth="1"/>
    <col min="8962" max="8962" width="76" style="112" customWidth="1"/>
    <col min="8963" max="9216" width="9.140625" style="112"/>
    <col min="9217" max="9217" width="3" style="112" customWidth="1"/>
    <col min="9218" max="9218" width="76" style="112" customWidth="1"/>
    <col min="9219" max="9472" width="9.140625" style="112"/>
    <col min="9473" max="9473" width="3" style="112" customWidth="1"/>
    <col min="9474" max="9474" width="76" style="112" customWidth="1"/>
    <col min="9475" max="9728" width="9.140625" style="112"/>
    <col min="9729" max="9729" width="3" style="112" customWidth="1"/>
    <col min="9730" max="9730" width="76" style="112" customWidth="1"/>
    <col min="9731" max="9984" width="9.140625" style="112"/>
    <col min="9985" max="9985" width="3" style="112" customWidth="1"/>
    <col min="9986" max="9986" width="76" style="112" customWidth="1"/>
    <col min="9987" max="10240" width="9.140625" style="112"/>
    <col min="10241" max="10241" width="3" style="112" customWidth="1"/>
    <col min="10242" max="10242" width="76" style="112" customWidth="1"/>
    <col min="10243" max="10496" width="9.140625" style="112"/>
    <col min="10497" max="10497" width="3" style="112" customWidth="1"/>
    <col min="10498" max="10498" width="76" style="112" customWidth="1"/>
    <col min="10499" max="10752" width="9.140625" style="112"/>
    <col min="10753" max="10753" width="3" style="112" customWidth="1"/>
    <col min="10754" max="10754" width="76" style="112" customWidth="1"/>
    <col min="10755" max="11008" width="9.140625" style="112"/>
    <col min="11009" max="11009" width="3" style="112" customWidth="1"/>
    <col min="11010" max="11010" width="76" style="112" customWidth="1"/>
    <col min="11011" max="11264" width="9.140625" style="112"/>
    <col min="11265" max="11265" width="3" style="112" customWidth="1"/>
    <col min="11266" max="11266" width="76" style="112" customWidth="1"/>
    <col min="11267" max="11520" width="9.140625" style="112"/>
    <col min="11521" max="11521" width="3" style="112" customWidth="1"/>
    <col min="11522" max="11522" width="76" style="112" customWidth="1"/>
    <col min="11523" max="11776" width="9.140625" style="112"/>
    <col min="11777" max="11777" width="3" style="112" customWidth="1"/>
    <col min="11778" max="11778" width="76" style="112" customWidth="1"/>
    <col min="11779" max="12032" width="9.140625" style="112"/>
    <col min="12033" max="12033" width="3" style="112" customWidth="1"/>
    <col min="12034" max="12034" width="76" style="112" customWidth="1"/>
    <col min="12035" max="12288" width="9.140625" style="112"/>
    <col min="12289" max="12289" width="3" style="112" customWidth="1"/>
    <col min="12290" max="12290" width="76" style="112" customWidth="1"/>
    <col min="12291" max="12544" width="9.140625" style="112"/>
    <col min="12545" max="12545" width="3" style="112" customWidth="1"/>
    <col min="12546" max="12546" width="76" style="112" customWidth="1"/>
    <col min="12547" max="12800" width="9.140625" style="112"/>
    <col min="12801" max="12801" width="3" style="112" customWidth="1"/>
    <col min="12802" max="12802" width="76" style="112" customWidth="1"/>
    <col min="12803" max="13056" width="9.140625" style="112"/>
    <col min="13057" max="13057" width="3" style="112" customWidth="1"/>
    <col min="13058" max="13058" width="76" style="112" customWidth="1"/>
    <col min="13059" max="13312" width="9.140625" style="112"/>
    <col min="13313" max="13313" width="3" style="112" customWidth="1"/>
    <col min="13314" max="13314" width="76" style="112" customWidth="1"/>
    <col min="13315" max="13568" width="9.140625" style="112"/>
    <col min="13569" max="13569" width="3" style="112" customWidth="1"/>
    <col min="13570" max="13570" width="76" style="112" customWidth="1"/>
    <col min="13571" max="13824" width="9.140625" style="112"/>
    <col min="13825" max="13825" width="3" style="112" customWidth="1"/>
    <col min="13826" max="13826" width="76" style="112" customWidth="1"/>
    <col min="13827" max="14080" width="9.140625" style="112"/>
    <col min="14081" max="14081" width="3" style="112" customWidth="1"/>
    <col min="14082" max="14082" width="76" style="112" customWidth="1"/>
    <col min="14083" max="14336" width="9.140625" style="112"/>
    <col min="14337" max="14337" width="3" style="112" customWidth="1"/>
    <col min="14338" max="14338" width="76" style="112" customWidth="1"/>
    <col min="14339" max="14592" width="9.140625" style="112"/>
    <col min="14593" max="14593" width="3" style="112" customWidth="1"/>
    <col min="14594" max="14594" width="76" style="112" customWidth="1"/>
    <col min="14595" max="14848" width="9.140625" style="112"/>
    <col min="14849" max="14849" width="3" style="112" customWidth="1"/>
    <col min="14850" max="14850" width="76" style="112" customWidth="1"/>
    <col min="14851" max="15104" width="9.140625" style="112"/>
    <col min="15105" max="15105" width="3" style="112" customWidth="1"/>
    <col min="15106" max="15106" width="76" style="112" customWidth="1"/>
    <col min="15107" max="15360" width="9.140625" style="112"/>
    <col min="15361" max="15361" width="3" style="112" customWidth="1"/>
    <col min="15362" max="15362" width="76" style="112" customWidth="1"/>
    <col min="15363" max="15616" width="9.140625" style="112"/>
    <col min="15617" max="15617" width="3" style="112" customWidth="1"/>
    <col min="15618" max="15618" width="76" style="112" customWidth="1"/>
    <col min="15619" max="15872" width="9.140625" style="112"/>
    <col min="15873" max="15873" width="3" style="112" customWidth="1"/>
    <col min="15874" max="15874" width="76" style="112" customWidth="1"/>
    <col min="15875" max="16128" width="9.140625" style="112"/>
    <col min="16129" max="16129" width="3" style="112" customWidth="1"/>
    <col min="16130" max="16130" width="76" style="112" customWidth="1"/>
    <col min="16131" max="16384" width="9.140625" style="112"/>
  </cols>
  <sheetData>
    <row r="1" spans="1:3" ht="32.1" customHeight="1" x14ac:dyDescent="0.3">
      <c r="A1" s="109"/>
      <c r="B1" s="110" t="s">
        <v>125</v>
      </c>
      <c r="C1" s="111"/>
    </row>
    <row r="2" spans="1:3" ht="16.5" x14ac:dyDescent="0.3">
      <c r="A2" s="109"/>
      <c r="B2" s="113"/>
      <c r="C2" s="111"/>
    </row>
    <row r="3" spans="1:3" ht="16.5" x14ac:dyDescent="0.3">
      <c r="A3" s="109"/>
      <c r="B3" s="114" t="s">
        <v>116</v>
      </c>
      <c r="C3" s="111"/>
    </row>
    <row r="4" spans="1:3" x14ac:dyDescent="0.3">
      <c r="A4" s="109"/>
      <c r="B4" s="120" t="s">
        <v>117</v>
      </c>
      <c r="C4" s="111"/>
    </row>
    <row r="5" spans="1:3" ht="16.5" x14ac:dyDescent="0.3">
      <c r="A5" s="109"/>
      <c r="B5" s="115"/>
      <c r="C5" s="111"/>
    </row>
    <row r="6" spans="1:3" ht="16.5" x14ac:dyDescent="0.3">
      <c r="A6" s="109"/>
      <c r="B6" s="116" t="s">
        <v>118</v>
      </c>
      <c r="C6" s="111"/>
    </row>
    <row r="7" spans="1:3" ht="16.5" x14ac:dyDescent="0.3">
      <c r="A7" s="109"/>
      <c r="B7" s="115"/>
      <c r="C7" s="111"/>
    </row>
    <row r="8" spans="1:3" ht="46.5" x14ac:dyDescent="0.3">
      <c r="A8" s="109"/>
      <c r="B8" s="115" t="s">
        <v>119</v>
      </c>
      <c r="C8" s="111"/>
    </row>
    <row r="9" spans="1:3" ht="16.5" x14ac:dyDescent="0.3">
      <c r="A9" s="109"/>
      <c r="B9" s="115"/>
      <c r="C9" s="111"/>
    </row>
    <row r="10" spans="1:3" ht="31.5" x14ac:dyDescent="0.3">
      <c r="A10" s="109"/>
      <c r="B10" s="115" t="s">
        <v>120</v>
      </c>
      <c r="C10" s="111"/>
    </row>
    <row r="11" spans="1:3" ht="16.5" x14ac:dyDescent="0.3">
      <c r="A11" s="109"/>
      <c r="B11" s="115"/>
      <c r="C11" s="111"/>
    </row>
    <row r="12" spans="1:3" ht="31.5" x14ac:dyDescent="0.3">
      <c r="A12" s="109"/>
      <c r="B12" s="115" t="s">
        <v>121</v>
      </c>
      <c r="C12" s="111"/>
    </row>
    <row r="13" spans="1:3" ht="16.5" x14ac:dyDescent="0.3">
      <c r="A13" s="109"/>
      <c r="B13" s="115"/>
      <c r="C13" s="111"/>
    </row>
    <row r="14" spans="1:3" x14ac:dyDescent="0.3">
      <c r="A14" s="109"/>
      <c r="B14" s="117" t="s">
        <v>122</v>
      </c>
      <c r="C14" s="111"/>
    </row>
    <row r="15" spans="1:3" ht="15.75" x14ac:dyDescent="0.3">
      <c r="A15" s="109"/>
      <c r="B15" s="129" t="s">
        <v>123</v>
      </c>
      <c r="C15" s="111"/>
    </row>
    <row r="16" spans="1:3" ht="16.5" x14ac:dyDescent="0.3">
      <c r="A16" s="109"/>
      <c r="B16" s="118"/>
      <c r="C16" s="111"/>
    </row>
    <row r="17" spans="1:3" ht="32.25" x14ac:dyDescent="0.3">
      <c r="A17" s="109"/>
      <c r="B17" s="115" t="s">
        <v>124</v>
      </c>
      <c r="C17" s="111"/>
    </row>
    <row r="18" spans="1:3" x14ac:dyDescent="0.3">
      <c r="A18" s="109"/>
      <c r="B18" s="109"/>
      <c r="C18" s="111"/>
    </row>
    <row r="19" spans="1:3" x14ac:dyDescent="0.3">
      <c r="A19" s="109"/>
      <c r="B19" s="109"/>
      <c r="C19" s="111"/>
    </row>
    <row r="20" spans="1:3" x14ac:dyDescent="0.3">
      <c r="A20" s="109"/>
      <c r="B20" s="109"/>
      <c r="C20" s="111"/>
    </row>
    <row r="21" spans="1:3" x14ac:dyDescent="0.3">
      <c r="A21" s="109"/>
      <c r="B21" s="109"/>
      <c r="C21" s="111"/>
    </row>
    <row r="22" spans="1:3" x14ac:dyDescent="0.3">
      <c r="A22" s="109"/>
      <c r="B22" s="109"/>
      <c r="C22" s="111"/>
    </row>
    <row r="23" spans="1:3" x14ac:dyDescent="0.3">
      <c r="A23" s="109"/>
      <c r="B23" s="109"/>
      <c r="C23" s="111"/>
    </row>
    <row r="24" spans="1:3" x14ac:dyDescent="0.3">
      <c r="A24" s="109"/>
      <c r="B24" s="109"/>
      <c r="C24" s="111"/>
    </row>
    <row r="25" spans="1:3" x14ac:dyDescent="0.3">
      <c r="A25" s="109"/>
      <c r="B25" s="109"/>
      <c r="C25" s="111"/>
    </row>
    <row r="26" spans="1:3" x14ac:dyDescent="0.3">
      <c r="A26" s="109"/>
      <c r="B26" s="109"/>
      <c r="C26" s="111"/>
    </row>
    <row r="27" spans="1:3" x14ac:dyDescent="0.3">
      <c r="A27" s="109"/>
      <c r="B27" s="109"/>
      <c r="C27" s="111"/>
    </row>
    <row r="28" spans="1:3" x14ac:dyDescent="0.3">
      <c r="A28" s="109"/>
      <c r="B28" s="109"/>
      <c r="C28" s="111"/>
    </row>
    <row r="29" spans="1:3" x14ac:dyDescent="0.3">
      <c r="A29" s="109"/>
      <c r="B29" s="109"/>
      <c r="C29" s="111"/>
    </row>
  </sheetData>
  <hyperlinks>
    <hyperlink ref="B14" r:id="rId1" display="See License Agreement" xr:uid="{00000000-0004-0000-0700-000000000000}"/>
    <hyperlink ref="B4" r:id="rId2" tooltip="View online document" display="http://www.invoicingtemplate.com/spanish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36CEA-F4A3-4DED-95F6-DB6D2C65328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</v>
      </c>
      <c r="B5" t="s">
        <v>58</v>
      </c>
    </row>
    <row r="6" spans="1:5" x14ac:dyDescent="0.2">
      <c r="A6" s="1" t="s">
        <v>2</v>
      </c>
      <c r="B6" s="2" t="s">
        <v>83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22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0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135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253</vt:i4>
      </vt:variant>
    </vt:vector>
  </HeadingPairs>
  <TitlesOfParts>
    <vt:vector size="26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Spanish Invoice Template</dc:title>
  <dc:subject>"Spanish Invoice Template" summary: This general invoice template has most button captions and text labels translated into Spanish. For example, &amp;quot;Save To DB&amp;quot; is now &amp;quot; Salvar Factura&amp;quot;, the 5 column headings are &amp;quot;Producto No.&amp;quot;, &amp;quot;Descripci&amp;#243;n&amp;quot;, &amp;quot;Cantidad&amp;quot;, &amp;quot;P. Unitario&amp;quot;, &amp;quot;Precio Total&amp;quot;.</dc:subject>
  <dc:creator>https://www.invoicingtemplate.com/</dc:creator>
  <cp:keywords/>
  <dc:description>https://www.invoicingtemplate.com/spanish.html</dc:description>
  <cp:lastModifiedBy>liangjun yu</cp:lastModifiedBy>
  <cp:lastPrinted>2018-10-15T04:14:22Z</cp:lastPrinted>
  <dcterms:created xsi:type="dcterms:W3CDTF">2000-07-27T22:24:14Z</dcterms:created>
  <dcterms:modified xsi:type="dcterms:W3CDTF">2024-03-08T11:27:58Z</dcterms:modified>
  <cp:category>Spanish Invoice Template, Spanish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130, Port St. Lucie, Florida</vt:lpwstr>
  </property>
</Properties>
</file>