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0\"/>
    </mc:Choice>
  </mc:AlternateContent>
  <xr:revisionPtr revIDLastSave="0" documentId="13_ncr:1_{F7DDAF71-9471-4DCC-BC92-04DB51F5C479}" xr6:coauthVersionLast="47" xr6:coauthVersionMax="47" xr10:uidLastSave="{00000000-0000-0000-0000-000000000000}"/>
  <bookViews>
    <workbookView xWindow="-120" yWindow="-120" windowWidth="29040" windowHeight="15720" tabRatio="735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BalanceDue">Invoice!$X$43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Invoice!$D$17</definedName>
    <definedName name="oknCost_10">Invoice!$D$26</definedName>
    <definedName name="oknCost_11">Invoice!$D$27</definedName>
    <definedName name="oknCost_12">Invoice!$D$28</definedName>
    <definedName name="oknCost_13">Invoice!$D$29</definedName>
    <definedName name="oknCost_14">Invoice!$D$30</definedName>
    <definedName name="oknCost_15">Invoice!$D$31</definedName>
    <definedName name="oknCost_16">Invoice!$D$32</definedName>
    <definedName name="oknCost_17">Invoice!#REF!</definedName>
    <definedName name="oknCost_18">Invoice!#REF!</definedName>
    <definedName name="oknCost_19">Invoice!#REF!</definedName>
    <definedName name="oknCost_2">Invoice!$D$18</definedName>
    <definedName name="oknCost_20">Invoice!#REF!</definedName>
    <definedName name="oknCost_3">Invoice!$D$19</definedName>
    <definedName name="oknCost_4">Invoice!$D$20</definedName>
    <definedName name="oknCost_5">Invoice!$D$21</definedName>
    <definedName name="oknCost_6">Invoice!$D$22</definedName>
    <definedName name="oknCost_7">Invoice!$D$23</definedName>
    <definedName name="oknCost_8">Invoice!$D$24</definedName>
    <definedName name="oknCost_9">Invoice!$D$25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">Invoice!$M$37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Invoice!$L$4</definedName>
    <definedName name="oknInvoiceID">Invoice!$L$5</definedName>
    <definedName name="oknLinetotal_1">Invoice!$M$17</definedName>
    <definedName name="oknLinetotal_10">Invoice!$M$26</definedName>
    <definedName name="oknLinetotal_11">Invoice!$M$27</definedName>
    <definedName name="oknLinetotal_12">Invoice!$M$28</definedName>
    <definedName name="oknLinetotal_13">Invoice!$M$29</definedName>
    <definedName name="oknLinetotal_14">Invoice!$M$30</definedName>
    <definedName name="oknLinetotal_15">Invoice!$M$31</definedName>
    <definedName name="oknLinetotal_16">Invoice!$M$32</definedName>
    <definedName name="oknLineTotal_17">Invoice!#REF!</definedName>
    <definedName name="oknLineTotal_18">Invoice!#REF!</definedName>
    <definedName name="oknLineTotal_19">Invoice!#REF!</definedName>
    <definedName name="oknLinetotal_2">Invoice!$M$18</definedName>
    <definedName name="oknLineTotal_20">Invoice!#REF!</definedName>
    <definedName name="oknLinetotal_3">Invoice!$M$19</definedName>
    <definedName name="oknLinetotal_4">Invoice!$M$20</definedName>
    <definedName name="oknLinetotal_5">Invoice!$M$21</definedName>
    <definedName name="oknLinetotal_6">Invoice!$M$22</definedName>
    <definedName name="oknLinetotal_7">Invoice!$M$23</definedName>
    <definedName name="oknLinetotal_8">Invoice!$M$24</definedName>
    <definedName name="oknLinetotal_9">Invoice!$M$25</definedName>
    <definedName name="oknLinetotalTaxable">Invoice!$D$33</definedName>
    <definedName name="oknOrderID">Invoice!#REF!</definedName>
    <definedName name="oknPayments">Invoice!$X$44</definedName>
    <definedName name="oknPaymentTerm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Invoice!$L$17</definedName>
    <definedName name="oknPrice_10">Invoice!$L$26</definedName>
    <definedName name="oknPrice_11">Invoice!$L$27</definedName>
    <definedName name="oknPrice_12">Invoice!$L$28</definedName>
    <definedName name="oknPrice_13">Invoice!$L$29</definedName>
    <definedName name="oknPrice_14">Invoice!$L$30</definedName>
    <definedName name="oknPrice_15">Invoice!$L$31</definedName>
    <definedName name="oknPrice_16">Invoice!$L$32</definedName>
    <definedName name="oknPrice_17">Invoice!#REF!</definedName>
    <definedName name="oknPrice_18">Invoice!#REF!</definedName>
    <definedName name="oknPrice_19">Invoice!#REF!</definedName>
    <definedName name="oknPrice_2">Invoice!$L$18</definedName>
    <definedName name="oknPrice_20">Invoice!#REF!</definedName>
    <definedName name="oknPrice_3">Invoice!$L$19</definedName>
    <definedName name="oknPrice_4">Invoice!$L$20</definedName>
    <definedName name="oknPrice_5">Invoice!$L$21</definedName>
    <definedName name="oknPrice_6">Invoice!$L$22</definedName>
    <definedName name="oknPrice_7">Invoice!$L$23</definedName>
    <definedName name="oknPrice_8">Invoice!$L$24</definedName>
    <definedName name="oknPrice_9">Invoice!$L$25</definedName>
    <definedName name="oknPrInvoiceID">#REF!</definedName>
    <definedName name="oknPrNotes">#REF!</definedName>
    <definedName name="oknProductID_1">Invoice!$F$17</definedName>
    <definedName name="oknProductID_10">Invoice!$F$26</definedName>
    <definedName name="oknProductID_11">Invoice!$F$27</definedName>
    <definedName name="oknProductID_12">Invoice!$F$28</definedName>
    <definedName name="oknProductID_13">Invoice!$F$29</definedName>
    <definedName name="oknProductID_14">Invoice!$F$30</definedName>
    <definedName name="oknProductID_15">Invoice!$F$31</definedName>
    <definedName name="oknProductID_16">Invoice!$F$32</definedName>
    <definedName name="oknProductID_17">Invoice!#REF!</definedName>
    <definedName name="oknProductID_18">Invoice!#REF!</definedName>
    <definedName name="oknProductID_19">Invoice!#REF!</definedName>
    <definedName name="oknProductID_2">Invoice!$F$18</definedName>
    <definedName name="oknProductID_20">Invoice!#REF!</definedName>
    <definedName name="oknProductID_3">Invoice!$F$19</definedName>
    <definedName name="oknProductID_4">Invoice!$F$20</definedName>
    <definedName name="oknProductID_5">Invoice!$F$21</definedName>
    <definedName name="oknProductID_6">Invoice!$F$22</definedName>
    <definedName name="oknProductID_7">Invoice!$F$23</definedName>
    <definedName name="oknProductID_8">Invoice!$F$24</definedName>
    <definedName name="oknProductID_9">Invoice!$F$25</definedName>
    <definedName name="oknProductName_1">Invoice!$G$17</definedName>
    <definedName name="oknProductName_10">Invoice!$G$26</definedName>
    <definedName name="oknProductName_11">Invoice!$G$27</definedName>
    <definedName name="oknProductName_12">Invoice!$G$28</definedName>
    <definedName name="oknProductName_13">Invoice!$G$29</definedName>
    <definedName name="oknProductName_14">Invoice!$G$30</definedName>
    <definedName name="oknProductName_15">Invoice!$G$31</definedName>
    <definedName name="oknProductName_16">Invoice!$G$32</definedName>
    <definedName name="oknProductName_17">Invoice!#REF!</definedName>
    <definedName name="oknProductName_18">Invoice!#REF!</definedName>
    <definedName name="oknProductName_19">Invoice!#REF!</definedName>
    <definedName name="oknProductName_2">Invoice!$G$18</definedName>
    <definedName name="oknProductName_20">Invoice!#REF!</definedName>
    <definedName name="oknProductName_3">Invoice!$G$19</definedName>
    <definedName name="oknProductName_4">Invoice!$G$20</definedName>
    <definedName name="oknProductName_5">Invoice!$G$21</definedName>
    <definedName name="oknProductName_6">Invoice!$G$22</definedName>
    <definedName name="oknProductName_7">Invoice!$G$23</definedName>
    <definedName name="oknProductName_8">Invoice!$G$24</definedName>
    <definedName name="oknProductName_9">Invoice!$G$25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Invoice!$J$17</definedName>
    <definedName name="oknQuantity_10">Invoice!$J$26</definedName>
    <definedName name="oknQuantity_11">Invoice!$J$27</definedName>
    <definedName name="oknQuantity_12">Invoice!$J$28</definedName>
    <definedName name="oknQuantity_13">Invoice!$J$29</definedName>
    <definedName name="oknQuantity_14">Invoice!$J$30</definedName>
    <definedName name="oknQuantity_15">Invoice!$J$31</definedName>
    <definedName name="oknQuantity_16">Invoice!$J$32</definedName>
    <definedName name="oknQuantity_17">Invoice!#REF!</definedName>
    <definedName name="oknQuantity_18">Invoice!#REF!</definedName>
    <definedName name="oknQuantity_19">Invoice!#REF!</definedName>
    <definedName name="oknQuantity_2">Invoice!$J$18</definedName>
    <definedName name="oknQuantity_20">Invoice!#REF!</definedName>
    <definedName name="oknQuantity_3">Invoice!$J$19</definedName>
    <definedName name="oknQuantity_4">Invoice!$J$20</definedName>
    <definedName name="oknQuantity_5">Invoice!$J$21</definedName>
    <definedName name="oknQuantity_6">Invoice!$J$22</definedName>
    <definedName name="oknQuantity_7">Invoice!$J$23</definedName>
    <definedName name="oknQuantity_8">Invoice!$J$24</definedName>
    <definedName name="oknQuantity_9">Invoice!$J$25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Invoice!$L$10</definedName>
    <definedName name="oknShipCityStateZip">Invoice!$L$11</definedName>
    <definedName name="oknShipContact">Invoice!$L$13</definedName>
    <definedName name="oknShipCountry">Invoice!$L$12</definedName>
    <definedName name="oknShipDate">Invoice!#REF!</definedName>
    <definedName name="oknShipName">Invoice!$L$9</definedName>
    <definedName name="oknShippingCost">Invoice!$M$36</definedName>
    <definedName name="oknShipVia">Invoice!#REF!</definedName>
    <definedName name="oknStatus">Invoice!$A$6</definedName>
    <definedName name="oknSubTotal">Invoice!$M$33</definedName>
    <definedName name="oknTax1">Invoice!$M$34</definedName>
    <definedName name="oknTax1Name">Invoice!$K$34</definedName>
    <definedName name="oknTax1Rate">Invoice!$L$34</definedName>
    <definedName name="oknTax1RateDefault">Invoice!$C$12</definedName>
    <definedName name="oknTax2">Invoice!$M$35</definedName>
    <definedName name="oknTax2IsAppliedToTax1">Invoice!$C$10</definedName>
    <definedName name="oknTax2Name">Invoice!$K$35</definedName>
    <definedName name="oknTax2Rate">Invoice!$L$35</definedName>
    <definedName name="oknTax2RateDefault">Invoice!$C$13</definedName>
    <definedName name="oknTaxable_1">Invoice!$C$17</definedName>
    <definedName name="oknTaxable_10">Invoice!$C$26</definedName>
    <definedName name="oknTaxable_11">Invoice!$C$27</definedName>
    <definedName name="oknTaxable_12">Invoice!$C$28</definedName>
    <definedName name="oknTaxable_13">Invoice!$C$29</definedName>
    <definedName name="oknTaxable_14">Invoice!$C$30</definedName>
    <definedName name="oknTaxable_15">Invoice!$C$31</definedName>
    <definedName name="oknTaxable_16">Invoice!$C$32</definedName>
    <definedName name="oknTaxable_17">Invoice!#REF!</definedName>
    <definedName name="oknTaxable_18">Invoice!#REF!</definedName>
    <definedName name="oknTaxable_19">Invoice!#REF!</definedName>
    <definedName name="oknTaxable_2">Invoice!$C$18</definedName>
    <definedName name="oknTaxable_20">Invoice!#REF!</definedName>
    <definedName name="oknTaxable_3">Invoice!$C$19</definedName>
    <definedName name="oknTaxable_4">Invoice!$C$20</definedName>
    <definedName name="oknTaxable_5">Invoice!$C$21</definedName>
    <definedName name="oknTaxable_6">Invoice!$C$22</definedName>
    <definedName name="oknTaxable_7">Invoice!$C$23</definedName>
    <definedName name="oknTaxable_8">Invoice!$C$24</definedName>
    <definedName name="oknTaxable_9">Invoice!$C$25</definedName>
    <definedName name="oknTaxTotalIncludingShippingCost">Invoice!$C$11</definedName>
    <definedName name="oknTaxType">Invoice!$C$9</definedName>
    <definedName name="oknTotal">Invoice!$M$38</definedName>
    <definedName name="oknWhoAddress">Invoice!$G$10</definedName>
    <definedName name="oknWhoCityStateZip">Invoice!$G$11</definedName>
    <definedName name="oknWhoCountry">Invoice!$G$12</definedName>
    <definedName name="oknWhoID">Invoice!$G$8</definedName>
    <definedName name="oknWhoName">Invoice!$G$9</definedName>
    <definedName name="oknWhoPhone">Invoice!$G$13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1" l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35" i="1"/>
  <c r="M33" i="1" l="1"/>
  <c r="D33" i="1" a="1"/>
  <c r="D33" i="1" s="1"/>
  <c r="M34" i="1" s="1"/>
  <c r="M38" i="1" l="1"/>
  <c r="X43" i="1" s="1"/>
</calcChain>
</file>

<file path=xl/sharedStrings.xml><?xml version="1.0" encoding="utf-8"?>
<sst xmlns="http://schemas.openxmlformats.org/spreadsheetml/2006/main" count="52" uniqueCount="52">
  <si>
    <t>Taxable</t>
    <phoneticPr fontId="5" type="noConversion"/>
  </si>
  <si>
    <t>TaxSystem</t>
    <phoneticPr fontId="5" type="noConversion"/>
  </si>
  <si>
    <t>Current Database</t>
  </si>
  <si>
    <t>Invoice Status</t>
  </si>
  <si>
    <t>Taxable</t>
  </si>
  <si>
    <t>cost</t>
    <phoneticPr fontId="5" type="noConversion"/>
  </si>
  <si>
    <t>DESCUENTO</t>
  </si>
  <si>
    <t>FLETE</t>
  </si>
  <si>
    <t>FECHA:</t>
  </si>
  <si>
    <t>Producto No.</t>
  </si>
  <si>
    <t>Descripción</t>
  </si>
  <si>
    <t>Cantidad</t>
  </si>
  <si>
    <t>P. Unitario</t>
  </si>
  <si>
    <t>Precio Total</t>
  </si>
  <si>
    <t>SUBTOTAL Bs.</t>
  </si>
  <si>
    <t xml:space="preserve">   No. Rif </t>
  </si>
  <si>
    <t xml:space="preserve">   No. Nit</t>
  </si>
  <si>
    <t xml:space="preserve">     Dirección:</t>
  </si>
  <si>
    <t xml:space="preserve">      Fax:</t>
  </si>
  <si>
    <t xml:space="preserve">     Teléfono:</t>
  </si>
  <si>
    <t>Orden de Compra No.</t>
  </si>
  <si>
    <t xml:space="preserve">       TOTAL A PAGAR Bs.</t>
  </si>
  <si>
    <t>Balance Due</t>
    <phoneticPr fontId="5" type="noConversion"/>
  </si>
  <si>
    <t>Paid</t>
    <phoneticPr fontId="5" type="noConversion"/>
  </si>
  <si>
    <t>Company Name</t>
  </si>
  <si>
    <t>City, State ZIP</t>
  </si>
  <si>
    <t>Company Contact</t>
  </si>
  <si>
    <t>Address</t>
  </si>
  <si>
    <t>FACTURA #:</t>
  </si>
  <si>
    <t>c5140</t>
  </si>
  <si>
    <t>#:</t>
  </si>
  <si>
    <t xml:space="preserve">     Nombre:</t>
  </si>
  <si>
    <t>IVA</t>
  </si>
  <si>
    <t>Don't remove or modify the following. Hide the columns when necessary.</t>
  </si>
  <si>
    <t>COSTE de envío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</si>
  <si>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</si>
  <si>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</si>
  <si>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</si>
  <si>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</si>
  <si>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</si>
  <si>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</si>
  <si>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</si>
  <si>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Invoice# and date is filled automatically if empty.</t>
    </r>
  </si>
  <si>
    <t>nombre-1</t>
  </si>
  <si>
    <t>Dirección-1</t>
  </si>
  <si>
    <t>Teléfono-1</t>
  </si>
  <si>
    <t>Rif#1</t>
  </si>
  <si>
    <t>Nit#1</t>
  </si>
  <si>
    <t>p#1</t>
  </si>
  <si>
    <t>p-des-1</t>
  </si>
  <si>
    <t>C1007</t>
  </si>
  <si>
    <t>INV1002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</si>
</sst>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dd\-mm\-yy;@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Lucida Fax"/>
      <family val="1"/>
    </font>
    <font>
      <b/>
      <sz val="18"/>
      <name val="Lucida Fax"/>
      <family val="1"/>
    </font>
    <font>
      <sz val="28"/>
      <color indexed="42"/>
      <name val="Lucida Fax"/>
      <family val="1"/>
    </font>
    <font>
      <b/>
      <sz val="10"/>
      <name val="Lucida Fax"/>
      <family val="1"/>
    </font>
    <font>
      <sz val="8"/>
      <name val="Lucida Fax"/>
      <family val="1"/>
    </font>
    <font>
      <b/>
      <u/>
      <sz val="4"/>
      <name val="Lucida Fax"/>
      <family val="1"/>
    </font>
    <font>
      <sz val="4"/>
      <name val="Lucida Fax"/>
      <family val="1"/>
    </font>
    <font>
      <sz val="6"/>
      <name val="Lucida Fax"/>
      <family val="1"/>
    </font>
    <font>
      <b/>
      <u/>
      <sz val="6"/>
      <name val="Lucida Fax"/>
      <family val="1"/>
    </font>
    <font>
      <b/>
      <sz val="16"/>
      <name val="Lucida Fax"/>
      <family val="1"/>
    </font>
    <font>
      <b/>
      <sz val="8"/>
      <name val="Lucida Fax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Lucida Fax"/>
      <family val="1"/>
    </font>
    <font>
      <sz val="8"/>
      <color theme="0"/>
      <name val="Lucida Fax"/>
      <family val="1"/>
    </font>
    <font>
      <b/>
      <sz val="8"/>
      <color theme="0"/>
      <name val="Lucida Fax"/>
      <family val="1"/>
    </font>
    <font>
      <sz val="9"/>
      <color theme="0"/>
      <name val="Lucida Fax"/>
      <family val="1"/>
    </font>
    <font>
      <sz val="10"/>
      <color theme="0"/>
      <name val="Arial"/>
      <family val="2"/>
    </font>
    <font>
      <b/>
      <sz val="10"/>
      <color theme="0"/>
      <name val="Lucida Fax"/>
      <family val="1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21" fillId="3" borderId="0" xfId="0" applyFont="1" applyFill="1"/>
    <xf numFmtId="0" fontId="8" fillId="3" borderId="0" xfId="0" applyFont="1" applyFill="1" applyProtection="1">
      <protection locked="0" hidden="1"/>
    </xf>
    <xf numFmtId="0" fontId="8" fillId="3" borderId="0" xfId="0" applyFont="1" applyFill="1"/>
    <xf numFmtId="0" fontId="21" fillId="4" borderId="0" xfId="0" applyFont="1" applyFill="1"/>
    <xf numFmtId="0" fontId="8" fillId="0" borderId="0" xfId="0" applyFont="1" applyProtection="1">
      <protection locked="0" hidden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indent="1"/>
    </xf>
    <xf numFmtId="167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11" fillId="0" borderId="0" xfId="0" applyFont="1"/>
    <xf numFmtId="164" fontId="22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/>
    <xf numFmtId="0" fontId="8" fillId="0" borderId="0" xfId="0" applyFont="1" applyAlignment="1" applyProtection="1">
      <alignment horizontal="right"/>
      <protection locked="0" hidden="1"/>
    </xf>
    <xf numFmtId="0" fontId="8" fillId="0" borderId="0" xfId="0" applyFont="1" applyAlignment="1" applyProtection="1">
      <alignment horizontal="left"/>
      <protection locked="0"/>
    </xf>
    <xf numFmtId="10" fontId="22" fillId="4" borderId="0" xfId="0" applyNumberFormat="1" applyFont="1" applyFill="1" applyAlignment="1">
      <alignment horizontal="right" vertical="center"/>
    </xf>
    <xf numFmtId="0" fontId="21" fillId="4" borderId="0" xfId="0" applyFont="1" applyFill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44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2" fillId="0" borderId="2" xfId="0" applyNumberFormat="1" applyFont="1" applyBorder="1" applyAlignment="1" applyProtection="1">
      <alignment horizontal="right" vertical="center"/>
      <protection hidden="1"/>
    </xf>
    <xf numFmtId="43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/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0" fontId="12" fillId="0" borderId="0" xfId="0" applyFont="1" applyAlignment="1">
      <alignment horizontal="center" vertical="center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0" fontId="13" fillId="2" borderId="0" xfId="0" applyFont="1" applyFill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center"/>
    </xf>
    <xf numFmtId="0" fontId="17" fillId="0" borderId="0" xfId="0" applyFont="1"/>
    <xf numFmtId="0" fontId="22" fillId="4" borderId="0" xfId="0" applyFont="1" applyFill="1"/>
    <xf numFmtId="0" fontId="18" fillId="5" borderId="3" xfId="0" applyFont="1" applyFill="1" applyBorder="1" applyAlignment="1">
      <alignment horizontal="center" vertical="center"/>
    </xf>
    <xf numFmtId="0" fontId="22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12" fillId="0" borderId="0" xfId="0" applyFont="1" applyAlignment="1" applyProtection="1">
      <alignment vertical="center"/>
      <protection locked="0" hidden="1"/>
    </xf>
    <xf numFmtId="1" fontId="12" fillId="0" borderId="4" xfId="0" applyNumberFormat="1" applyFont="1" applyBorder="1" applyAlignment="1" applyProtection="1">
      <alignment horizontal="left" vertical="center"/>
      <protection locked="0"/>
    </xf>
    <xf numFmtId="168" fontId="12" fillId="0" borderId="5" xfId="0" applyNumberFormat="1" applyFont="1" applyBorder="1" applyAlignment="1" applyProtection="1">
      <alignment horizontal="right" vertical="center" indent="1"/>
      <protection locked="0"/>
    </xf>
    <xf numFmtId="170" fontId="12" fillId="0" borderId="5" xfId="0" applyNumberFormat="1" applyFont="1" applyBorder="1" applyAlignment="1" applyProtection="1">
      <alignment horizontal="left" vertical="center"/>
      <protection hidden="1"/>
    </xf>
    <xf numFmtId="0" fontId="18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" fontId="12" fillId="0" borderId="6" xfId="0" applyNumberFormat="1" applyFont="1" applyBorder="1" applyAlignment="1" applyProtection="1">
      <alignment horizontal="left" vertical="center"/>
      <protection locked="0"/>
    </xf>
    <xf numFmtId="168" fontId="12" fillId="0" borderId="7" xfId="0" applyNumberFormat="1" applyFont="1" applyBorder="1" applyAlignment="1" applyProtection="1">
      <alignment horizontal="right" vertical="center" indent="1"/>
      <protection locked="0"/>
    </xf>
    <xf numFmtId="170" fontId="12" fillId="0" borderId="7" xfId="0" applyNumberFormat="1" applyFont="1" applyBorder="1" applyAlignment="1" applyProtection="1">
      <alignment horizontal="left" vertical="center"/>
      <protection hidden="1"/>
    </xf>
    <xf numFmtId="165" fontId="12" fillId="0" borderId="0" xfId="0" applyNumberFormat="1" applyFont="1" applyAlignment="1">
      <alignment horizontal="left" vertical="center"/>
    </xf>
    <xf numFmtId="170" fontId="12" fillId="0" borderId="8" xfId="0" applyNumberFormat="1" applyFont="1" applyBorder="1" applyAlignment="1" applyProtection="1">
      <alignment horizontal="left" vertical="center"/>
      <protection hidden="1"/>
    </xf>
    <xf numFmtId="168" fontId="12" fillId="0" borderId="8" xfId="0" applyNumberFormat="1" applyFont="1" applyBorder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8" fillId="5" borderId="10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/>
    </xf>
    <xf numFmtId="43" fontId="12" fillId="0" borderId="2" xfId="0" applyNumberFormat="1" applyFont="1" applyBorder="1" applyAlignment="1" applyProtection="1">
      <alignment horizontal="right" vertical="center"/>
      <protection locked="0"/>
    </xf>
    <xf numFmtId="0" fontId="25" fillId="4" borderId="0" xfId="0" applyFont="1" applyFill="1" applyAlignment="1">
      <alignment horizontal="center" vertical="center"/>
    </xf>
    <xf numFmtId="1" fontId="12" fillId="6" borderId="9" xfId="0" applyNumberFormat="1" applyFont="1" applyFill="1" applyBorder="1" applyAlignment="1" applyProtection="1">
      <alignment horizontal="left" vertical="center"/>
      <protection locked="0"/>
    </xf>
    <xf numFmtId="168" fontId="12" fillId="6" borderId="2" xfId="0" applyNumberFormat="1" applyFont="1" applyFill="1" applyBorder="1" applyAlignment="1" applyProtection="1">
      <alignment horizontal="right" vertical="center" indent="1"/>
      <protection locked="0"/>
    </xf>
    <xf numFmtId="170" fontId="12" fillId="6" borderId="2" xfId="0" applyNumberFormat="1" applyFont="1" applyFill="1" applyBorder="1" applyAlignment="1" applyProtection="1">
      <alignment horizontal="left" vertical="center"/>
      <protection hidden="1"/>
    </xf>
    <xf numFmtId="1" fontId="12" fillId="6" borderId="6" xfId="0" applyNumberFormat="1" applyFont="1" applyFill="1" applyBorder="1" applyAlignment="1" applyProtection="1">
      <alignment horizontal="left" vertical="center"/>
      <protection locked="0"/>
    </xf>
    <xf numFmtId="168" fontId="12" fillId="6" borderId="8" xfId="0" applyNumberFormat="1" applyFont="1" applyFill="1" applyBorder="1" applyAlignment="1" applyProtection="1">
      <alignment horizontal="right" vertical="center" indent="1"/>
      <protection locked="0"/>
    </xf>
    <xf numFmtId="170" fontId="12" fillId="6" borderId="8" xfId="0" applyNumberFormat="1" applyFont="1" applyFill="1" applyBorder="1" applyAlignment="1" applyProtection="1">
      <alignment horizontal="left" vertical="center"/>
      <protection hidden="1"/>
    </xf>
    <xf numFmtId="168" fontId="12" fillId="6" borderId="7" xfId="0" applyNumberFormat="1" applyFont="1" applyFill="1" applyBorder="1" applyAlignment="1" applyProtection="1">
      <alignment horizontal="right" vertical="center" indent="1"/>
      <protection locked="0"/>
    </xf>
    <xf numFmtId="170" fontId="12" fillId="6" borderId="7" xfId="0" applyNumberFormat="1" applyFont="1" applyFill="1" applyBorder="1" applyAlignment="1" applyProtection="1">
      <alignment horizontal="left" vertical="center"/>
      <protection hidden="1"/>
    </xf>
    <xf numFmtId="0" fontId="1" fillId="0" borderId="0" xfId="7"/>
    <xf numFmtId="0" fontId="27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25" fillId="4" borderId="0" xfId="0" applyFont="1" applyFill="1" applyAlignment="1">
      <alignment horizontal="center" vertical="center"/>
    </xf>
    <xf numFmtId="0" fontId="7" fillId="3" borderId="0" xfId="1" applyFill="1" applyAlignment="1" applyProtection="1">
      <alignment horizontal="center" vertical="center" wrapText="1"/>
      <protection locked="0"/>
    </xf>
    <xf numFmtId="0" fontId="0" fillId="5" borderId="0" xfId="0" applyFill="1" applyAlignment="1">
      <alignment vertical="center"/>
    </xf>
    <xf numFmtId="0" fontId="0" fillId="5" borderId="0" xfId="0" applyFill="1" applyAlignment="1">
      <alignment vertical="center" wrapText="1"/>
    </xf>
    <xf numFmtId="0" fontId="26" fillId="4" borderId="0" xfId="0" applyFont="1" applyFill="1" applyAlignment="1">
      <alignment horizontal="center"/>
    </xf>
    <xf numFmtId="0" fontId="21" fillId="3" borderId="0" xfId="0" applyFont="1" applyFill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Protection="1"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8" fillId="5" borderId="10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left"/>
    </xf>
    <xf numFmtId="166" fontId="12" fillId="6" borderId="6" xfId="0" applyNumberFormat="1" applyFont="1" applyFill="1" applyBorder="1" applyAlignment="1" applyProtection="1">
      <alignment horizontal="right" vertical="center" indent="1"/>
      <protection locked="0"/>
    </xf>
    <xf numFmtId="166" fontId="12" fillId="6" borderId="7" xfId="0" applyNumberFormat="1" applyFont="1" applyFill="1" applyBorder="1" applyAlignment="1" applyProtection="1">
      <alignment horizontal="right" vertical="center" indent="1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166" fontId="12" fillId="6" borderId="0" xfId="0" applyNumberFormat="1" applyFont="1" applyFill="1" applyAlignment="1" applyProtection="1">
      <alignment horizontal="right" vertical="center" indent="1"/>
      <protection locked="0"/>
    </xf>
    <xf numFmtId="0" fontId="12" fillId="6" borderId="6" xfId="0" applyFont="1" applyFill="1" applyBorder="1" applyAlignment="1" applyProtection="1">
      <alignment horizontal="left" vertical="center"/>
      <protection locked="0"/>
    </xf>
    <xf numFmtId="0" fontId="12" fillId="6" borderId="0" xfId="0" applyFont="1" applyFill="1" applyAlignment="1" applyProtection="1">
      <alignment horizontal="left" vertical="center"/>
      <protection locked="0"/>
    </xf>
    <xf numFmtId="0" fontId="12" fillId="6" borderId="7" xfId="0" applyFont="1" applyFill="1" applyBorder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right" vertical="center" indent="1"/>
      <protection locked="0"/>
    </xf>
    <xf numFmtId="166" fontId="12" fillId="6" borderId="12" xfId="0" applyNumberFormat="1" applyFont="1" applyFill="1" applyBorder="1" applyAlignment="1" applyProtection="1">
      <alignment horizontal="right" vertical="center" indent="1"/>
      <protection locked="0"/>
    </xf>
    <xf numFmtId="0" fontId="12" fillId="6" borderId="9" xfId="0" applyFont="1" applyFill="1" applyBorder="1" applyAlignment="1" applyProtection="1">
      <alignment horizontal="left" vertical="center"/>
      <protection locked="0"/>
    </xf>
    <xf numFmtId="0" fontId="12" fillId="6" borderId="12" xfId="0" applyFont="1" applyFill="1" applyBorder="1" applyAlignment="1" applyProtection="1">
      <alignment horizontal="left" vertical="center"/>
      <protection locked="0"/>
    </xf>
    <xf numFmtId="0" fontId="12" fillId="6" borderId="11" xfId="0" applyFont="1" applyFill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/>
      <protection locked="0"/>
    </xf>
    <xf numFmtId="171" fontId="8" fillId="0" borderId="12" xfId="0" applyNumberFormat="1" applyFont="1" applyBorder="1" applyAlignment="1" applyProtection="1">
      <alignment horizontal="center" shrinkToFit="1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12" fillId="0" borderId="4" xfId="0" applyNumberFormat="1" applyFont="1" applyBorder="1" applyAlignment="1" applyProtection="1">
      <alignment horizontal="right" vertical="center" indent="1"/>
      <protection locked="0"/>
    </xf>
    <xf numFmtId="166" fontId="12" fillId="0" borderId="5" xfId="0" applyNumberFormat="1" applyFont="1" applyBorder="1" applyAlignment="1" applyProtection="1">
      <alignment horizontal="right" vertical="center" indent="1"/>
      <protection locked="0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1BA977B7-87D9-44FC-A8BF-907392B856D7}"/>
    <cellStyle name="Normal 6" xfId="7" xr:uid="{444A96E5-4FFA-4FC2-BC1B-2EE7D535F4F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panish.html" TargetMode="External"/><Relationship Id="rId1" Type="http://schemas.openxmlformats.org/officeDocument/2006/relationships/hyperlink" Target="https://www.boostexcel.com/template/spanish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15</xdr:row>
          <xdr:rowOff>209550</xdr:rowOff>
        </xdr:from>
        <xdr:to>
          <xdr:col>1</xdr:col>
          <xdr:colOff>638175</xdr:colOff>
          <xdr:row>16</xdr:row>
          <xdr:rowOff>161925</xdr:rowOff>
        </xdr:to>
        <xdr:sp macro="" textlink="">
          <xdr:nvSpPr>
            <xdr:cNvPr id="1267" name="oknWidget_taxable1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16</xdr:row>
          <xdr:rowOff>171450</xdr:rowOff>
        </xdr:from>
        <xdr:to>
          <xdr:col>1</xdr:col>
          <xdr:colOff>638175</xdr:colOff>
          <xdr:row>17</xdr:row>
          <xdr:rowOff>123825</xdr:rowOff>
        </xdr:to>
        <xdr:sp macro="" textlink="">
          <xdr:nvSpPr>
            <xdr:cNvPr id="1268" name="oknWidget_taxable2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17</xdr:row>
          <xdr:rowOff>180975</xdr:rowOff>
        </xdr:from>
        <xdr:to>
          <xdr:col>1</xdr:col>
          <xdr:colOff>638175</xdr:colOff>
          <xdr:row>18</xdr:row>
          <xdr:rowOff>133350</xdr:rowOff>
        </xdr:to>
        <xdr:sp macro="" textlink="">
          <xdr:nvSpPr>
            <xdr:cNvPr id="1269" name="oknWidget_taxable3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18</xdr:row>
          <xdr:rowOff>180975</xdr:rowOff>
        </xdr:from>
        <xdr:to>
          <xdr:col>1</xdr:col>
          <xdr:colOff>638175</xdr:colOff>
          <xdr:row>19</xdr:row>
          <xdr:rowOff>133350</xdr:rowOff>
        </xdr:to>
        <xdr:sp macro="" textlink="">
          <xdr:nvSpPr>
            <xdr:cNvPr id="1270" name="oknWidget_taxable4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19</xdr:row>
          <xdr:rowOff>219075</xdr:rowOff>
        </xdr:from>
        <xdr:to>
          <xdr:col>1</xdr:col>
          <xdr:colOff>638175</xdr:colOff>
          <xdr:row>20</xdr:row>
          <xdr:rowOff>171450</xdr:rowOff>
        </xdr:to>
        <xdr:sp macro="" textlink="">
          <xdr:nvSpPr>
            <xdr:cNvPr id="1271" name="oknWidget_taxable5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20</xdr:row>
          <xdr:rowOff>219075</xdr:rowOff>
        </xdr:from>
        <xdr:to>
          <xdr:col>1</xdr:col>
          <xdr:colOff>638175</xdr:colOff>
          <xdr:row>21</xdr:row>
          <xdr:rowOff>171450</xdr:rowOff>
        </xdr:to>
        <xdr:sp macro="" textlink="">
          <xdr:nvSpPr>
            <xdr:cNvPr id="1272" name="oknWidget_taxable6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21</xdr:row>
          <xdr:rowOff>219075</xdr:rowOff>
        </xdr:from>
        <xdr:to>
          <xdr:col>1</xdr:col>
          <xdr:colOff>638175</xdr:colOff>
          <xdr:row>22</xdr:row>
          <xdr:rowOff>171450</xdr:rowOff>
        </xdr:to>
        <xdr:sp macro="" textlink="">
          <xdr:nvSpPr>
            <xdr:cNvPr id="1273" name="oknWidget_taxable7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22</xdr:row>
          <xdr:rowOff>209550</xdr:rowOff>
        </xdr:from>
        <xdr:to>
          <xdr:col>1</xdr:col>
          <xdr:colOff>638175</xdr:colOff>
          <xdr:row>23</xdr:row>
          <xdr:rowOff>161925</xdr:rowOff>
        </xdr:to>
        <xdr:sp macro="" textlink="">
          <xdr:nvSpPr>
            <xdr:cNvPr id="1274" name="oknWidget_taxable8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24</xdr:row>
          <xdr:rowOff>0</xdr:rowOff>
        </xdr:from>
        <xdr:to>
          <xdr:col>1</xdr:col>
          <xdr:colOff>638175</xdr:colOff>
          <xdr:row>24</xdr:row>
          <xdr:rowOff>180975</xdr:rowOff>
        </xdr:to>
        <xdr:sp macro="" textlink="">
          <xdr:nvSpPr>
            <xdr:cNvPr id="1275" name="oknWidget_taxable9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25</xdr:row>
          <xdr:rowOff>0</xdr:rowOff>
        </xdr:from>
        <xdr:to>
          <xdr:col>1</xdr:col>
          <xdr:colOff>638175</xdr:colOff>
          <xdr:row>25</xdr:row>
          <xdr:rowOff>180975</xdr:rowOff>
        </xdr:to>
        <xdr:sp macro="" textlink="">
          <xdr:nvSpPr>
            <xdr:cNvPr id="1276" name="oknWidget_taxable10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26</xdr:row>
          <xdr:rowOff>9525</xdr:rowOff>
        </xdr:from>
        <xdr:to>
          <xdr:col>1</xdr:col>
          <xdr:colOff>638175</xdr:colOff>
          <xdr:row>26</xdr:row>
          <xdr:rowOff>190500</xdr:rowOff>
        </xdr:to>
        <xdr:sp macro="" textlink="">
          <xdr:nvSpPr>
            <xdr:cNvPr id="1277" name="oknWidget_taxable11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26</xdr:row>
          <xdr:rowOff>219075</xdr:rowOff>
        </xdr:from>
        <xdr:to>
          <xdr:col>1</xdr:col>
          <xdr:colOff>638175</xdr:colOff>
          <xdr:row>27</xdr:row>
          <xdr:rowOff>171450</xdr:rowOff>
        </xdr:to>
        <xdr:sp macro="" textlink="">
          <xdr:nvSpPr>
            <xdr:cNvPr id="1278" name="oknWidget_taxable12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27</xdr:row>
          <xdr:rowOff>219075</xdr:rowOff>
        </xdr:from>
        <xdr:to>
          <xdr:col>1</xdr:col>
          <xdr:colOff>638175</xdr:colOff>
          <xdr:row>28</xdr:row>
          <xdr:rowOff>171450</xdr:rowOff>
        </xdr:to>
        <xdr:sp macro="" textlink="">
          <xdr:nvSpPr>
            <xdr:cNvPr id="1279" name="oknWidget_taxable13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29</xdr:row>
          <xdr:rowOff>0</xdr:rowOff>
        </xdr:from>
        <xdr:to>
          <xdr:col>1</xdr:col>
          <xdr:colOff>638175</xdr:colOff>
          <xdr:row>29</xdr:row>
          <xdr:rowOff>180975</xdr:rowOff>
        </xdr:to>
        <xdr:sp macro="" textlink="">
          <xdr:nvSpPr>
            <xdr:cNvPr id="1280" name="oknWidget_taxable14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30</xdr:row>
          <xdr:rowOff>9525</xdr:rowOff>
        </xdr:from>
        <xdr:to>
          <xdr:col>1</xdr:col>
          <xdr:colOff>638175</xdr:colOff>
          <xdr:row>30</xdr:row>
          <xdr:rowOff>190500</xdr:rowOff>
        </xdr:to>
        <xdr:sp macro="" textlink="">
          <xdr:nvSpPr>
            <xdr:cNvPr id="1281" name="oknWidget_taxable15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31</xdr:row>
          <xdr:rowOff>19050</xdr:rowOff>
        </xdr:from>
        <xdr:to>
          <xdr:col>1</xdr:col>
          <xdr:colOff>638175</xdr:colOff>
          <xdr:row>31</xdr:row>
          <xdr:rowOff>200025</xdr:rowOff>
        </xdr:to>
        <xdr:sp macro="" textlink="">
          <xdr:nvSpPr>
            <xdr:cNvPr id="1282" name="oknWidget_taxable16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47625</xdr:colOff>
      <xdr:row>32</xdr:row>
      <xdr:rowOff>66676</xdr:rowOff>
    </xdr:from>
    <xdr:ext cx="3667126" cy="968920"/>
    <xdr:sp macro="" textlink="">
      <xdr:nvSpPr>
        <xdr:cNvPr id="16" name="oknWidget_foo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95425" y="7677151"/>
          <a:ext cx="3667126" cy="968920"/>
        </a:xfrm>
        <a:prstGeom prst="rect">
          <a:avLst/>
        </a:prstGeom>
        <a:ln>
          <a:prstDash val="sysDot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/>
            <a:t>Cualquier reclamo relativo a esta factura deberá hacerse por escrito  y dentro de un plazo  de dos dias hábiles después de haber recibido la mercancía. Si esta factura  no es pagada a su  vencimiento,  devengará cargos por intereses de mora, más gastos de cobranza, equivalentes a la tasa activa de  los dos primeros bancos del País. El total de esta factura está basado al cambio oficial de Bs. 2.150/US$.  Se aplicará el diferencial de cambio a que hubiere lugar para el día en que se haga efectivo el pago,  y al emitirse esta factura el cliente  acepta estas condiciones.</a:t>
          </a:r>
        </a:p>
      </xdr:txBody>
    </xdr:sp>
    <xdr:clientData/>
  </xdr:oneCellAnchor>
  <xdr:twoCellAnchor>
    <xdr:from>
      <xdr:col>14</xdr:col>
      <xdr:colOff>69850</xdr:colOff>
      <xdr:row>2</xdr:row>
      <xdr:rowOff>127000</xdr:rowOff>
    </xdr:from>
    <xdr:to>
      <xdr:col>19</xdr:col>
      <xdr:colOff>403225</xdr:colOff>
      <xdr:row>11</xdr:row>
      <xdr:rowOff>120650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470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206375</xdr:colOff>
      <xdr:row>2</xdr:row>
      <xdr:rowOff>66675</xdr:rowOff>
    </xdr:from>
    <xdr:to>
      <xdr:col>13</xdr:col>
      <xdr:colOff>12700</xdr:colOff>
      <xdr:row>2</xdr:row>
      <xdr:rowOff>320675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5100" y="838200"/>
          <a:ext cx="2387600" cy="25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https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F44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9" sqref="G9:I9"/>
    </sheetView>
  </sheetViews>
  <sheetFormatPr defaultRowHeight="12.75" x14ac:dyDescent="0.2"/>
  <cols>
    <col min="1" max="1" width="9.85546875" style="4" customWidth="1"/>
    <col min="2" max="2" width="11.285156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13.5703125" style="6" customWidth="1"/>
    <col min="7" max="7" width="11.28515625" style="6" customWidth="1"/>
    <col min="8" max="8" width="10.42578125" style="6" customWidth="1"/>
    <col min="9" max="9" width="17.28515625" style="6" customWidth="1"/>
    <col min="10" max="10" width="1.28515625" style="6" customWidth="1"/>
    <col min="11" max="11" width="7.85546875" style="6" customWidth="1"/>
    <col min="12" max="12" width="14.5703125" style="6" customWidth="1"/>
    <col min="13" max="13" width="16.28515625" style="6" customWidth="1"/>
    <col min="14" max="14" width="0.85546875" style="6" customWidth="1"/>
    <col min="15" max="15" width="5" style="6" customWidth="1"/>
    <col min="16" max="16" width="12.5703125" style="6" customWidth="1"/>
    <col min="17" max="17" width="16.28515625" style="6" customWidth="1"/>
    <col min="18" max="16384" width="9.140625" style="6"/>
  </cols>
  <sheetData>
    <row r="1" spans="1:32" s="3" customFormat="1" ht="57" customHeight="1" x14ac:dyDescent="0.2">
      <c r="A1" s="1"/>
      <c r="B1" s="1"/>
      <c r="C1" s="2"/>
      <c r="D1" s="2"/>
    </row>
    <row r="2" spans="1:32" ht="3.75" customHeight="1" x14ac:dyDescent="0.2">
      <c r="O2" s="77" t="s">
        <v>35</v>
      </c>
      <c r="P2" s="77"/>
      <c r="Q2" s="77"/>
      <c r="R2" s="77"/>
      <c r="S2" s="77"/>
    </row>
    <row r="3" spans="1:32" ht="34.5" x14ac:dyDescent="0.45">
      <c r="A3" s="80" t="s">
        <v>2</v>
      </c>
      <c r="B3" s="80"/>
      <c r="F3" s="42" t="s">
        <v>24</v>
      </c>
      <c r="H3" s="7"/>
      <c r="M3" s="8"/>
      <c r="N3" s="8"/>
      <c r="O3" s="77"/>
      <c r="P3" s="77"/>
      <c r="Q3" s="77"/>
      <c r="R3" s="77"/>
      <c r="S3" s="77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ht="18" customHeight="1" x14ac:dyDescent="0.2">
      <c r="A4" s="81" t="s">
        <v>29</v>
      </c>
      <c r="B4" s="81"/>
      <c r="F4" s="6" t="s">
        <v>27</v>
      </c>
      <c r="K4" s="9" t="s">
        <v>8</v>
      </c>
      <c r="L4" s="108">
        <v>43388</v>
      </c>
      <c r="M4" s="108"/>
      <c r="O4" s="64">
        <v>1</v>
      </c>
      <c r="P4" s="78" t="s">
        <v>36</v>
      </c>
      <c r="Q4" s="78"/>
      <c r="R4" s="78"/>
      <c r="S4" s="78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8" customHeight="1" x14ac:dyDescent="0.2">
      <c r="A5" s="80" t="s">
        <v>3</v>
      </c>
      <c r="B5" s="80"/>
      <c r="F5" s="6" t="s">
        <v>25</v>
      </c>
      <c r="K5" s="9" t="s">
        <v>28</v>
      </c>
      <c r="L5" s="109" t="s">
        <v>51</v>
      </c>
      <c r="M5" s="109"/>
      <c r="N5" s="10"/>
      <c r="O5" s="76">
        <v>2</v>
      </c>
      <c r="P5" s="79" t="s">
        <v>37</v>
      </c>
      <c r="Q5" s="79"/>
      <c r="R5" s="79"/>
      <c r="S5" s="79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ht="18" customHeight="1" x14ac:dyDescent="0.2">
      <c r="A6" s="81" t="s">
        <v>41</v>
      </c>
      <c r="B6" s="81"/>
      <c r="F6" s="6" t="s">
        <v>26</v>
      </c>
      <c r="L6" s="11"/>
      <c r="M6" s="12"/>
      <c r="N6" s="12"/>
      <c r="O6" s="76"/>
      <c r="P6" s="79"/>
      <c r="Q6" s="79"/>
      <c r="R6" s="79"/>
      <c r="S6" s="79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ht="18" customHeight="1" x14ac:dyDescent="0.2">
      <c r="N7" s="12"/>
      <c r="O7" s="76">
        <v>3</v>
      </c>
      <c r="P7" s="79" t="s">
        <v>38</v>
      </c>
      <c r="Q7" s="79"/>
      <c r="R7" s="79"/>
      <c r="S7" s="79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ht="18" customHeight="1" x14ac:dyDescent="0.2">
      <c r="A8" s="80"/>
      <c r="B8" s="80"/>
      <c r="C8" s="5" t="s">
        <v>1</v>
      </c>
      <c r="F8" s="9" t="s">
        <v>30</v>
      </c>
      <c r="G8" s="107" t="s">
        <v>50</v>
      </c>
      <c r="H8" s="107"/>
      <c r="I8" s="107"/>
      <c r="L8" s="15"/>
      <c r="O8" s="76"/>
      <c r="P8" s="79"/>
      <c r="Q8" s="79"/>
      <c r="R8" s="79"/>
      <c r="S8" s="79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ht="18" customHeight="1" x14ac:dyDescent="0.2">
      <c r="A9" s="16"/>
      <c r="B9" s="17"/>
      <c r="C9" s="5">
        <v>1</v>
      </c>
      <c r="D9" s="18"/>
      <c r="F9" s="9" t="s">
        <v>31</v>
      </c>
      <c r="G9" s="82" t="s">
        <v>43</v>
      </c>
      <c r="H9" s="82"/>
      <c r="I9" s="82"/>
      <c r="K9" s="13" t="s">
        <v>15</v>
      </c>
      <c r="L9" s="107" t="s">
        <v>46</v>
      </c>
      <c r="M9" s="107"/>
      <c r="O9" s="74">
        <v>4</v>
      </c>
      <c r="P9" s="75" t="s">
        <v>42</v>
      </c>
      <c r="Q9" s="75"/>
      <c r="R9" s="75"/>
      <c r="S9" s="75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ht="18" customHeight="1" x14ac:dyDescent="0.2">
      <c r="A10" s="20"/>
      <c r="B10" s="17"/>
      <c r="C10" s="5">
        <v>0</v>
      </c>
      <c r="D10" s="18"/>
      <c r="F10" s="9" t="s">
        <v>17</v>
      </c>
      <c r="G10" s="82" t="s">
        <v>44</v>
      </c>
      <c r="H10" s="82"/>
      <c r="I10" s="82"/>
      <c r="K10" s="13" t="s">
        <v>16</v>
      </c>
      <c r="L10" s="107" t="s">
        <v>47</v>
      </c>
      <c r="M10" s="107"/>
      <c r="O10" s="74"/>
      <c r="P10" s="75"/>
      <c r="Q10" s="75"/>
      <c r="R10" s="75"/>
      <c r="S10" s="75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ht="18" hidden="1" customHeight="1" x14ac:dyDescent="0.2">
      <c r="A11" s="20"/>
      <c r="B11" s="17"/>
      <c r="C11" s="5">
        <v>0</v>
      </c>
      <c r="D11" s="18"/>
      <c r="F11" s="9"/>
      <c r="G11" s="83"/>
      <c r="H11" s="83"/>
      <c r="I11" s="83"/>
      <c r="L11" s="110"/>
      <c r="M11" s="110"/>
      <c r="O11" s="74">
        <v>5</v>
      </c>
      <c r="P11" s="75" t="s">
        <v>39</v>
      </c>
      <c r="Q11" s="75"/>
      <c r="R11" s="75"/>
      <c r="S11" s="75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ht="18" customHeight="1" x14ac:dyDescent="0.2">
      <c r="A12" s="16"/>
      <c r="B12" s="17"/>
      <c r="C12" s="5">
        <v>6.5000000000000002E-2</v>
      </c>
      <c r="D12" s="18"/>
      <c r="F12" s="9" t="s">
        <v>19</v>
      </c>
      <c r="G12" s="82" t="s">
        <v>45</v>
      </c>
      <c r="H12" s="82"/>
      <c r="I12" s="82"/>
      <c r="L12" s="110"/>
      <c r="M12" s="110"/>
      <c r="O12" s="74"/>
      <c r="P12" s="75"/>
      <c r="Q12" s="75"/>
      <c r="R12" s="75"/>
      <c r="S12" s="75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ht="18" customHeight="1" x14ac:dyDescent="0.2">
      <c r="A13" s="16"/>
      <c r="B13" s="17"/>
      <c r="C13" s="5">
        <v>3.2000000000000001E-2</v>
      </c>
      <c r="D13" s="18"/>
      <c r="F13" s="9" t="s">
        <v>18</v>
      </c>
      <c r="G13" s="82"/>
      <c r="H13" s="82"/>
      <c r="I13" s="82"/>
      <c r="L13" s="110"/>
      <c r="M13" s="110"/>
      <c r="O13" s="74"/>
      <c r="P13" s="75"/>
      <c r="Q13" s="75"/>
      <c r="R13" s="75"/>
      <c r="S13" s="75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ht="18" customHeight="1" x14ac:dyDescent="0.2">
      <c r="A14" s="16"/>
      <c r="B14" s="17"/>
      <c r="G14" s="14"/>
      <c r="H14" s="14"/>
      <c r="I14" s="14"/>
      <c r="L14" s="19"/>
      <c r="M14" s="19"/>
      <c r="O14" s="76">
        <v>6</v>
      </c>
      <c r="P14" s="75" t="s">
        <v>40</v>
      </c>
      <c r="Q14" s="75"/>
      <c r="R14" s="75"/>
      <c r="S14" s="75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8" customHeight="1" x14ac:dyDescent="0.2">
      <c r="A15" s="16"/>
      <c r="B15" s="17"/>
      <c r="F15" s="6" t="s">
        <v>20</v>
      </c>
      <c r="O15" s="76"/>
      <c r="P15" s="75"/>
      <c r="Q15" s="75"/>
      <c r="R15" s="75"/>
      <c r="S15" s="7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s="31" customFormat="1" ht="18" customHeight="1" x14ac:dyDescent="0.2">
      <c r="A16" s="43"/>
      <c r="B16" s="62" t="s">
        <v>4</v>
      </c>
      <c r="C16" s="47" t="s">
        <v>0</v>
      </c>
      <c r="D16" s="47" t="s">
        <v>5</v>
      </c>
      <c r="E16" s="25"/>
      <c r="F16" s="61" t="s">
        <v>9</v>
      </c>
      <c r="G16" s="87" t="s">
        <v>10</v>
      </c>
      <c r="H16" s="88"/>
      <c r="I16" s="89"/>
      <c r="J16" s="87" t="s">
        <v>11</v>
      </c>
      <c r="K16" s="89"/>
      <c r="L16" s="44" t="s">
        <v>12</v>
      </c>
      <c r="M16" s="44" t="s">
        <v>13</v>
      </c>
      <c r="O16" s="76"/>
      <c r="P16" s="75"/>
      <c r="Q16" s="75"/>
      <c r="R16" s="75"/>
      <c r="S16" s="75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25" customFormat="1" ht="18" customHeight="1" x14ac:dyDescent="0.2">
      <c r="A17" s="45"/>
      <c r="B17" s="46"/>
      <c r="C17" s="52">
        <v>0</v>
      </c>
      <c r="D17" s="52">
        <v>0</v>
      </c>
      <c r="E17" s="31"/>
      <c r="F17" s="48" t="s">
        <v>48</v>
      </c>
      <c r="G17" s="90" t="s">
        <v>49</v>
      </c>
      <c r="H17" s="91"/>
      <c r="I17" s="92"/>
      <c r="J17" s="111">
        <v>1</v>
      </c>
      <c r="K17" s="112"/>
      <c r="L17" s="49">
        <v>10</v>
      </c>
      <c r="M17" s="50">
        <f>ROUND(oknQuantity_1*oknPrice_1,2)</f>
        <v>10</v>
      </c>
      <c r="N17" s="51"/>
      <c r="O17" s="76"/>
      <c r="P17" s="75"/>
      <c r="Q17" s="75"/>
      <c r="R17" s="75"/>
      <c r="S17" s="75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25" customFormat="1" ht="18" customHeight="1" x14ac:dyDescent="0.2">
      <c r="A18" s="45"/>
      <c r="B18" s="45"/>
      <c r="C18" s="52">
        <v>0</v>
      </c>
      <c r="D18" s="52">
        <v>0</v>
      </c>
      <c r="F18" s="68">
        <v>2</v>
      </c>
      <c r="G18" s="99"/>
      <c r="H18" s="100"/>
      <c r="I18" s="101"/>
      <c r="J18" s="94">
        <v>0</v>
      </c>
      <c r="K18" s="95"/>
      <c r="L18" s="71">
        <v>0</v>
      </c>
      <c r="M18" s="72">
        <f>ROUND(oknQuantity_2*oknPrice_2,2)</f>
        <v>0</v>
      </c>
      <c r="N18" s="5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s="25" customFormat="1" ht="18" customHeight="1" x14ac:dyDescent="0.2">
      <c r="A19" s="45"/>
      <c r="B19" s="45"/>
      <c r="C19" s="52">
        <v>0</v>
      </c>
      <c r="D19" s="52">
        <v>0</v>
      </c>
      <c r="F19" s="54">
        <v>3</v>
      </c>
      <c r="G19" s="84"/>
      <c r="H19" s="85"/>
      <c r="I19" s="86"/>
      <c r="J19" s="96">
        <v>0</v>
      </c>
      <c r="K19" s="97"/>
      <c r="L19" s="55">
        <v>0</v>
      </c>
      <c r="M19" s="56">
        <f>ROUND(oknQuantity_3*oknPrice_3,2)</f>
        <v>0</v>
      </c>
      <c r="N19" s="57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25" customFormat="1" ht="18" customHeight="1" x14ac:dyDescent="0.2">
      <c r="A20" s="45"/>
      <c r="B20" s="45"/>
      <c r="C20" s="52">
        <v>0</v>
      </c>
      <c r="D20" s="52">
        <v>0</v>
      </c>
      <c r="F20" s="68">
        <v>4</v>
      </c>
      <c r="G20" s="99"/>
      <c r="H20" s="100"/>
      <c r="I20" s="101"/>
      <c r="J20" s="94">
        <v>0</v>
      </c>
      <c r="K20" s="95"/>
      <c r="L20" s="71">
        <v>0</v>
      </c>
      <c r="M20" s="72">
        <f>ROUND(oknQuantity_4*oknPrice_4,2)</f>
        <v>0</v>
      </c>
      <c r="N20" s="57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25" customFormat="1" ht="18" customHeight="1" x14ac:dyDescent="0.2">
      <c r="A21" s="45"/>
      <c r="B21" s="45"/>
      <c r="C21" s="52">
        <v>0</v>
      </c>
      <c r="D21" s="52">
        <v>0</v>
      </c>
      <c r="F21" s="54">
        <v>5</v>
      </c>
      <c r="G21" s="84"/>
      <c r="H21" s="85"/>
      <c r="I21" s="86"/>
      <c r="J21" s="96">
        <v>0</v>
      </c>
      <c r="K21" s="97"/>
      <c r="L21" s="55">
        <v>0</v>
      </c>
      <c r="M21" s="56">
        <f>ROUND(oknQuantity_5*oknPrice_5,2)</f>
        <v>0</v>
      </c>
      <c r="N21" s="5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25" customFormat="1" ht="18" customHeight="1" x14ac:dyDescent="0.2">
      <c r="A22" s="45"/>
      <c r="B22" s="45"/>
      <c r="C22" s="52">
        <v>0</v>
      </c>
      <c r="D22" s="52">
        <v>0</v>
      </c>
      <c r="F22" s="68">
        <v>6</v>
      </c>
      <c r="G22" s="99"/>
      <c r="H22" s="100"/>
      <c r="I22" s="101"/>
      <c r="J22" s="94">
        <v>0</v>
      </c>
      <c r="K22" s="95"/>
      <c r="L22" s="71">
        <v>0</v>
      </c>
      <c r="M22" s="72">
        <f>ROUND(oknQuantity_6*oknPrice_6,2)</f>
        <v>0</v>
      </c>
      <c r="N22" s="57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25" customFormat="1" ht="18" customHeight="1" x14ac:dyDescent="0.2">
      <c r="A23" s="45"/>
      <c r="B23" s="45"/>
      <c r="C23" s="52">
        <v>0</v>
      </c>
      <c r="D23" s="52">
        <v>0</v>
      </c>
      <c r="F23" s="54">
        <v>7</v>
      </c>
      <c r="G23" s="84"/>
      <c r="H23" s="85"/>
      <c r="I23" s="86"/>
      <c r="J23" s="96">
        <v>0</v>
      </c>
      <c r="K23" s="97"/>
      <c r="L23" s="55">
        <v>0</v>
      </c>
      <c r="M23" s="56">
        <f>ROUND(oknQuantity_7*oknPrice_7,2)</f>
        <v>0</v>
      </c>
      <c r="N23" s="57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25" customFormat="1" ht="18" customHeight="1" x14ac:dyDescent="0.2">
      <c r="A24" s="45"/>
      <c r="B24" s="45"/>
      <c r="C24" s="52">
        <v>0</v>
      </c>
      <c r="D24" s="52">
        <v>0</v>
      </c>
      <c r="F24" s="68">
        <v>8</v>
      </c>
      <c r="G24" s="99"/>
      <c r="H24" s="100"/>
      <c r="I24" s="101"/>
      <c r="J24" s="94">
        <v>0</v>
      </c>
      <c r="K24" s="95"/>
      <c r="L24" s="71">
        <v>0</v>
      </c>
      <c r="M24" s="72">
        <f>ROUND(oknQuantity_8*oknPrice_8,2)</f>
        <v>0</v>
      </c>
      <c r="N24" s="57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25" customFormat="1" ht="18" customHeight="1" x14ac:dyDescent="0.2">
      <c r="A25" s="45"/>
      <c r="B25" s="45"/>
      <c r="C25" s="52">
        <v>0</v>
      </c>
      <c r="D25" s="52">
        <v>0</v>
      </c>
      <c r="F25" s="54">
        <v>9</v>
      </c>
      <c r="G25" s="84"/>
      <c r="H25" s="85"/>
      <c r="I25" s="86"/>
      <c r="J25" s="96">
        <v>0</v>
      </c>
      <c r="K25" s="97"/>
      <c r="L25" s="55">
        <v>0</v>
      </c>
      <c r="M25" s="58">
        <f>ROUND(oknQuantity_9*oknPrice_9,2)</f>
        <v>0</v>
      </c>
      <c r="N25" s="57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25" customFormat="1" ht="18" customHeight="1" x14ac:dyDescent="0.2">
      <c r="A26" s="45"/>
      <c r="B26" s="45"/>
      <c r="C26" s="52">
        <v>0</v>
      </c>
      <c r="D26" s="52">
        <v>0</v>
      </c>
      <c r="F26" s="68">
        <v>10</v>
      </c>
      <c r="G26" s="99"/>
      <c r="H26" s="100"/>
      <c r="I26" s="101"/>
      <c r="J26" s="94">
        <v>0</v>
      </c>
      <c r="K26" s="95"/>
      <c r="L26" s="71">
        <v>0</v>
      </c>
      <c r="M26" s="70">
        <f>ROUND(oknQuantity_10*oknPrice_10,2)</f>
        <v>0</v>
      </c>
      <c r="N26" s="57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25" customFormat="1" ht="18" customHeight="1" x14ac:dyDescent="0.2">
      <c r="A27" s="45"/>
      <c r="B27" s="45"/>
      <c r="C27" s="52">
        <v>0</v>
      </c>
      <c r="D27" s="52">
        <v>0</v>
      </c>
      <c r="F27" s="54">
        <v>11</v>
      </c>
      <c r="G27" s="84"/>
      <c r="H27" s="85"/>
      <c r="I27" s="86"/>
      <c r="J27" s="96">
        <v>0</v>
      </c>
      <c r="K27" s="97"/>
      <c r="L27" s="55">
        <v>0</v>
      </c>
      <c r="M27" s="58">
        <f>ROUND(oknQuantity_11*oknPrice_11,2)</f>
        <v>0</v>
      </c>
      <c r="N27" s="5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25" customFormat="1" ht="18" customHeight="1" x14ac:dyDescent="0.2">
      <c r="A28" s="45"/>
      <c r="B28" s="45"/>
      <c r="C28" s="52">
        <v>0</v>
      </c>
      <c r="D28" s="52">
        <v>0</v>
      </c>
      <c r="F28" s="68">
        <v>12</v>
      </c>
      <c r="G28" s="99"/>
      <c r="H28" s="100"/>
      <c r="I28" s="101"/>
      <c r="J28" s="98">
        <v>0</v>
      </c>
      <c r="K28" s="98"/>
      <c r="L28" s="69">
        <v>0</v>
      </c>
      <c r="M28" s="70">
        <f>ROUND(oknQuantity_12*oknPrice_12,2)</f>
        <v>0</v>
      </c>
      <c r="N28" s="57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25" customFormat="1" ht="18" customHeight="1" x14ac:dyDescent="0.2">
      <c r="A29" s="45"/>
      <c r="B29" s="45"/>
      <c r="C29" s="52">
        <v>0</v>
      </c>
      <c r="D29" s="52">
        <v>0</v>
      </c>
      <c r="F29" s="54">
        <v>13</v>
      </c>
      <c r="G29" s="84"/>
      <c r="H29" s="85"/>
      <c r="I29" s="86"/>
      <c r="J29" s="102">
        <v>0</v>
      </c>
      <c r="K29" s="102"/>
      <c r="L29" s="59">
        <v>0</v>
      </c>
      <c r="M29" s="58">
        <f>ROUND(oknQuantity_13*oknPrice_13,2)</f>
        <v>0</v>
      </c>
      <c r="N29" s="57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25" customFormat="1" ht="18" customHeight="1" x14ac:dyDescent="0.2">
      <c r="A30" s="45"/>
      <c r="B30" s="45"/>
      <c r="C30" s="47">
        <v>0</v>
      </c>
      <c r="D30" s="47">
        <v>0</v>
      </c>
      <c r="F30" s="68">
        <v>14</v>
      </c>
      <c r="G30" s="99"/>
      <c r="H30" s="100"/>
      <c r="I30" s="101"/>
      <c r="J30" s="98">
        <v>0</v>
      </c>
      <c r="K30" s="98"/>
      <c r="L30" s="69">
        <v>0</v>
      </c>
      <c r="M30" s="70">
        <f>ROUND(oknQuantity_14*oknPrice_14,2)</f>
        <v>0</v>
      </c>
      <c r="N30" s="5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25" customFormat="1" ht="18" customHeight="1" x14ac:dyDescent="0.2">
      <c r="A31" s="45"/>
      <c r="B31" s="45"/>
      <c r="C31" s="47">
        <v>0</v>
      </c>
      <c r="D31" s="47">
        <v>0</v>
      </c>
      <c r="F31" s="54">
        <v>15</v>
      </c>
      <c r="G31" s="84"/>
      <c r="H31" s="85"/>
      <c r="I31" s="86"/>
      <c r="J31" s="102">
        <v>0</v>
      </c>
      <c r="K31" s="102"/>
      <c r="L31" s="59">
        <v>0</v>
      </c>
      <c r="M31" s="58">
        <f>ROUND(oknQuantity_15*oknPrice_15,2)</f>
        <v>0</v>
      </c>
      <c r="N31" s="53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25" customFormat="1" ht="18" customHeight="1" x14ac:dyDescent="0.2">
      <c r="A32" s="45"/>
      <c r="B32" s="45"/>
      <c r="C32" s="47">
        <v>0</v>
      </c>
      <c r="D32" s="47">
        <v>0</v>
      </c>
      <c r="F32" s="65">
        <v>16</v>
      </c>
      <c r="G32" s="104"/>
      <c r="H32" s="105"/>
      <c r="I32" s="106"/>
      <c r="J32" s="103">
        <v>0</v>
      </c>
      <c r="K32" s="103"/>
      <c r="L32" s="66">
        <v>0</v>
      </c>
      <c r="M32" s="67">
        <f>ROUND(oknQuantity_16*oknPrice_16,2)</f>
        <v>0</v>
      </c>
      <c r="N32" s="6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23" customFormat="1" ht="18" customHeight="1" x14ac:dyDescent="0.2">
      <c r="A33" s="21"/>
      <c r="B33" s="21"/>
      <c r="C33" s="22">
        <v>0</v>
      </c>
      <c r="D33" s="30">
        <f t="array" ref="D33">SUM(oknTaxable_1:oknTaxable_16*oknLinetotal_1:oknLinetotal_16)</f>
        <v>0</v>
      </c>
      <c r="E33" s="25"/>
      <c r="F33" s="26"/>
      <c r="G33" s="26"/>
      <c r="H33" s="26"/>
      <c r="I33" s="26"/>
      <c r="J33" s="26"/>
      <c r="K33" s="25"/>
      <c r="L33" s="27" t="s">
        <v>14</v>
      </c>
      <c r="M33" s="28">
        <f>SUM(oknLinetotal_1:oknLinetotal_16)</f>
        <v>10</v>
      </c>
      <c r="N33" s="2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23" customFormat="1" ht="18" customHeight="1" x14ac:dyDescent="0.2">
      <c r="A34" s="4"/>
      <c r="B34" s="4"/>
      <c r="C34" s="5"/>
      <c r="E34" s="31"/>
      <c r="G34" s="26"/>
      <c r="H34" s="26"/>
      <c r="I34" s="26"/>
      <c r="J34" s="26"/>
      <c r="K34" s="32" t="s">
        <v>32</v>
      </c>
      <c r="L34" s="33">
        <v>6.5000000000000002E-2</v>
      </c>
      <c r="M34" s="28">
        <f>ROUND(IF(oknTaxType=0,0, oknTax1Rate*(oknLinetotalTaxable+IF(oknTaxTotalIncludingShippingCost=0,0,oknShippingCost))),2)</f>
        <v>0</v>
      </c>
      <c r="N34" s="2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ht="18" hidden="1" customHeight="1" x14ac:dyDescent="0.2">
      <c r="E35" s="31"/>
      <c r="G35" s="26"/>
      <c r="H35" s="26"/>
      <c r="I35" s="26"/>
      <c r="J35" s="26"/>
      <c r="K35" s="32" t="s">
        <v>7</v>
      </c>
      <c r="L35" s="33">
        <v>0</v>
      </c>
      <c r="M35" s="28">
        <f>ROUND(IF(oknTaxType&lt;&gt;2,0,oknTax2Rate*(oknLinetotalTaxable+IF(oknTaxTotalIncludingShippingCost=0,0,oknShippingCost)+IF(oknTax2IsAppliedToTax1=0,0,oknTax1))),2)</f>
        <v>0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ht="18" customHeight="1" x14ac:dyDescent="0.2">
      <c r="E36" s="31"/>
      <c r="G36" s="26"/>
      <c r="H36" s="26"/>
      <c r="I36" s="26"/>
      <c r="J36" s="26"/>
      <c r="K36" s="34"/>
      <c r="L36" s="27" t="s">
        <v>34</v>
      </c>
      <c r="M36" s="63">
        <v>0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ht="18" customHeight="1" x14ac:dyDescent="0.2">
      <c r="E37" s="31"/>
      <c r="G37" s="25"/>
      <c r="H37" s="25"/>
      <c r="I37" s="25"/>
      <c r="J37" s="25"/>
      <c r="L37" s="27" t="s">
        <v>6</v>
      </c>
      <c r="M37" s="63">
        <v>0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ht="18" customHeight="1" x14ac:dyDescent="0.2">
      <c r="E38" s="31"/>
      <c r="L38" s="27" t="s">
        <v>21</v>
      </c>
      <c r="M38" s="36">
        <f>ROUND(oknSubTotal+oknTax1+oknTax2-oknDiscount+oknShippingCost,2)</f>
        <v>10</v>
      </c>
    </row>
    <row r="39" spans="1:32" x14ac:dyDescent="0.2">
      <c r="F39" s="38"/>
      <c r="G39" s="39"/>
      <c r="H39" s="39"/>
      <c r="I39" s="40"/>
      <c r="J39" s="40"/>
      <c r="K39" s="40"/>
      <c r="L39" s="40"/>
      <c r="M39" s="40"/>
    </row>
    <row r="40" spans="1:32" x14ac:dyDescent="0.2">
      <c r="W40" s="23" t="s">
        <v>33</v>
      </c>
      <c r="X40" s="23"/>
    </row>
    <row r="41" spans="1:32" x14ac:dyDescent="0.2">
      <c r="F41" s="93"/>
      <c r="G41" s="93"/>
      <c r="H41" s="93"/>
      <c r="I41" s="93"/>
      <c r="J41" s="93"/>
      <c r="K41" s="93"/>
      <c r="L41" s="93"/>
      <c r="M41" s="93"/>
    </row>
    <row r="43" spans="1:32" x14ac:dyDescent="0.2">
      <c r="F43" s="41"/>
      <c r="G43" s="41"/>
      <c r="H43" s="41"/>
      <c r="I43" s="41"/>
      <c r="J43" s="41"/>
      <c r="W43" s="6" t="s">
        <v>22</v>
      </c>
      <c r="X43" s="35">
        <f>oknTotal-oknPayments</f>
        <v>10</v>
      </c>
    </row>
    <row r="44" spans="1:32" x14ac:dyDescent="0.2">
      <c r="W44" s="6" t="s">
        <v>23</v>
      </c>
      <c r="X44" s="37">
        <v>0</v>
      </c>
    </row>
  </sheetData>
  <sheetProtection sheet="1" objects="1" scenarios="1" selectLockedCells="1"/>
  <mergeCells count="65">
    <mergeCell ref="G8:I8"/>
    <mergeCell ref="J25:K25"/>
    <mergeCell ref="G22:I22"/>
    <mergeCell ref="L4:M4"/>
    <mergeCell ref="L5:M5"/>
    <mergeCell ref="L13:M13"/>
    <mergeCell ref="L9:M9"/>
    <mergeCell ref="L10:M10"/>
    <mergeCell ref="L11:M11"/>
    <mergeCell ref="L12:M12"/>
    <mergeCell ref="G13:I13"/>
    <mergeCell ref="J24:K24"/>
    <mergeCell ref="J17:K17"/>
    <mergeCell ref="J18:K18"/>
    <mergeCell ref="J19:K19"/>
    <mergeCell ref="G18:I18"/>
    <mergeCell ref="G23:I23"/>
    <mergeCell ref="J16:K16"/>
    <mergeCell ref="J32:K32"/>
    <mergeCell ref="J29:K29"/>
    <mergeCell ref="G32:I32"/>
    <mergeCell ref="G25:I25"/>
    <mergeCell ref="J20:K20"/>
    <mergeCell ref="J21:K21"/>
    <mergeCell ref="J22:K22"/>
    <mergeCell ref="J23:K23"/>
    <mergeCell ref="G20:I20"/>
    <mergeCell ref="G29:I29"/>
    <mergeCell ref="G24:I24"/>
    <mergeCell ref="F41:M41"/>
    <mergeCell ref="J26:K26"/>
    <mergeCell ref="J27:K27"/>
    <mergeCell ref="J28:K28"/>
    <mergeCell ref="G28:I28"/>
    <mergeCell ref="G26:I26"/>
    <mergeCell ref="G27:I27"/>
    <mergeCell ref="J30:K30"/>
    <mergeCell ref="G31:I31"/>
    <mergeCell ref="J31:K31"/>
    <mergeCell ref="G30:I30"/>
    <mergeCell ref="G9:I9"/>
    <mergeCell ref="G10:I10"/>
    <mergeCell ref="G11:I11"/>
    <mergeCell ref="G12:I12"/>
    <mergeCell ref="G21:I21"/>
    <mergeCell ref="G16:I16"/>
    <mergeCell ref="G17:I17"/>
    <mergeCell ref="G19:I19"/>
    <mergeCell ref="A3:B3"/>
    <mergeCell ref="A4:B4"/>
    <mergeCell ref="A5:B5"/>
    <mergeCell ref="A6:B6"/>
    <mergeCell ref="A8:B8"/>
    <mergeCell ref="O2:S3"/>
    <mergeCell ref="P4:S4"/>
    <mergeCell ref="O5:O6"/>
    <mergeCell ref="P5:S6"/>
    <mergeCell ref="O7:O8"/>
    <mergeCell ref="P7:S8"/>
    <mergeCell ref="O9:O10"/>
    <mergeCell ref="P9:S10"/>
    <mergeCell ref="O11:O13"/>
    <mergeCell ref="P11:S13"/>
    <mergeCell ref="O14:O17"/>
    <mergeCell ref="P14:S17"/>
  </mergeCells>
  <phoneticPr fontId="5" type="noConversion"/>
  <hyperlinks>
    <hyperlink ref="O2:S3" r:id="rId1" location="create-invoice" display="To create an invoice (tutorial Movie)" xr:uid="{00000000-0004-0000-0000-000000000000}"/>
  </hyperlinks>
  <printOptions horizontalCentered="1" verticalCentered="1"/>
  <pageMargins left="0.5" right="0.5" top="0.5" bottom="0.5" header="0.5" footer="0.5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7" r:id="rId5" name="oknWidget_taxable1">
              <controlPr defaultSize="0" autoFill="0" autoLine="0" autoPict="0">
                <anchor moveWithCells="1">
                  <from>
                    <xdr:col>1</xdr:col>
                    <xdr:colOff>438150</xdr:colOff>
                    <xdr:row>15</xdr:row>
                    <xdr:rowOff>209550</xdr:rowOff>
                  </from>
                  <to>
                    <xdr:col>1</xdr:col>
                    <xdr:colOff>638175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6" name="oknWidget_taxable2">
              <controlPr defaultSize="0" autoFill="0" autoLine="0" autoPict="0">
                <anchor moveWithCells="1">
                  <from>
                    <xdr:col>1</xdr:col>
                    <xdr:colOff>438150</xdr:colOff>
                    <xdr:row>16</xdr:row>
                    <xdr:rowOff>171450</xdr:rowOff>
                  </from>
                  <to>
                    <xdr:col>1</xdr:col>
                    <xdr:colOff>638175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7" name="oknWidget_taxable3">
              <controlPr defaultSize="0" autoFill="0" autoLine="0" autoPict="0">
                <anchor moveWithCells="1">
                  <from>
                    <xdr:col>1</xdr:col>
                    <xdr:colOff>438150</xdr:colOff>
                    <xdr:row>17</xdr:row>
                    <xdr:rowOff>180975</xdr:rowOff>
                  </from>
                  <to>
                    <xdr:col>1</xdr:col>
                    <xdr:colOff>638175</xdr:colOff>
                    <xdr:row>18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8" name="oknWidget_taxable4">
              <controlPr defaultSize="0" autoFill="0" autoLine="0" autoPict="0">
                <anchor moveWithCells="1">
                  <from>
                    <xdr:col>1</xdr:col>
                    <xdr:colOff>438150</xdr:colOff>
                    <xdr:row>18</xdr:row>
                    <xdr:rowOff>180975</xdr:rowOff>
                  </from>
                  <to>
                    <xdr:col>1</xdr:col>
                    <xdr:colOff>638175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9" name="oknWidget_taxable5">
              <controlPr defaultSize="0" autoFill="0" autoLine="0" autoPict="0">
                <anchor moveWithCells="1">
                  <from>
                    <xdr:col>1</xdr:col>
                    <xdr:colOff>438150</xdr:colOff>
                    <xdr:row>19</xdr:row>
                    <xdr:rowOff>219075</xdr:rowOff>
                  </from>
                  <to>
                    <xdr:col>1</xdr:col>
                    <xdr:colOff>638175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0" name="oknWidget_taxable6">
              <controlPr defaultSize="0" autoFill="0" autoLine="0" autoPict="0">
                <anchor moveWithCells="1">
                  <from>
                    <xdr:col>1</xdr:col>
                    <xdr:colOff>438150</xdr:colOff>
                    <xdr:row>20</xdr:row>
                    <xdr:rowOff>219075</xdr:rowOff>
                  </from>
                  <to>
                    <xdr:col>1</xdr:col>
                    <xdr:colOff>638175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1" name="oknWidget_taxable7">
              <controlPr defaultSize="0" autoFill="0" autoLine="0" autoPict="0">
                <anchor moveWithCells="1">
                  <from>
                    <xdr:col>1</xdr:col>
                    <xdr:colOff>438150</xdr:colOff>
                    <xdr:row>21</xdr:row>
                    <xdr:rowOff>219075</xdr:rowOff>
                  </from>
                  <to>
                    <xdr:col>1</xdr:col>
                    <xdr:colOff>638175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2" name="oknWidget_taxable8">
              <controlPr defaultSize="0" autoFill="0" autoLine="0" autoPict="0">
                <anchor moveWithCells="1">
                  <from>
                    <xdr:col>1</xdr:col>
                    <xdr:colOff>438150</xdr:colOff>
                    <xdr:row>22</xdr:row>
                    <xdr:rowOff>209550</xdr:rowOff>
                  </from>
                  <to>
                    <xdr:col>1</xdr:col>
                    <xdr:colOff>638175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3" name="oknWidget_taxable9">
              <controlPr defaultSize="0" autoFill="0" autoLine="0" autoPict="0">
                <anchor moveWithCells="1">
                  <from>
                    <xdr:col>1</xdr:col>
                    <xdr:colOff>438150</xdr:colOff>
                    <xdr:row>24</xdr:row>
                    <xdr:rowOff>0</xdr:rowOff>
                  </from>
                  <to>
                    <xdr:col>1</xdr:col>
                    <xdr:colOff>638175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4" name="oknWidget_taxable10">
              <controlPr defaultSize="0" autoFill="0" autoLine="0" autoPict="0">
                <anchor moveWithCells="1">
                  <from>
                    <xdr:col>1</xdr:col>
                    <xdr:colOff>438150</xdr:colOff>
                    <xdr:row>25</xdr:row>
                    <xdr:rowOff>0</xdr:rowOff>
                  </from>
                  <to>
                    <xdr:col>1</xdr:col>
                    <xdr:colOff>638175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5" name="oknWidget_taxable11">
              <controlPr defaultSize="0" autoFill="0" autoLine="0" autoPict="0">
                <anchor moveWithCells="1">
                  <from>
                    <xdr:col>1</xdr:col>
                    <xdr:colOff>438150</xdr:colOff>
                    <xdr:row>26</xdr:row>
                    <xdr:rowOff>9525</xdr:rowOff>
                  </from>
                  <to>
                    <xdr:col>1</xdr:col>
                    <xdr:colOff>638175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6" name="oknWidget_taxable12">
              <controlPr defaultSize="0" autoFill="0" autoLine="0" autoPict="0">
                <anchor moveWithCells="1">
                  <from>
                    <xdr:col>1</xdr:col>
                    <xdr:colOff>438150</xdr:colOff>
                    <xdr:row>26</xdr:row>
                    <xdr:rowOff>219075</xdr:rowOff>
                  </from>
                  <to>
                    <xdr:col>1</xdr:col>
                    <xdr:colOff>638175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7" name="oknWidget_taxable13">
              <controlPr defaultSize="0" autoFill="0" autoLine="0" autoPict="0">
                <anchor moveWithCells="1">
                  <from>
                    <xdr:col>1</xdr:col>
                    <xdr:colOff>438150</xdr:colOff>
                    <xdr:row>27</xdr:row>
                    <xdr:rowOff>219075</xdr:rowOff>
                  </from>
                  <to>
                    <xdr:col>1</xdr:col>
                    <xdr:colOff>638175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8" name="oknWidget_taxable14">
              <controlPr defaultSize="0" autoFill="0" autoLine="0" autoPict="0">
                <anchor moveWithCells="1">
                  <from>
                    <xdr:col>1</xdr:col>
                    <xdr:colOff>438150</xdr:colOff>
                    <xdr:row>29</xdr:row>
                    <xdr:rowOff>0</xdr:rowOff>
                  </from>
                  <to>
                    <xdr:col>1</xdr:col>
                    <xdr:colOff>638175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19" name="oknWidget_taxable15">
              <controlPr defaultSize="0" autoFill="0" autoLine="0" autoPict="0">
                <anchor moveWithCells="1">
                  <from>
                    <xdr:col>1</xdr:col>
                    <xdr:colOff>438150</xdr:colOff>
                    <xdr:row>30</xdr:row>
                    <xdr:rowOff>9525</xdr:rowOff>
                  </from>
                  <to>
                    <xdr:col>1</xdr:col>
                    <xdr:colOff>638175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0" name="oknWidget_taxable16">
              <controlPr defaultSize="0" autoFill="0" autoLine="0" autoPict="0">
                <anchor moveWithCells="1">
                  <from>
                    <xdr:col>1</xdr:col>
                    <xdr:colOff>438150</xdr:colOff>
                    <xdr:row>31</xdr:row>
                    <xdr:rowOff>19050</xdr:rowOff>
                  </from>
                  <to>
                    <xdr:col>1</xdr:col>
                    <xdr:colOff>638175</xdr:colOff>
                    <xdr:row>31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FADCD-4528-4DC1-89AD-FA7171D41AE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Spanish Invoice Template</dc:title>
  <dc:subject>"Spanish Invoice Template" summary: This general invoice template has most button captions and text labels translated into Spanish. For example, &amp;quot;Save To DB&amp;quot; is now &amp;quot; Salvar Factura&amp;quot;, the 5 column headings are &amp;quot;Producto No.&amp;quot;, &amp;quot;Descripci&amp;#243;n&amp;quot;, &amp;quot;Cantidad&amp;quot;, &amp;quot;P. Unitario&amp;quot;, &amp;quot;Precio Total&amp;quot;.</dc:subject>
  <dc:creator>https://www.invoicingtemplate.com/</dc:creator>
  <cp:keywords/>
  <dc:description>https://www.invoicingtemplate.com/spanish.html</dc:description>
  <cp:lastModifiedBy>liangjun yu</cp:lastModifiedBy>
  <cp:lastPrinted>2018-10-15T04:14:22Z</cp:lastPrinted>
  <dcterms:created xsi:type="dcterms:W3CDTF">2000-07-27T22:24:14Z</dcterms:created>
  <dcterms:modified xsi:type="dcterms:W3CDTF">2024-03-08T11:27:59Z</dcterms:modified>
  <cp:category>Spanish Invoice Template, Spanish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130, Port St. Lucie, Florida</vt:lpwstr>
  </property>
</Properties>
</file>