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37\"/>
    </mc:Choice>
  </mc:AlternateContent>
  <xr:revisionPtr revIDLastSave="0" documentId="13_ncr:1_{7A292059-A96A-428E-8664-76AF796404C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Invoice!$K$42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VATID">Invoice!$F$18</definedName>
    <definedName name="oknDatabaseName">Invoice!$N$5</definedName>
    <definedName name="oknDueDate">Invoice!$K$21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Invoice!$D$40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#REF!</definedName>
    <definedName name="oknPrNotes">#REF!</definedName>
    <definedName name="oknProductID_1">Invoice!$N$24</definedName>
    <definedName name="oknProductID_10">Invoice!$N$33</definedName>
    <definedName name="oknProductID_11">Invoice!$N$34</definedName>
    <definedName name="oknProductID_12">Invoice!$N$35</definedName>
    <definedName name="oknProductID_2">Invoice!$N$25</definedName>
    <definedName name="oknProductID_3">Invoice!$N$26</definedName>
    <definedName name="oknProductID_4">Invoice!$N$27</definedName>
    <definedName name="oknProductID_5">Invoice!$N$28</definedName>
    <definedName name="oknProductID_6">Invoice!$N$29</definedName>
    <definedName name="oknProductID_7">Invoice!$N$30</definedName>
    <definedName name="oknProductID_8">Invoice!$N$31</definedName>
    <definedName name="oknProductID_9">Invoice!$N$32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Invoice!$F$21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Invoice!$T$4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Invoice!$D$4:$K$48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1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K42" i="1" s="1"/>
</calcChain>
</file>

<file path=xl/sharedStrings.xml><?xml version="1.0" encoding="utf-8"?>
<sst xmlns="http://schemas.openxmlformats.org/spreadsheetml/2006/main" count="64" uniqueCount="56">
  <si>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</si>
  <si>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</si>
  <si>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</si>
  <si>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</si>
  <si>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</si>
  <si>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</si>
  <si>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</si>
  <si>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</si>
  <si>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</si>
  <si>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</si>
  <si>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</si>
  <si>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</si>
  <si>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</si>
  <si>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</si>
  <si>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</si>
  <si>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</si>
  <si>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</si>
  <si>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</si>
  <si>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</si>
  <si>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</si>
  <si>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</si>
  <si>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</si>
  <si>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</si>
  <si>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</si>
  <si>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</si>
  <si>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</si>
  <si>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</si>
  <si>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</si>
  <si>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</si>
  <si>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</si>
  <si>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</si>
  <si>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</si>
  <si>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</si>
  <si>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</si>
  <si>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</si>
  <si>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</si>
  <si>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</si>
  <si>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Address</t>
  </si>
  <si>
    <t>City, State ZIP</t>
  </si>
  <si>
    <t>Country</t>
  </si>
  <si>
    <t>Phone</t>
  </si>
  <si>
    <t>Email</t>
  </si>
  <si>
    <t>Pending</t>
  </si>
  <si>
    <t>TAX INVOICE</t>
  </si>
  <si>
    <t>VAT</t>
  </si>
  <si>
    <t>VAT#</t>
  </si>
  <si>
    <t>Client VAT #</t>
  </si>
  <si>
    <t>Customer#</t>
  </si>
  <si>
    <t>Test Product 3 (Non-taxable)</t>
  </si>
  <si>
    <t>P1002</t>
  </si>
  <si>
    <t>c4037</t>
  </si>
  <si>
    <t>South Africa Tax Invoice Template (Service)</t>
  </si>
  <si>
    <t>InvoicingTemplate.com</t>
  </si>
  <si>
    <t>South Africa Tax Billing Format (Service) - 100, San Bernardino, California, 216239, 209924, 7000300823155046590?+3.01%, 61.5 sq mi, 159.3 km2, 3,516/sq mi, 1,358/km2, 34°08′30″N 117°17′37″W? / ?34.1416°N 117.2936°W? / 34.1416; -117.2936? (San Bernardino)</t>
  </si>
  <si>
    <t>South Africa Tax Invoice Template (Service)c4037 - 100, San Bernardino, California, 216239, 209924, 7000300823155046590?+3.01%, 61.5 sq mi, 159.3 km2, 3,516/sq mi, 1,358/km2, 34°08′30″N 117°17′37″W? / ?34.1416°N 117.2936°W? / 34.1416; -117.2936? (San Bernardino)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</si>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</sst>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[$-409]d\-mmm\-yy;@"/>
    <numFmt numFmtId="169" formatCode="[$-409]d/mmm/yy;@"/>
    <numFmt numFmtId="170" formatCode="0.000%"/>
    <numFmt numFmtId="171" formatCode="[$-1C09]dd\ mmmm\ yyyy;@"/>
    <numFmt numFmtId="172" formatCode="[$R-1C09]\ #,##0.00"/>
    <numFmt numFmtId="173" formatCode="_ [$R-1C09]\ * #,##0.00_ ;_ [$R-1C09]\ * \-#,##0.00_ ;_ [$R-1C09]\ * &quot;-&quot;??_ ;_ @_ 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20"/>
      <color theme="3" tint="0.39997558519241921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9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69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0" fontId="8" fillId="0" borderId="0" xfId="0" applyFont="1" applyProtection="1">
      <protection hidden="1"/>
    </xf>
    <xf numFmtId="0" fontId="8" fillId="0" borderId="0" xfId="0" applyFont="1" applyAlignment="1">
      <alignment wrapText="1"/>
    </xf>
    <xf numFmtId="170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7" fillId="4" borderId="14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1" fillId="0" borderId="0" xfId="0" applyFont="1" applyAlignment="1">
      <alignment horizontal="right"/>
    </xf>
    <xf numFmtId="0" fontId="15" fillId="3" borderId="0" xfId="0" applyFont="1" applyFill="1" applyProtection="1">
      <protection locked="0"/>
    </xf>
    <xf numFmtId="171" fontId="7" fillId="0" borderId="0" xfId="0" applyNumberFormat="1" applyFont="1" applyAlignment="1" applyProtection="1">
      <alignment horizontal="left" shrinkToFit="1"/>
      <protection locked="0"/>
    </xf>
    <xf numFmtId="172" fontId="8" fillId="0" borderId="17" xfId="0" applyNumberFormat="1" applyFont="1" applyBorder="1" applyAlignment="1" applyProtection="1">
      <alignment horizontal="right"/>
      <protection locked="0"/>
    </xf>
    <xf numFmtId="172" fontId="8" fillId="2" borderId="20" xfId="0" applyNumberFormat="1" applyFont="1" applyFill="1" applyBorder="1" applyAlignment="1" applyProtection="1">
      <alignment horizontal="right"/>
      <protection locked="0"/>
    </xf>
    <xf numFmtId="172" fontId="8" fillId="0" borderId="20" xfId="0" applyNumberFormat="1" applyFont="1" applyBorder="1" applyAlignment="1" applyProtection="1">
      <alignment horizontal="right"/>
      <protection locked="0"/>
    </xf>
    <xf numFmtId="172" fontId="8" fillId="2" borderId="23" xfId="0" applyNumberFormat="1" applyFont="1" applyFill="1" applyBorder="1" applyAlignment="1" applyProtection="1">
      <alignment horizontal="right"/>
      <protection locked="0"/>
    </xf>
    <xf numFmtId="172" fontId="8" fillId="0" borderId="17" xfId="0" applyNumberFormat="1" applyFont="1" applyBorder="1" applyAlignment="1" applyProtection="1">
      <alignment horizontal="right"/>
      <protection hidden="1"/>
    </xf>
    <xf numFmtId="172" fontId="8" fillId="2" borderId="20" xfId="0" applyNumberFormat="1" applyFont="1" applyFill="1" applyBorder="1" applyAlignment="1" applyProtection="1">
      <alignment horizontal="right"/>
      <protection hidden="1"/>
    </xf>
    <xf numFmtId="172" fontId="8" fillId="0" borderId="20" xfId="0" applyNumberFormat="1" applyFont="1" applyBorder="1" applyAlignment="1" applyProtection="1">
      <alignment horizontal="right"/>
      <protection hidden="1"/>
    </xf>
    <xf numFmtId="172" fontId="8" fillId="2" borderId="23" xfId="0" applyNumberFormat="1" applyFont="1" applyFill="1" applyBorder="1" applyAlignment="1" applyProtection="1">
      <alignment horizontal="right"/>
      <protection hidden="1"/>
    </xf>
    <xf numFmtId="173" fontId="8" fillId="0" borderId="14" xfId="0" applyNumberFormat="1" applyFont="1" applyBorder="1" applyAlignment="1" applyProtection="1">
      <alignment horizontal="right"/>
      <protection hidden="1"/>
    </xf>
    <xf numFmtId="173" fontId="8" fillId="0" borderId="14" xfId="0" applyNumberFormat="1" applyFont="1" applyBorder="1" applyAlignment="1" applyProtection="1">
      <alignment horizontal="right"/>
      <protection locked="0" hidden="1"/>
    </xf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7" fillId="4" borderId="3" xfId="0" applyNumberFormat="1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24" fillId="7" borderId="0" xfId="0" applyFont="1" applyFill="1" applyAlignment="1" applyProtection="1">
      <alignment horizontal="left" vertical="center"/>
      <protection locked="0" hidden="1"/>
    </xf>
    <xf numFmtId="0" fontId="24" fillId="7" borderId="0" xfId="0" applyFont="1" applyFill="1" applyAlignment="1">
      <alignment horizontal="left" vertical="center"/>
    </xf>
    <xf numFmtId="0" fontId="24" fillId="8" borderId="0" xfId="0" applyFont="1" applyFill="1" applyAlignment="1" applyProtection="1">
      <alignment horizontal="center" vertical="center"/>
      <protection locked="0" hidden="1"/>
    </xf>
    <xf numFmtId="0" fontId="24" fillId="8" borderId="0" xfId="0" applyFont="1" applyFill="1" applyAlignment="1">
      <alignment horizontal="center" vertical="center"/>
    </xf>
    <xf numFmtId="0" fontId="26" fillId="8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24" fillId="9" borderId="0" xfId="0" applyFont="1" applyFill="1" applyAlignment="1">
      <alignment horizontal="center" vertical="center"/>
    </xf>
    <xf numFmtId="0" fontId="25" fillId="8" borderId="0" xfId="0" applyFont="1" applyFill="1" applyAlignment="1">
      <alignment horizontal="center" vertical="center" wrapText="1"/>
    </xf>
    <xf numFmtId="0" fontId="24" fillId="6" borderId="0" xfId="0" applyFont="1" applyFill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8" fillId="4" borderId="0" xfId="0" applyFont="1" applyFill="1" applyAlignment="1">
      <alignment horizontal="center" vertical="center" wrapText="1"/>
    </xf>
    <xf numFmtId="0" fontId="19" fillId="6" borderId="0" xfId="0" applyFont="1" applyFill="1" applyAlignment="1">
      <alignment horizontal="left"/>
    </xf>
    <xf numFmtId="0" fontId="20" fillId="6" borderId="0" xfId="0" applyFont="1" applyFill="1" applyAlignment="1" applyProtection="1">
      <alignment horizontal="left" vertical="center"/>
      <protection locked="0"/>
    </xf>
    <xf numFmtId="0" fontId="13" fillId="6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68" fontId="17" fillId="4" borderId="3" xfId="0" applyNumberFormat="1" applyFont="1" applyFill="1" applyBorder="1" applyAlignment="1" applyProtection="1">
      <alignment horizontal="center" vertical="center"/>
      <protection locked="0"/>
    </xf>
    <xf numFmtId="168" fontId="17" fillId="4" borderId="5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7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0" fontId="17" fillId="4" borderId="18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76D908B3-15E7-4037-AA84-2927E69B33D4}"/>
    <cellStyle name="Normal 7" xfId="8" xr:uid="{8E459797-A34E-41FC-9700-638EBE217B7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outhafrica-service-va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outhafrica-service-va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8</xdr:row>
      <xdr:rowOff>95250</xdr:rowOff>
    </xdr:from>
    <xdr:to>
      <xdr:col>11</xdr:col>
      <xdr:colOff>28575</xdr:colOff>
      <xdr:row>8</xdr:row>
      <xdr:rowOff>104775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1619250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28575</xdr:colOff>
      <xdr:row>7</xdr:row>
      <xdr:rowOff>114300</xdr:rowOff>
    </xdr:from>
    <xdr:to>
      <xdr:col>22</xdr:col>
      <xdr:colOff>353136</xdr:colOff>
      <xdr:row>20</xdr:row>
      <xdr:rowOff>57513</xdr:rowOff>
    </xdr:to>
    <xdr:pic>
      <xdr:nvPicPr>
        <xdr:cNvPr id="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37160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20</xdr:col>
      <xdr:colOff>260350</xdr:colOff>
      <xdr:row>10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559CCF3-18FE-825F-6D1F-841B515716B9}"/>
            </a:ext>
          </a:extLst>
        </xdr:cNvPr>
        <xdr:cNvSpPr txBox="1"/>
      </xdr:nvSpPr>
      <xdr:spPr>
        <a:xfrm>
          <a:off x="65659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c4037.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114300</xdr:colOff>
      <xdr:row>3</xdr:row>
      <xdr:rowOff>514350</xdr:rowOff>
    </xdr:from>
    <xdr:to>
      <xdr:col>4</xdr:col>
      <xdr:colOff>63500</xdr:colOff>
      <xdr:row>6</xdr:row>
      <xdr:rowOff>117475</xdr:rowOff>
    </xdr:to>
    <xdr:pic>
      <xdr:nvPicPr>
        <xdr:cNvPr id="6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20C04AD-7749-2CBB-695C-0DECD4FB54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500"/>
          <a:ext cx="5969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2F2AC1-9A45-4F5C-B08B-740434285D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6DB8461-D06A-40FB-B67A-6E1993B51C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8F4D5C4-99EC-4024-A7C7-A3D57F5BE0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EDD63D2-77D2-4988-85F5-8169F6B241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84136EC-FE15-4BF1-BC7E-D5ADBFDD07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112BF78-5A65-4406-AD41-DBFD71E938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52FC6EC-5CAB-4938-816C-E87BC5B2F4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866CD93-787C-4466-8035-1097EDCB12B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365F827-57D6-60E5-18F5-35EB164B302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ABDB51C-5B62-0B64-FF28-5EE5337BF59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F62F826-5DBE-895D-F562-04FAD77897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southafrica-service-vat.html" TargetMode="External"/><Relationship Id="rId7" Type="http://schemas.openxmlformats.org/officeDocument/2006/relationships/hyperlink" Target="http://www.invoicingtemplate.com/southafrica-service-vat.html" TargetMode="External"/><Relationship Id="rId2" Type="http://schemas.openxmlformats.org/officeDocument/2006/relationships/hyperlink" Target="http://www.invoicingtemplate.com/southafrica-service-vat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outhafrica-service-vat.html" TargetMode="External"/><Relationship Id="rId5" Type="http://schemas.openxmlformats.org/officeDocument/2006/relationships/hyperlink" Target="http://www.invoicingtemplate.com/southafrica-service-vat.html" TargetMode="External"/><Relationship Id="rId4" Type="http://schemas.openxmlformats.org/officeDocument/2006/relationships/hyperlink" Target="http://www.invoicingtemplate.com/southafrica-service-vat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Q980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8" customWidth="1"/>
    <col min="14" max="14" width="8.28515625" customWidth="1"/>
    <col min="15" max="15" width="10" customWidth="1"/>
    <col min="16" max="16" width="7.28515625" customWidth="1"/>
    <col min="17" max="18" width="4.7109375" customWidth="1"/>
  </cols>
  <sheetData>
    <row r="1" spans="1:953" s="85" customFormat="1" ht="3.75" customHeight="1" x14ac:dyDescent="0.2">
      <c r="A1" s="84"/>
      <c r="B1" s="84"/>
    </row>
    <row r="2" spans="1:953" s="87" customFormat="1" ht="57" customHeight="1" x14ac:dyDescent="0.2">
      <c r="A2" s="86"/>
      <c r="B2" s="86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O2" s="91" t="s">
        <v>7</v>
      </c>
      <c r="P2" s="91"/>
      <c r="Q2" s="91"/>
      <c r="R2" s="92" t="s">
        <v>55</v>
      </c>
      <c r="S2" s="92"/>
      <c r="T2" s="91" t="s">
        <v>8</v>
      </c>
      <c r="U2" s="91"/>
      <c r="V2" s="92" t="s">
        <v>42</v>
      </c>
      <c r="W2" s="92"/>
      <c r="X2" s="88"/>
      <c r="Y2" s="88"/>
      <c r="Z2" s="88"/>
    </row>
    <row r="3" spans="1:953" ht="3.75" customHeight="1" x14ac:dyDescent="0.2">
      <c r="AIE3" s="80" t="s">
        <v>54</v>
      </c>
      <c r="AIR3" s="80" t="s">
        <v>54</v>
      </c>
      <c r="AJQ3" s="80" t="s">
        <v>54</v>
      </c>
    </row>
    <row r="4" spans="1:953" s="23" customFormat="1" ht="41.25" customHeight="1" x14ac:dyDescent="0.6">
      <c r="A4" s="19"/>
      <c r="B4" s="19"/>
      <c r="C4" s="20"/>
      <c r="D4" s="20"/>
      <c r="E4" s="20"/>
      <c r="F4" s="17" t="s">
        <v>51</v>
      </c>
      <c r="G4" s="2"/>
      <c r="H4" s="21"/>
      <c r="I4" s="21"/>
      <c r="J4" s="21"/>
      <c r="K4" s="66" t="s">
        <v>43</v>
      </c>
      <c r="L4" s="12"/>
      <c r="M4" s="22"/>
      <c r="N4" s="105" t="s">
        <v>7</v>
      </c>
      <c r="O4" s="105"/>
      <c r="P4" s="105"/>
      <c r="Q4" s="105"/>
      <c r="R4" s="105"/>
      <c r="S4" t="s">
        <v>47</v>
      </c>
      <c r="T4" s="67"/>
      <c r="W4" s="21"/>
      <c r="X4" s="21"/>
    </row>
    <row r="5" spans="1:953" s="20" customFormat="1" ht="18" customHeight="1" x14ac:dyDescent="0.2">
      <c r="A5" s="19"/>
      <c r="B5" s="19"/>
      <c r="F5" s="20" t="s">
        <v>25</v>
      </c>
      <c r="M5" s="63"/>
      <c r="N5" s="106" t="s">
        <v>50</v>
      </c>
      <c r="O5" s="106"/>
      <c r="P5" s="106"/>
      <c r="Q5" s="106"/>
      <c r="R5" s="106"/>
    </row>
    <row r="6" spans="1:953" s="21" customFormat="1" ht="18" customHeight="1" x14ac:dyDescent="0.2">
      <c r="A6" s="19"/>
      <c r="B6" s="19"/>
      <c r="C6" s="20"/>
      <c r="D6" s="20"/>
      <c r="E6" s="20"/>
      <c r="F6" t="s">
        <v>26</v>
      </c>
      <c r="G6" s="20"/>
      <c r="H6" s="20"/>
      <c r="I6" s="20"/>
      <c r="J6" s="8" t="s">
        <v>0</v>
      </c>
      <c r="K6" s="68"/>
      <c r="L6" s="13"/>
      <c r="M6" s="64"/>
      <c r="N6" s="107" t="s">
        <v>8</v>
      </c>
      <c r="O6" s="107"/>
      <c r="P6" s="107"/>
      <c r="Q6" s="107"/>
      <c r="R6" s="107"/>
      <c r="Z6" s="23"/>
      <c r="AA6" s="23"/>
      <c r="AB6" s="23"/>
      <c r="AC6" s="23"/>
    </row>
    <row r="7" spans="1:953" s="21" customFormat="1" ht="18" customHeight="1" x14ac:dyDescent="0.2">
      <c r="A7" s="19"/>
      <c r="B7" s="19"/>
      <c r="C7" s="20"/>
      <c r="D7" s="20"/>
      <c r="E7" s="20"/>
      <c r="F7" t="s">
        <v>27</v>
      </c>
      <c r="G7" s="20"/>
      <c r="H7" s="20"/>
      <c r="I7" s="20"/>
      <c r="J7" s="8" t="s">
        <v>16</v>
      </c>
      <c r="K7" s="25"/>
      <c r="L7" s="14"/>
      <c r="M7" s="64"/>
      <c r="N7" s="106" t="s">
        <v>42</v>
      </c>
      <c r="O7" s="106"/>
      <c r="P7" s="106"/>
      <c r="Q7" s="106"/>
      <c r="R7" s="106"/>
      <c r="Z7" s="20"/>
      <c r="AA7" s="20"/>
      <c r="AB7" s="20"/>
      <c r="AC7" s="20"/>
    </row>
    <row r="8" spans="1:953" s="21" customFormat="1" ht="21" customHeight="1" x14ac:dyDescent="0.2">
      <c r="A8" s="26"/>
      <c r="B8" s="26"/>
      <c r="F8" t="s">
        <v>45</v>
      </c>
      <c r="J8" s="3"/>
      <c r="K8" s="14"/>
      <c r="L8" s="14"/>
      <c r="M8" s="64"/>
      <c r="N8"/>
      <c r="O8"/>
      <c r="P8"/>
      <c r="Q8"/>
      <c r="R8"/>
      <c r="S8"/>
    </row>
    <row r="9" spans="1:953" s="20" customFormat="1" ht="16.5" customHeight="1" x14ac:dyDescent="0.2">
      <c r="A9" s="19" t="s">
        <v>23</v>
      </c>
      <c r="B9" s="19"/>
      <c r="M9" s="63"/>
      <c r="N9"/>
      <c r="O9"/>
      <c r="P9"/>
      <c r="Q9"/>
      <c r="R9"/>
      <c r="S9"/>
      <c r="Y9" s="21"/>
      <c r="Z9" s="21"/>
      <c r="AA9" s="21"/>
      <c r="AB9" s="21"/>
      <c r="AC9" s="21"/>
    </row>
    <row r="10" spans="1:953" s="20" customFormat="1" ht="20.100000000000001" customHeight="1" x14ac:dyDescent="0.4">
      <c r="A10" s="19">
        <v>1</v>
      </c>
      <c r="B10" s="11"/>
      <c r="E10" s="16" t="s">
        <v>36</v>
      </c>
      <c r="I10" s="16"/>
      <c r="J10"/>
      <c r="K10"/>
      <c r="L10" s="21"/>
      <c r="M10" s="64"/>
      <c r="N10"/>
      <c r="O10"/>
      <c r="P10"/>
      <c r="Q10"/>
      <c r="R10"/>
      <c r="S10"/>
      <c r="Y10" s="21"/>
      <c r="Z10" s="21"/>
      <c r="AA10" s="21"/>
      <c r="AB10" s="21"/>
      <c r="AC10" s="21"/>
    </row>
    <row r="11" spans="1:953" s="20" customFormat="1" ht="18" customHeight="1" x14ac:dyDescent="0.2">
      <c r="A11" s="19"/>
      <c r="B11" s="11"/>
      <c r="D11" s="4"/>
      <c r="E11" s="15" t="s">
        <v>13</v>
      </c>
      <c r="F11" s="94"/>
      <c r="G11" s="94"/>
      <c r="H11" s="94"/>
      <c r="I11" s="15"/>
      <c r="J11" s="94"/>
      <c r="K11" s="94"/>
      <c r="L11" s="21"/>
      <c r="M11" s="64"/>
      <c r="N11"/>
      <c r="O11"/>
      <c r="P11"/>
      <c r="Q11"/>
      <c r="R11"/>
      <c r="S11"/>
      <c r="Y11" s="2"/>
      <c r="Z11" s="2"/>
      <c r="AA11" s="23"/>
      <c r="AB11" s="23"/>
      <c r="AC11" s="23"/>
    </row>
    <row r="12" spans="1:953" s="4" customFormat="1" ht="18" customHeight="1" x14ac:dyDescent="0.2">
      <c r="A12" s="29">
        <v>0</v>
      </c>
      <c r="B12" s="30"/>
      <c r="E12" s="15" t="s">
        <v>37</v>
      </c>
      <c r="F12" s="103"/>
      <c r="G12" s="103"/>
      <c r="H12" s="103"/>
      <c r="I12" s="15"/>
      <c r="J12" s="103"/>
      <c r="K12" s="103"/>
      <c r="M12" s="65"/>
      <c r="N12"/>
      <c r="O12"/>
      <c r="P12"/>
      <c r="Q12"/>
      <c r="R12"/>
      <c r="S12"/>
      <c r="Y12" s="61"/>
      <c r="Z12" s="61"/>
      <c r="AA12" s="61"/>
      <c r="AB12" s="61"/>
      <c r="AC12" s="61"/>
    </row>
    <row r="13" spans="1:953" s="4" customFormat="1" ht="18" customHeight="1" x14ac:dyDescent="0.2">
      <c r="A13" s="29">
        <v>0</v>
      </c>
      <c r="B13" s="30"/>
      <c r="E13" s="15" t="s">
        <v>38</v>
      </c>
      <c r="F13" s="94"/>
      <c r="G13" s="94"/>
      <c r="H13" s="94"/>
      <c r="I13" s="15"/>
      <c r="J13" s="94"/>
      <c r="K13" s="94"/>
      <c r="M13" s="65"/>
      <c r="N13"/>
      <c r="O13"/>
      <c r="P13"/>
      <c r="Q13"/>
      <c r="R13"/>
      <c r="S13"/>
      <c r="Y13" s="21"/>
      <c r="Z13" s="21"/>
      <c r="AA13" s="21"/>
      <c r="AB13" s="21"/>
      <c r="AC13" s="21"/>
    </row>
    <row r="14" spans="1:953" s="4" customFormat="1" ht="18" hidden="1" customHeight="1" x14ac:dyDescent="0.2">
      <c r="A14" s="29">
        <v>0.14000000000000001</v>
      </c>
      <c r="B14" s="30"/>
      <c r="E14" s="15"/>
      <c r="F14" s="94"/>
      <c r="G14" s="94"/>
      <c r="H14" s="94"/>
      <c r="I14" s="15"/>
      <c r="J14" s="94"/>
      <c r="K14" s="94"/>
      <c r="M14" s="65"/>
      <c r="N14"/>
      <c r="O14"/>
      <c r="P14"/>
      <c r="Q14"/>
      <c r="R14"/>
      <c r="S14"/>
      <c r="Y14"/>
      <c r="Z14" s="122"/>
      <c r="AA14" s="122"/>
      <c r="AB14" s="122"/>
    </row>
    <row r="15" spans="1:953" s="4" customFormat="1" ht="18" customHeight="1" x14ac:dyDescent="0.2">
      <c r="A15" s="29"/>
      <c r="B15" s="30"/>
      <c r="E15" s="15" t="s">
        <v>39</v>
      </c>
      <c r="F15" s="94"/>
      <c r="G15" s="94"/>
      <c r="H15" s="94"/>
      <c r="I15" s="15"/>
      <c r="J15" s="94"/>
      <c r="K15" s="94"/>
      <c r="M15" s="31"/>
      <c r="N15"/>
      <c r="O15"/>
      <c r="P15"/>
      <c r="Q15"/>
      <c r="R15"/>
      <c r="S15"/>
      <c r="Y15" s="62"/>
      <c r="Z15" s="62"/>
      <c r="AA15" s="62"/>
      <c r="AB15" s="62"/>
    </row>
    <row r="16" spans="1:953" s="4" customFormat="1" ht="18" customHeight="1" x14ac:dyDescent="0.2">
      <c r="A16" s="29">
        <v>0.06</v>
      </c>
      <c r="B16" s="30"/>
      <c r="E16" s="15" t="s">
        <v>40</v>
      </c>
      <c r="F16" s="94"/>
      <c r="G16" s="94"/>
      <c r="H16" s="94"/>
      <c r="I16" s="15"/>
      <c r="J16" s="94"/>
      <c r="K16" s="94"/>
      <c r="M16" s="31"/>
      <c r="N16"/>
      <c r="O16"/>
      <c r="P16"/>
      <c r="Q16"/>
      <c r="R16"/>
      <c r="S16"/>
      <c r="Y16" s="62"/>
      <c r="Z16" s="62"/>
      <c r="AA16" s="62"/>
      <c r="AB16" s="62"/>
      <c r="AC16" s="62"/>
    </row>
    <row r="17" spans="1:29" s="4" customFormat="1" ht="18" customHeight="1" x14ac:dyDescent="0.2">
      <c r="A17" s="29"/>
      <c r="B17" s="29"/>
      <c r="E17" s="15" t="s">
        <v>41</v>
      </c>
      <c r="F17" s="94"/>
      <c r="G17" s="94"/>
      <c r="H17" s="94"/>
      <c r="M17" s="31"/>
      <c r="N17"/>
      <c r="O17"/>
      <c r="P17"/>
      <c r="Q17"/>
      <c r="R17"/>
      <c r="S17"/>
      <c r="Y17" s="62"/>
      <c r="Z17" s="62"/>
      <c r="AA17" s="62"/>
      <c r="AB17" s="62"/>
      <c r="AC17" s="62"/>
    </row>
    <row r="18" spans="1:29" s="4" customFormat="1" ht="18" customHeight="1" x14ac:dyDescent="0.2">
      <c r="A18" s="29"/>
      <c r="B18" s="29"/>
      <c r="E18" s="15" t="s">
        <v>46</v>
      </c>
      <c r="F18" s="94"/>
      <c r="G18" s="94"/>
      <c r="H18" s="94"/>
      <c r="I18" s="15"/>
      <c r="M18" s="31"/>
      <c r="N18"/>
      <c r="O18"/>
      <c r="P18"/>
      <c r="Q18"/>
      <c r="R18"/>
      <c r="S18"/>
      <c r="Y18"/>
      <c r="Z18" s="122"/>
      <c r="AA18" s="122"/>
      <c r="AB18" s="122"/>
    </row>
    <row r="19" spans="1:29" s="4" customFormat="1" ht="8.25" customHeight="1" x14ac:dyDescent="0.2">
      <c r="A19" s="29"/>
      <c r="B19" s="29"/>
      <c r="E19" s="6"/>
      <c r="F19" s="32"/>
      <c r="G19" s="32"/>
      <c r="H19" s="32"/>
      <c r="M19" s="31"/>
      <c r="N19"/>
      <c r="O19"/>
      <c r="P19"/>
      <c r="Q19"/>
      <c r="R19"/>
      <c r="S19"/>
      <c r="Y19"/>
      <c r="Z19" s="62"/>
      <c r="AA19" s="62"/>
      <c r="AB19" s="62"/>
    </row>
    <row r="20" spans="1:29" s="4" customFormat="1" ht="18" customHeight="1" x14ac:dyDescent="0.2">
      <c r="A20" s="29"/>
      <c r="B20" s="29"/>
      <c r="D20" s="124" t="s">
        <v>11</v>
      </c>
      <c r="E20" s="124"/>
      <c r="F20" s="124" t="s">
        <v>17</v>
      </c>
      <c r="G20" s="124"/>
      <c r="H20" s="60" t="s">
        <v>18</v>
      </c>
      <c r="I20" s="60" t="s">
        <v>19</v>
      </c>
      <c r="J20" s="60" t="s">
        <v>20</v>
      </c>
      <c r="K20" s="60" t="s">
        <v>10</v>
      </c>
      <c r="L20" s="33"/>
      <c r="M20" s="31"/>
      <c r="N20"/>
      <c r="O20"/>
      <c r="P20"/>
      <c r="Q20"/>
      <c r="R20"/>
      <c r="S20"/>
      <c r="Y20"/>
      <c r="Z20" s="62"/>
      <c r="AA20" s="62"/>
      <c r="AB20" s="62"/>
      <c r="AC20" s="62"/>
    </row>
    <row r="21" spans="1:29" s="4" customFormat="1" ht="18" customHeight="1" x14ac:dyDescent="0.2">
      <c r="A21" s="29"/>
      <c r="B21" s="29"/>
      <c r="D21" s="125"/>
      <c r="E21" s="125"/>
      <c r="F21" s="125"/>
      <c r="G21" s="125"/>
      <c r="H21" s="34"/>
      <c r="I21" s="35"/>
      <c r="J21" s="36"/>
      <c r="K21" s="34"/>
      <c r="L21" s="7"/>
      <c r="M21" s="31"/>
      <c r="N21"/>
      <c r="O21"/>
      <c r="P21"/>
      <c r="Q21"/>
      <c r="R21"/>
      <c r="S21"/>
      <c r="Y21"/>
    </row>
    <row r="22" spans="1:29" s="4" customFormat="1" ht="14.1" customHeight="1" x14ac:dyDescent="0.2">
      <c r="A22" s="29"/>
      <c r="B22" s="29"/>
      <c r="M22" s="31"/>
      <c r="N22"/>
      <c r="O22"/>
      <c r="P22"/>
      <c r="Q22"/>
      <c r="R22"/>
      <c r="S22"/>
      <c r="Y22"/>
      <c r="Z22" s="123"/>
      <c r="AA22" s="123"/>
      <c r="AB22" s="123"/>
    </row>
    <row r="23" spans="1:29" s="4" customFormat="1" ht="18" customHeight="1" x14ac:dyDescent="0.2">
      <c r="A23" s="29" t="s">
        <v>9</v>
      </c>
      <c r="B23" s="29" t="s">
        <v>22</v>
      </c>
      <c r="D23" s="126" t="s">
        <v>14</v>
      </c>
      <c r="E23" s="127"/>
      <c r="F23" s="127"/>
      <c r="G23" s="127"/>
      <c r="H23" s="128"/>
      <c r="I23" s="60" t="s">
        <v>3</v>
      </c>
      <c r="J23" s="60" t="s">
        <v>21</v>
      </c>
      <c r="K23" s="60" t="s">
        <v>15</v>
      </c>
      <c r="L23" s="33"/>
      <c r="M23" s="31"/>
      <c r="N23" s="124" t="s">
        <v>35</v>
      </c>
      <c r="O23" s="124"/>
      <c r="P23"/>
      <c r="Q23"/>
      <c r="R23"/>
      <c r="S23"/>
      <c r="Y23"/>
      <c r="Z23" s="62"/>
      <c r="AA23" s="62"/>
      <c r="AB23" s="62"/>
      <c r="AC23" s="62"/>
    </row>
    <row r="24" spans="1:29" s="4" customFormat="1" ht="18" customHeight="1" x14ac:dyDescent="0.2">
      <c r="A24" s="28">
        <v>0</v>
      </c>
      <c r="B24" s="28">
        <v>90</v>
      </c>
      <c r="D24" s="93" t="s">
        <v>48</v>
      </c>
      <c r="E24" s="94"/>
      <c r="F24" s="94"/>
      <c r="G24" s="94"/>
      <c r="H24" s="95"/>
      <c r="I24" s="39">
        <v>1</v>
      </c>
      <c r="J24" s="69">
        <v>300</v>
      </c>
      <c r="K24" s="73">
        <f>ROUND(oknQuantity_1*oknPrice_1,2)</f>
        <v>300</v>
      </c>
      <c r="L24" s="40"/>
      <c r="M24" s="31"/>
      <c r="N24" s="37" t="s">
        <v>49</v>
      </c>
      <c r="O24" s="38"/>
      <c r="P24"/>
      <c r="Q24"/>
      <c r="R24"/>
      <c r="S24"/>
      <c r="Y24"/>
      <c r="Z24" s="62"/>
      <c r="AA24" s="62"/>
      <c r="AB24" s="62"/>
      <c r="AC24" s="62"/>
    </row>
    <row r="25" spans="1:29" s="4" customFormat="1" ht="18" customHeight="1" x14ac:dyDescent="0.2">
      <c r="A25" s="28">
        <v>0</v>
      </c>
      <c r="B25" s="28">
        <v>0</v>
      </c>
      <c r="D25" s="96"/>
      <c r="E25" s="97"/>
      <c r="F25" s="97"/>
      <c r="G25" s="97"/>
      <c r="H25" s="98"/>
      <c r="I25" s="43">
        <v>0</v>
      </c>
      <c r="J25" s="70">
        <v>0</v>
      </c>
      <c r="K25" s="74">
        <f>ROUND(oknQuantity_2*oknPrice_2,2)</f>
        <v>0</v>
      </c>
      <c r="L25" s="44"/>
      <c r="M25" s="31"/>
      <c r="N25" s="41"/>
      <c r="O25" s="42"/>
      <c r="P25"/>
      <c r="Q25"/>
      <c r="R25"/>
      <c r="S25"/>
      <c r="Y25"/>
      <c r="Z25"/>
      <c r="AA25"/>
      <c r="AB25"/>
      <c r="AC25"/>
    </row>
    <row r="26" spans="1:29" s="4" customFormat="1" ht="18" customHeight="1" x14ac:dyDescent="0.2">
      <c r="A26" s="28">
        <v>0</v>
      </c>
      <c r="B26" s="28">
        <v>0</v>
      </c>
      <c r="D26" s="93"/>
      <c r="E26" s="94"/>
      <c r="F26" s="94"/>
      <c r="G26" s="94"/>
      <c r="H26" s="95"/>
      <c r="I26" s="47">
        <v>0</v>
      </c>
      <c r="J26" s="71">
        <v>0</v>
      </c>
      <c r="K26" s="75">
        <f>ROUND(oknQuantity_3*oknPrice_3,2)</f>
        <v>0</v>
      </c>
      <c r="L26" s="44"/>
      <c r="M26" s="31"/>
      <c r="N26" s="45"/>
      <c r="O26" s="46"/>
      <c r="P26"/>
      <c r="Q26"/>
      <c r="R26"/>
      <c r="S26"/>
    </row>
    <row r="27" spans="1:29" s="4" customFormat="1" ht="18" customHeight="1" x14ac:dyDescent="0.2">
      <c r="A27" s="28">
        <v>0</v>
      </c>
      <c r="B27" s="28">
        <v>0</v>
      </c>
      <c r="D27" s="96"/>
      <c r="E27" s="97"/>
      <c r="F27" s="97"/>
      <c r="G27" s="97"/>
      <c r="H27" s="98"/>
      <c r="I27" s="43">
        <v>0</v>
      </c>
      <c r="J27" s="70">
        <v>0</v>
      </c>
      <c r="K27" s="74">
        <f>ROUND(oknQuantity_4*oknPrice_4,2)</f>
        <v>0</v>
      </c>
      <c r="L27" s="44"/>
      <c r="M27" s="31"/>
      <c r="N27" s="41"/>
      <c r="O27" s="42"/>
      <c r="P27"/>
      <c r="Q27"/>
      <c r="R27"/>
      <c r="S27"/>
    </row>
    <row r="28" spans="1:29" s="4" customFormat="1" ht="18" customHeight="1" x14ac:dyDescent="0.2">
      <c r="A28" s="28">
        <v>0</v>
      </c>
      <c r="B28" s="28">
        <v>0</v>
      </c>
      <c r="D28" s="93"/>
      <c r="E28" s="94"/>
      <c r="F28" s="94"/>
      <c r="G28" s="94"/>
      <c r="H28" s="95"/>
      <c r="I28" s="47">
        <v>0</v>
      </c>
      <c r="J28" s="71">
        <v>0</v>
      </c>
      <c r="K28" s="75">
        <f>ROUND(oknQuantity_5*oknPrice_5,2)</f>
        <v>0</v>
      </c>
      <c r="L28" s="44"/>
      <c r="M28" s="31"/>
      <c r="N28" s="45"/>
      <c r="O28" s="46"/>
      <c r="P28"/>
      <c r="Q28"/>
      <c r="R28"/>
      <c r="S28"/>
    </row>
    <row r="29" spans="1:29" s="4" customFormat="1" ht="18" customHeight="1" x14ac:dyDescent="0.2">
      <c r="A29" s="28">
        <v>0</v>
      </c>
      <c r="B29" s="28">
        <v>0</v>
      </c>
      <c r="D29" s="96"/>
      <c r="E29" s="97"/>
      <c r="F29" s="97"/>
      <c r="G29" s="97"/>
      <c r="H29" s="98"/>
      <c r="I29" s="43">
        <v>0</v>
      </c>
      <c r="J29" s="70">
        <v>0</v>
      </c>
      <c r="K29" s="74">
        <f>ROUND(oknQuantity_6*oknPrice_6,2)</f>
        <v>0</v>
      </c>
      <c r="L29" s="44"/>
      <c r="M29" s="31"/>
      <c r="N29" s="41"/>
      <c r="O29" s="42"/>
      <c r="P29"/>
      <c r="Q29"/>
      <c r="R29"/>
      <c r="S29"/>
    </row>
    <row r="30" spans="1:29" s="4" customFormat="1" ht="18" customHeight="1" x14ac:dyDescent="0.2">
      <c r="A30" s="28">
        <v>0</v>
      </c>
      <c r="B30" s="28">
        <v>0</v>
      </c>
      <c r="D30" s="93"/>
      <c r="E30" s="94"/>
      <c r="F30" s="94"/>
      <c r="G30" s="94"/>
      <c r="H30" s="95"/>
      <c r="I30" s="47">
        <v>0</v>
      </c>
      <c r="J30" s="71">
        <v>0</v>
      </c>
      <c r="K30" s="75">
        <f>ROUND(oknQuantity_7*oknPrice_7,2)</f>
        <v>0</v>
      </c>
      <c r="L30" s="44"/>
      <c r="M30" s="31"/>
      <c r="N30" s="45"/>
      <c r="O30" s="46"/>
      <c r="P30"/>
      <c r="Q30"/>
      <c r="R30"/>
      <c r="S30"/>
    </row>
    <row r="31" spans="1:29" s="4" customFormat="1" ht="18" customHeight="1" x14ac:dyDescent="0.2">
      <c r="A31" s="28">
        <v>0</v>
      </c>
      <c r="B31" s="28">
        <v>0</v>
      </c>
      <c r="D31" s="96"/>
      <c r="E31" s="97"/>
      <c r="F31" s="97"/>
      <c r="G31" s="97"/>
      <c r="H31" s="98"/>
      <c r="I31" s="43">
        <v>0</v>
      </c>
      <c r="J31" s="70">
        <v>0</v>
      </c>
      <c r="K31" s="74">
        <f>ROUND(oknQuantity_8*oknPrice_8,2)</f>
        <v>0</v>
      </c>
      <c r="L31" s="44"/>
      <c r="M31" s="31"/>
      <c r="N31" s="41"/>
      <c r="O31" s="42"/>
      <c r="S31"/>
    </row>
    <row r="32" spans="1:29" s="4" customFormat="1" ht="18" customHeight="1" x14ac:dyDescent="0.2">
      <c r="A32" s="28">
        <v>0</v>
      </c>
      <c r="B32" s="28">
        <v>0</v>
      </c>
      <c r="D32" s="93"/>
      <c r="E32" s="94"/>
      <c r="F32" s="94"/>
      <c r="G32" s="94"/>
      <c r="H32" s="95"/>
      <c r="I32" s="47">
        <v>0</v>
      </c>
      <c r="J32" s="71">
        <v>0</v>
      </c>
      <c r="K32" s="75">
        <f>ROUND(oknQuantity_9*oknPrice_9,2)</f>
        <v>0</v>
      </c>
      <c r="L32" s="44"/>
      <c r="M32" s="31"/>
      <c r="N32" s="45"/>
      <c r="O32" s="48"/>
      <c r="S32"/>
    </row>
    <row r="33" spans="1:29" s="4" customFormat="1" ht="18" customHeight="1" x14ac:dyDescent="0.2">
      <c r="A33" s="28">
        <v>0</v>
      </c>
      <c r="B33" s="28">
        <v>0</v>
      </c>
      <c r="D33" s="96"/>
      <c r="E33" s="97"/>
      <c r="F33" s="97"/>
      <c r="G33" s="97"/>
      <c r="H33" s="98"/>
      <c r="I33" s="43">
        <v>0</v>
      </c>
      <c r="J33" s="70">
        <v>0</v>
      </c>
      <c r="K33" s="74">
        <f>ROUND(oknQuantity_10*oknPrice_10,2)</f>
        <v>0</v>
      </c>
      <c r="L33" s="44"/>
      <c r="M33" s="31"/>
      <c r="N33" s="41"/>
      <c r="O33" s="49"/>
      <c r="S33"/>
    </row>
    <row r="34" spans="1:29" s="4" customFormat="1" ht="18" customHeight="1" x14ac:dyDescent="0.2">
      <c r="A34" s="28">
        <v>0</v>
      </c>
      <c r="B34" s="28">
        <v>0</v>
      </c>
      <c r="D34" s="93"/>
      <c r="E34" s="94"/>
      <c r="F34" s="94"/>
      <c r="G34" s="94"/>
      <c r="H34" s="95"/>
      <c r="I34" s="47">
        <v>0</v>
      </c>
      <c r="J34" s="71">
        <v>0</v>
      </c>
      <c r="K34" s="75">
        <f>ROUND(oknQuantity_11*oknPrice_11,2)</f>
        <v>0</v>
      </c>
      <c r="L34" s="44"/>
      <c r="M34" s="31"/>
      <c r="N34" s="45"/>
      <c r="O34" s="48"/>
      <c r="S34"/>
    </row>
    <row r="35" spans="1:29" s="4" customFormat="1" ht="18" customHeight="1" x14ac:dyDescent="0.2">
      <c r="A35" s="28">
        <v>0</v>
      </c>
      <c r="B35" s="28">
        <v>0</v>
      </c>
      <c r="D35" s="99"/>
      <c r="E35" s="100"/>
      <c r="F35" s="100"/>
      <c r="G35" s="100"/>
      <c r="H35" s="101"/>
      <c r="I35" s="52">
        <v>0</v>
      </c>
      <c r="J35" s="72">
        <v>0</v>
      </c>
      <c r="K35" s="76">
        <f>ROUND(oknQuantity_12*oknPrice_12,2)</f>
        <v>0</v>
      </c>
      <c r="L35" s="44"/>
      <c r="M35" s="31"/>
      <c r="N35" s="50"/>
      <c r="O35" s="51"/>
      <c r="S35"/>
    </row>
    <row r="36" spans="1:29" s="4" customFormat="1" ht="18" customHeight="1" x14ac:dyDescent="0.2">
      <c r="A36" s="29"/>
      <c r="B36" s="53">
        <f t="array" ref="B36">SUM(oknTaxable_1:oknTaxable_12*oknLineTotal_1:oknLineTotal_12)</f>
        <v>0</v>
      </c>
      <c r="D36" s="9"/>
      <c r="E36" s="9"/>
      <c r="F36" s="9"/>
      <c r="G36" s="9"/>
      <c r="H36" s="9"/>
      <c r="J36" s="6" t="s">
        <v>4</v>
      </c>
      <c r="K36" s="77">
        <f>SUM(oknLineTotal_1:oknLineTotal_12)</f>
        <v>300</v>
      </c>
      <c r="L36" s="40"/>
      <c r="M36" s="31"/>
      <c r="S36"/>
      <c r="T36"/>
      <c r="U36"/>
    </row>
    <row r="37" spans="1:29" s="4" customFormat="1" ht="18" customHeight="1" x14ac:dyDescent="0.2">
      <c r="A37" s="29"/>
      <c r="B37" s="29"/>
      <c r="E37" s="54"/>
      <c r="F37" s="9"/>
      <c r="G37" s="9"/>
      <c r="H37" s="9"/>
      <c r="I37" s="83" t="s">
        <v>44</v>
      </c>
      <c r="J37" s="55">
        <v>0.14000000000000001</v>
      </c>
      <c r="K37" s="77">
        <f>ROUND(IF(oknTaxType=0,0, oknTax1Rate*(oknLineTotalTaxable+IF(oknTaxTotalIncludingShippingCost=0,0,oknShippingCost))),2)</f>
        <v>0</v>
      </c>
      <c r="L37" s="40"/>
      <c r="M37" s="31"/>
      <c r="N37" s="104" t="s">
        <v>34</v>
      </c>
      <c r="O37" s="104"/>
      <c r="P37" s="104"/>
      <c r="Q37" s="104"/>
      <c r="R37" s="104"/>
      <c r="S37"/>
      <c r="T37"/>
      <c r="U37"/>
      <c r="AA37"/>
      <c r="AB37"/>
      <c r="AC37"/>
    </row>
    <row r="38" spans="1:29" s="4" customFormat="1" ht="18" hidden="1" customHeight="1" x14ac:dyDescent="0.2">
      <c r="A38" s="29"/>
      <c r="B38" s="29"/>
      <c r="E38" s="54"/>
      <c r="F38" s="54"/>
      <c r="G38" s="54"/>
      <c r="H38" s="54"/>
      <c r="I38" s="83" t="s">
        <v>12</v>
      </c>
      <c r="J38" s="55">
        <v>0.06</v>
      </c>
      <c r="K38" s="77">
        <f>ROUND(IF(oknTaxType&lt;&gt;2,0,oknTax2Rate*(oknLineTotalTaxable+IF(oknTaxTotalIncludingShippingCost=0,0,oknShippingCost)+IF(oknTax2IsAppliedToTax1=0,0,oknTax1))),2)</f>
        <v>0</v>
      </c>
      <c r="L38" s="56"/>
      <c r="M38" s="31"/>
      <c r="N38" s="104"/>
      <c r="O38" s="104"/>
      <c r="P38" s="104"/>
      <c r="Q38" s="104"/>
      <c r="R38" s="104"/>
      <c r="S38"/>
      <c r="T38"/>
      <c r="U38"/>
      <c r="AA38"/>
      <c r="AB38"/>
      <c r="AC38"/>
    </row>
    <row r="39" spans="1:29" s="4" customFormat="1" ht="18" customHeight="1" x14ac:dyDescent="0.2">
      <c r="A39" s="29"/>
      <c r="B39" s="29"/>
      <c r="D39" s="10" t="s">
        <v>32</v>
      </c>
      <c r="E39" s="54"/>
      <c r="F39" s="54"/>
      <c r="G39" s="54"/>
      <c r="H39" s="54"/>
      <c r="J39" s="6" t="s">
        <v>1</v>
      </c>
      <c r="K39" s="78">
        <v>0</v>
      </c>
      <c r="L39" s="57"/>
      <c r="M39" s="31"/>
      <c r="N39" s="104"/>
      <c r="O39" s="104"/>
      <c r="P39" s="104"/>
      <c r="Q39" s="104"/>
      <c r="R39" s="104"/>
      <c r="AB39"/>
      <c r="AC39"/>
    </row>
    <row r="40" spans="1:29" s="4" customFormat="1" ht="18" customHeight="1" x14ac:dyDescent="0.2">
      <c r="A40" s="29"/>
      <c r="B40" s="29"/>
      <c r="D40" s="112"/>
      <c r="E40" s="113"/>
      <c r="F40" s="113"/>
      <c r="G40" s="113"/>
      <c r="H40" s="114"/>
      <c r="J40" s="58" t="s">
        <v>2</v>
      </c>
      <c r="K40" s="77">
        <f>ROUND(oknSubTotal + oknShippingCost + IF(oknTaxType=0,0,IF(oknTaxType=1,oknTax1,oknTax1+oknTax2)),2)</f>
        <v>300</v>
      </c>
      <c r="L40" s="40"/>
      <c r="M40" s="31"/>
      <c r="N40" s="104"/>
      <c r="O40" s="104"/>
      <c r="P40" s="104"/>
      <c r="Q40" s="104"/>
      <c r="R40" s="104"/>
      <c r="AB40"/>
      <c r="AC40"/>
    </row>
    <row r="41" spans="1:29" s="4" customFormat="1" ht="18" customHeight="1" x14ac:dyDescent="0.2">
      <c r="A41" s="29"/>
      <c r="B41" s="59">
        <v>0</v>
      </c>
      <c r="D41" s="115"/>
      <c r="E41" s="103"/>
      <c r="F41" s="103"/>
      <c r="G41" s="103"/>
      <c r="H41" s="116"/>
      <c r="J41" s="58" t="s">
        <v>5</v>
      </c>
      <c r="K41" s="77">
        <f>oknPayments</f>
        <v>0</v>
      </c>
      <c r="M41" s="31"/>
      <c r="N41" s="104"/>
      <c r="O41" s="104"/>
      <c r="P41" s="104"/>
      <c r="Q41" s="104"/>
      <c r="R41" s="104"/>
      <c r="AB41"/>
      <c r="AC41"/>
    </row>
    <row r="42" spans="1:29" s="4" customFormat="1" ht="18" customHeight="1" x14ac:dyDescent="0.2">
      <c r="A42" s="29"/>
      <c r="B42" s="29"/>
      <c r="D42" s="117"/>
      <c r="E42" s="118"/>
      <c r="F42" s="118"/>
      <c r="G42" s="118"/>
      <c r="H42" s="119"/>
      <c r="J42" s="58" t="s">
        <v>6</v>
      </c>
      <c r="K42" s="77">
        <f>ROUND(oknTotal-oknPayments,2)</f>
        <v>300</v>
      </c>
      <c r="M42" s="31"/>
      <c r="N42" s="102" t="s">
        <v>52</v>
      </c>
      <c r="O42" s="102"/>
      <c r="P42" s="102"/>
      <c r="Q42" s="102"/>
      <c r="R42" s="102"/>
      <c r="AB42"/>
      <c r="AC42"/>
    </row>
    <row r="43" spans="1:29" s="21" customFormat="1" ht="18.75" hidden="1" customHeight="1" x14ac:dyDescent="0.2">
      <c r="A43" s="26"/>
      <c r="B43" s="26"/>
      <c r="D43" s="2" t="s">
        <v>31</v>
      </c>
      <c r="M43" s="24"/>
      <c r="N43" s="102"/>
      <c r="O43" s="102"/>
      <c r="P43" s="102"/>
      <c r="Q43" s="102"/>
      <c r="R43" s="102"/>
      <c r="AB43"/>
      <c r="AC43"/>
    </row>
    <row r="44" spans="1:29" s="21" customFormat="1" ht="18.75" hidden="1" customHeight="1" x14ac:dyDescent="0.2">
      <c r="A44" s="26"/>
      <c r="B44" s="26"/>
      <c r="D44" s="120" t="s">
        <v>28</v>
      </c>
      <c r="E44" s="121"/>
      <c r="F44" s="81" t="s">
        <v>2</v>
      </c>
      <c r="G44" s="81" t="s">
        <v>33</v>
      </c>
      <c r="H44" s="81" t="s">
        <v>30</v>
      </c>
      <c r="I44" s="110"/>
      <c r="J44" s="111"/>
      <c r="K44" s="82" t="s">
        <v>29</v>
      </c>
      <c r="M44" s="24"/>
      <c r="N44"/>
      <c r="O44"/>
      <c r="AB44"/>
      <c r="AC44"/>
    </row>
    <row r="45" spans="1:29" s="21" customFormat="1" ht="18.75" hidden="1" customHeight="1" x14ac:dyDescent="0.2">
      <c r="A45" s="26"/>
      <c r="B45" s="26"/>
      <c r="D45" s="27"/>
      <c r="E45" s="27"/>
      <c r="F45" s="28"/>
      <c r="G45" s="28"/>
      <c r="H45" s="28"/>
      <c r="I45" s="28"/>
      <c r="J45" s="28"/>
      <c r="K45" s="28"/>
      <c r="M45" s="24"/>
      <c r="N45"/>
      <c r="O45"/>
      <c r="AB45"/>
      <c r="AC45"/>
    </row>
    <row r="46" spans="1:29" s="21" customFormat="1" ht="18.75" hidden="1" customHeight="1" x14ac:dyDescent="0.2">
      <c r="A46" s="26"/>
      <c r="B46" s="26"/>
      <c r="D46" s="27"/>
      <c r="E46" s="27"/>
      <c r="F46" s="28"/>
      <c r="G46" s="28"/>
      <c r="H46" s="28"/>
      <c r="I46" s="28"/>
      <c r="J46" s="28"/>
      <c r="K46" s="28"/>
      <c r="M46" s="24"/>
      <c r="N46"/>
      <c r="O46"/>
      <c r="AB46"/>
      <c r="AC46"/>
    </row>
    <row r="47" spans="1:29" s="21" customFormat="1" ht="18.75" customHeight="1" x14ac:dyDescent="0.2">
      <c r="A47" s="26"/>
      <c r="B47" s="26"/>
      <c r="D47" s="27"/>
      <c r="E47" s="27"/>
      <c r="F47" s="28"/>
      <c r="G47" s="28"/>
      <c r="H47" s="28"/>
      <c r="I47" s="28"/>
      <c r="J47" s="28"/>
      <c r="K47" s="28"/>
      <c r="M47" s="24"/>
      <c r="N47"/>
      <c r="O47"/>
      <c r="U47"/>
      <c r="V47"/>
      <c r="W47"/>
      <c r="X47"/>
      <c r="Y47"/>
      <c r="Z47"/>
      <c r="AA47"/>
      <c r="AB47"/>
      <c r="AC47"/>
    </row>
    <row r="48" spans="1:29" ht="22.5" customHeight="1" x14ac:dyDescent="0.2">
      <c r="D48" s="108" t="s">
        <v>24</v>
      </c>
      <c r="E48" s="109"/>
      <c r="F48" s="109"/>
      <c r="G48" s="109"/>
      <c r="H48" s="109"/>
      <c r="I48" s="109"/>
      <c r="J48" s="109"/>
      <c r="K48" s="109"/>
    </row>
    <row r="50" spans="4:8" x14ac:dyDescent="0.2">
      <c r="D50" s="1"/>
      <c r="E50" s="1"/>
      <c r="F50" s="1"/>
      <c r="G50" s="1"/>
      <c r="H50" s="1"/>
    </row>
    <row r="925" spans="1:1" hidden="1" x14ac:dyDescent="0.2">
      <c r="A925" s="79" t="s">
        <v>53</v>
      </c>
    </row>
    <row r="973" spans="1:1" hidden="1" x14ac:dyDescent="0.2">
      <c r="A973" s="79" t="s">
        <v>53</v>
      </c>
    </row>
    <row r="980" spans="1:1" hidden="1" x14ac:dyDescent="0.2">
      <c r="A980" s="79" t="s">
        <v>53</v>
      </c>
    </row>
  </sheetData>
  <sheetProtection sheet="1" objects="1" scenarios="1" selectLockedCells="1"/>
  <dataConsolidate/>
  <mergeCells count="50">
    <mergeCell ref="D23:H23"/>
    <mergeCell ref="D21:E21"/>
    <mergeCell ref="D20:E20"/>
    <mergeCell ref="N23:O23"/>
    <mergeCell ref="J14:K14"/>
    <mergeCell ref="Z14:AB14"/>
    <mergeCell ref="Z18:AB18"/>
    <mergeCell ref="Z22:AB22"/>
    <mergeCell ref="F20:G20"/>
    <mergeCell ref="F21:G21"/>
    <mergeCell ref="F18:H18"/>
    <mergeCell ref="F17:H17"/>
    <mergeCell ref="J15:K15"/>
    <mergeCell ref="N4:R4"/>
    <mergeCell ref="N5:R5"/>
    <mergeCell ref="N6:R6"/>
    <mergeCell ref="N7:R7"/>
    <mergeCell ref="D48:K48"/>
    <mergeCell ref="I44:J44"/>
    <mergeCell ref="D40:H42"/>
    <mergeCell ref="D44:E44"/>
    <mergeCell ref="F11:H11"/>
    <mergeCell ref="F12:H12"/>
    <mergeCell ref="F13:H13"/>
    <mergeCell ref="F16:H16"/>
    <mergeCell ref="F15:H15"/>
    <mergeCell ref="F14:H14"/>
    <mergeCell ref="D24:H24"/>
    <mergeCell ref="D25:H25"/>
    <mergeCell ref="N42:R43"/>
    <mergeCell ref="J11:K11"/>
    <mergeCell ref="J12:K12"/>
    <mergeCell ref="J13:K13"/>
    <mergeCell ref="J16:K16"/>
    <mergeCell ref="N37:R41"/>
    <mergeCell ref="D32:H32"/>
    <mergeCell ref="D33:H33"/>
    <mergeCell ref="D34:H34"/>
    <mergeCell ref="D35:H35"/>
    <mergeCell ref="D26:H26"/>
    <mergeCell ref="D27:H27"/>
    <mergeCell ref="D28:H28"/>
    <mergeCell ref="D29:H29"/>
    <mergeCell ref="D30:H30"/>
    <mergeCell ref="D31:H31"/>
    <mergeCell ref="C2:M2"/>
    <mergeCell ref="O2:Q2"/>
    <mergeCell ref="R2:S2"/>
    <mergeCell ref="T2:U2"/>
    <mergeCell ref="V2:W2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 D40:H42 E38:H39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K7 N24:N35 D21:E21 K21 J15:K16 F19:H19 F15:H17 F18" xr:uid="{00000000-0002-0000-0000-000004000000}">
      <formula1>1</formula1>
      <formula2>30</formula2>
    </dataValidation>
    <dataValidation type="textLength" allowBlank="1" showInputMessage="1" showErrorMessage="1" sqref="F21:G21 I21:J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35" xr:uid="{00000000-0002-0000-0000-000008000000}">
      <formula1>100</formula1>
    </dataValidation>
  </dataValidations>
  <hyperlinks>
    <hyperlink ref="N42" r:id="rId1" display="http://www.InvoicingTemplates.com" xr:uid="{00000000-0004-0000-0000-000002000000}"/>
    <hyperlink ref="A925" r:id="rId2" tooltip="South Africa Tax Billing Format (Service)" display="http://www.invoicingtemplate.com/southafrica-service-vat.html" xr:uid="{00000000-0004-0000-0000-000005000000}"/>
    <hyperlink ref="AIE3" r:id="rId3" tooltip="South Africa Tax Invoice Template (Service)" display="http://www.invoicingtemplate.com/southafrica-service-vat.html" xr:uid="{00000000-0004-0000-0000-000006000000}"/>
    <hyperlink ref="A980" r:id="rId4" tooltip="South Africa Tax Billing Format (Service)" display="http://www.invoicingtemplate.com/southafrica-service-vat.html" xr:uid="{00000000-0004-0000-0000-000007000000}"/>
    <hyperlink ref="AJQ3" r:id="rId5" tooltip="South Africa Tax Invoice Template (Service)" display="http://www.invoicingtemplate.com/southafrica-service-vat.html" xr:uid="{00000000-0004-0000-0000-000008000000}"/>
    <hyperlink ref="A973" r:id="rId6" tooltip="South Africa Tax Billing Format (Service)" display="http://www.invoicingtemplate.com/southafrica-service-vat.html" xr:uid="{00000000-0004-0000-0000-000009000000}"/>
    <hyperlink ref="AIR3" r:id="rId7" tooltip="South Africa Tax Invoice Template (Service)" display="http://www.invoicingtemplate.com/southafrica-service-vat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507B0-F48D-491E-90CE-7B176F8FEEE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oknCustomerVATID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South Africa Tax Invoice Template (Service)</dc:title>
  <dc:subject>"South Africa Tax Invoice Template (Service)" summary: South Africa Tax Billing Format (Service) is a variant of South Africa Tax Invoice Template (Sales), created by removing the shipping address section from the form and thus it is suitable for service provides.</dc:subject>
  <dc:creator>https://www.invoicingtemplate.com/</dc:creator>
  <cp:keywords/>
  <dc:description>https://www.invoicingtemplate.com/southafrica-service-vat.html</dc:description>
  <cp:lastModifiedBy>liangjun yu</cp:lastModifiedBy>
  <cp:lastPrinted>2015-04-03T08:14:46Z</cp:lastPrinted>
  <dcterms:created xsi:type="dcterms:W3CDTF">2000-07-27T22:24:14Z</dcterms:created>
  <dcterms:modified xsi:type="dcterms:W3CDTF">2024-03-08T11:26:28Z</dcterms:modified>
  <cp:category>South Africa Tax Invoice Template (Service), South Africa Tax Billing Format (Service)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100, San Bernardino, California, 216239, 209924, 7000300823155046590?+3.01%, 61.5 sq mi, 159.3 km2, 3,516/sq mi, 1,358/km2, 34°08′30″N 117°17′37″W? / ?34.1416°N 117.2936°W? / 34.1416; -117.2936? (San Bernardino)</vt:lpwstr>
  </property>
</Properties>
</file>