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026\"/>
    </mc:Choice>
  </mc:AlternateContent>
  <xr:revisionPtr revIDLastSave="0" documentId="13_ncr:1_{A7FED9A9-A5F3-4A53-BDEF-23177043CB3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6" r:id="rId8"/>
    <sheet name="UniformSoftware.com" sheetId="17" r:id="rId9"/>
    <sheet name="Office-Kit.com.System" sheetId="2" state="veryHidden" r:id="rId10"/>
  </sheets>
  <definedNames>
    <definedName name="oknBalanceDue">Invoice!$N$37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Invoice!$N$36</definedName>
    <definedName name="oknPaymentTerm">Invoice!$M$17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Invoice!$I$16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Invoice!$N$34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Invoice!#REF!</definedName>
    <definedName name="oknTax2IsAppliedToTax1">Invoice!$C$10</definedName>
    <definedName name="oknTax2Rate">Invoice!#REF!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Invoice!$N$7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Invoice!$E$2:$N$44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N20" i="9" l="1"/>
  <c r="N21" i="9"/>
  <c r="N22" i="9"/>
  <c r="N23" i="9"/>
  <c r="N24" i="9"/>
  <c r="N25" i="9"/>
  <c r="N26" i="9"/>
  <c r="N27" i="9"/>
  <c r="N28" i="9"/>
  <c r="N29" i="9"/>
  <c r="N30" i="9"/>
  <c r="N31" i="9"/>
  <c r="D32" i="9" l="1" a="1"/>
  <c r="D32" i="9" s="1"/>
  <c r="N32" i="9"/>
  <c r="N33" i="9" s="1"/>
  <c r="N35" i="9" s="1"/>
  <c r="N37" i="9" s="1"/>
</calcChain>
</file>

<file path=xl/sharedStrings.xml><?xml version="1.0" encoding="utf-8"?>
<sst xmlns="http://schemas.openxmlformats.org/spreadsheetml/2006/main" count="170" uniqueCount="124">
  <si>
    <t>Bill To: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</si>
  <si>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</si>
  <si>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</si>
  <si>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</si>
  <si>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</si>
  <si>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</si>
  <si>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</si>
  <si>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</si>
  <si>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</si>
  <si>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</si>
  <si>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</si>
  <si>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</si>
  <si>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</si>
  <si>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</si>
  <si>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</si>
  <si>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</si>
  <si>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</si>
  <si>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</si>
  <si>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</si>
  <si>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</si>
  <si>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</si>
  <si>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</si>
  <si>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</si>
  <si>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</si>
  <si>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</si>
  <si>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</si>
  <si>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</si>
  <si>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</si>
  <si>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</si>
  <si>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</si>
  <si>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</si>
  <si>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</si>
  <si>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</si>
  <si>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</si>
  <si>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</si>
  <si>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</si>
  <si>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</si>
  <si>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</si>
  <si>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</si>
  <si>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</si>
  <si>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</si>
  <si>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</si>
  <si>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</si>
  <si>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</si>
  <si>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</si>
  <si>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</si>
  <si>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</si>
  <si>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</si>
  <si>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</si>
  <si>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</si>
  <si>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</si>
  <si>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</si>
  <si>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</si>
  <si>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</si>
  <si>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</si>
  <si>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</si>
  <si>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</si>
  <si>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</si>
  <si>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</si>
  <si>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</si>
  <si>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</si>
  <si>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</si>
  <si>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</si>
  <si>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</si>
  <si>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</si>
  <si>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$C$3</t>
  </si>
  <si>
    <t>Pending</t>
  </si>
  <si>
    <t>Total Applied</t>
  </si>
  <si>
    <t>Contact No.:</t>
  </si>
  <si>
    <t>Estimate</t>
  </si>
  <si>
    <t xml:space="preserve">Interior Designer: </t>
  </si>
  <si>
    <t>Code</t>
  </si>
  <si>
    <t>Sq. Feet</t>
  </si>
  <si>
    <t>Rate</t>
  </si>
  <si>
    <t>Total Amount</t>
  </si>
  <si>
    <t>VAT</t>
  </si>
  <si>
    <t>Transportation</t>
  </si>
  <si>
    <t>Terms and Conditions</t>
  </si>
  <si>
    <t>1. 75% Advance Payment.</t>
  </si>
  <si>
    <t>2. Transporation and Handling will be charged extra.</t>
  </si>
  <si>
    <t>3. 5% Vat will be charged extra.</t>
  </si>
  <si>
    <t>4. Actual measurement may vary when work is done.</t>
  </si>
  <si>
    <t>5. Material kept overnight will be Clients responsibility.</t>
  </si>
  <si>
    <t>Taxable</t>
    <phoneticPr fontId="4" type="noConversion"/>
  </si>
  <si>
    <t>cost</t>
    <phoneticPr fontId="4" type="noConversion"/>
  </si>
  <si>
    <t>Disallow negative stock</t>
  </si>
  <si>
    <t>Invoice:</t>
    <phoneticPr fontId="4" type="noConversion"/>
  </si>
  <si>
    <t>Solid Surface Firm or Company</t>
    <phoneticPr fontId="4" type="noConversion"/>
  </si>
  <si>
    <t>Address</t>
    <phoneticPr fontId="4" type="noConversion"/>
  </si>
  <si>
    <t>City, State ZIP</t>
    <phoneticPr fontId="4" type="noConversion"/>
  </si>
  <si>
    <t>Country</t>
    <phoneticPr fontId="4" type="noConversion"/>
  </si>
  <si>
    <t>Phone, Web Site Address</t>
    <phoneticPr fontId="4" type="noConversion"/>
  </si>
  <si>
    <t>3FI6I6I5DI1D</t>
  </si>
  <si>
    <t>c5026</t>
  </si>
  <si>
    <t>c5026.mdb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</si>
  <si>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</si>
  <si>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</si>
  <si>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</si>
  <si>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</si>
  <si>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</si>
  <si>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</si>
  <si>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</si>
  <si>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</si>
  <si>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</si>
  <si>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</si>
  <si>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</si>
  <si>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</si>
  <si>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</si>
  <si>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</si>
  <si>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</si>
  <si>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</si>
  <si>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</si>
  <si>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</si>
  <si>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</si>
  <si>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</si>
  <si>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</si>
  <si>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</si>
  <si>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</si>
  <si>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</si>
  <si>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</si>
  <si>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</si>
  <si>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</si>
  <si>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</si>
  <si>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Solid Surface Firm Estimate Form - c5026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</si>
</sst>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8"/>
      <name val="Arial"/>
      <family val="2"/>
    </font>
    <font>
      <sz val="22"/>
      <color indexed="8"/>
      <name val="Arial Black"/>
      <family val="2"/>
    </font>
    <font>
      <sz val="28"/>
      <color indexed="42"/>
      <name val="Arial Black"/>
      <family val="2"/>
    </font>
    <font>
      <i/>
      <sz val="10"/>
      <color indexed="23"/>
      <name val="Arial"/>
      <family val="2"/>
    </font>
    <font>
      <b/>
      <sz val="10"/>
      <color indexed="63"/>
      <name val="BankGothic Lt BT"/>
      <family val="2"/>
    </font>
    <font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0"/>
      <color indexed="63"/>
      <name val="Arial"/>
      <family val="2"/>
    </font>
    <font>
      <u/>
      <sz val="18"/>
      <color indexed="63"/>
      <name val="BankGothic Md BT"/>
      <family val="2"/>
    </font>
    <font>
      <b/>
      <sz val="12"/>
      <color indexed="63"/>
      <name val="BankGothic Lt BT"/>
      <family val="2"/>
    </font>
    <font>
      <b/>
      <u/>
      <sz val="14"/>
      <color indexed="63"/>
      <name val="BankGothic Lt BT"/>
      <family val="2"/>
    </font>
    <font>
      <sz val="10"/>
      <color indexed="63"/>
      <name val="Arial"/>
      <family val="2"/>
    </font>
    <font>
      <i/>
      <sz val="10"/>
      <color indexed="63"/>
      <name val="BankGothic Lt BT"/>
      <family val="2"/>
    </font>
    <font>
      <b/>
      <i/>
      <sz val="10"/>
      <color indexed="23"/>
      <name val="Arial"/>
      <family val="2"/>
    </font>
    <font>
      <b/>
      <i/>
      <u/>
      <sz val="10"/>
      <color indexed="63"/>
      <name val="BankGothic Lt BT"/>
      <family val="2"/>
    </font>
    <font>
      <i/>
      <u/>
      <sz val="10"/>
      <color indexed="8"/>
      <name val="Arial"/>
      <family val="2"/>
    </font>
    <font>
      <i/>
      <u/>
      <sz val="10"/>
      <color indexed="63"/>
      <name val="Arial"/>
      <family val="2"/>
    </font>
    <font>
      <b/>
      <u/>
      <sz val="12"/>
      <color theme="1" tint="0.14999847407452621"/>
      <name val="BankGothic Md BT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 Narrow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9"/>
      <color indexed="63"/>
      <name val="BankGothic Lt BT"/>
      <family val="2"/>
    </font>
    <font>
      <sz val="9"/>
      <color indexed="8"/>
      <name val="Arial"/>
      <family val="2"/>
    </font>
    <font>
      <sz val="9"/>
      <color indexed="2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6" fillId="0" borderId="4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 applyProtection="1">
      <alignment horizontal="left" vertical="center"/>
      <protection locked="0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 applyProtection="1">
      <alignment horizontal="right"/>
      <protection locked="0" hidden="1"/>
    </xf>
    <xf numFmtId="0" fontId="18" fillId="0" borderId="0" xfId="0" applyFont="1" applyAlignment="1" applyProtection="1">
      <alignment horizontal="left"/>
      <protection locked="0"/>
    </xf>
    <xf numFmtId="0" fontId="1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43" fontId="16" fillId="0" borderId="5" xfId="0" applyNumberFormat="1" applyFont="1" applyBorder="1" applyAlignment="1" applyProtection="1">
      <alignment horizontal="right" vertical="center"/>
      <protection hidden="1"/>
    </xf>
    <xf numFmtId="172" fontId="23" fillId="0" borderId="0" xfId="0" applyNumberFormat="1" applyFont="1" applyAlignment="1" applyProtection="1">
      <alignment horizontal="right" vertical="center" indent="1"/>
      <protection locked="0"/>
    </xf>
    <xf numFmtId="43" fontId="16" fillId="0" borderId="5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>
      <alignment horizontal="right" vertical="center"/>
    </xf>
    <xf numFmtId="0" fontId="11" fillId="0" borderId="0" xfId="0" applyFont="1" applyAlignment="1">
      <alignment vertical="center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43" fontId="0" fillId="0" borderId="0" xfId="0" applyNumberFormat="1" applyAlignment="1">
      <alignment horizontal="left" vertical="center"/>
    </xf>
    <xf numFmtId="43" fontId="16" fillId="0" borderId="4" xfId="0" applyNumberFormat="1" applyFont="1" applyBorder="1" applyAlignment="1" applyProtection="1">
      <alignment horizontal="right" vertical="center"/>
      <protection locked="0"/>
    </xf>
    <xf numFmtId="0" fontId="22" fillId="0" borderId="0" xfId="0" applyFont="1"/>
    <xf numFmtId="43" fontId="24" fillId="0" borderId="1" xfId="0" applyNumberFormat="1" applyFont="1" applyBorder="1" applyAlignment="1" applyProtection="1">
      <alignment horizontal="right"/>
      <protection hidden="1"/>
    </xf>
    <xf numFmtId="0" fontId="25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/>
    </xf>
    <xf numFmtId="0" fontId="27" fillId="3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14" fontId="16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28" fillId="0" borderId="0" xfId="0" applyFont="1"/>
    <xf numFmtId="0" fontId="6" fillId="4" borderId="0" xfId="0" applyFont="1" applyFill="1"/>
    <xf numFmtId="14" fontId="6" fillId="4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 applyAlignment="1">
      <alignment horizontal="center"/>
    </xf>
    <xf numFmtId="0" fontId="6" fillId="6" borderId="0" xfId="0" applyFont="1" applyFill="1"/>
    <xf numFmtId="14" fontId="6" fillId="0" borderId="0" xfId="0" applyNumberFormat="1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14" fontId="31" fillId="0" borderId="0" xfId="0" applyNumberFormat="1" applyFont="1"/>
    <xf numFmtId="4" fontId="29" fillId="0" borderId="0" xfId="0" applyNumberFormat="1" applyFont="1"/>
    <xf numFmtId="0" fontId="29" fillId="0" borderId="0" xfId="0" applyFont="1" applyAlignment="1">
      <alignment horizontal="center"/>
    </xf>
    <xf numFmtId="4" fontId="32" fillId="0" borderId="0" xfId="0" applyNumberFormat="1" applyFont="1"/>
    <xf numFmtId="0" fontId="33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right" indent="1"/>
    </xf>
    <xf numFmtId="14" fontId="10" fillId="0" borderId="0" xfId="0" applyNumberFormat="1" applyFont="1"/>
    <xf numFmtId="0" fontId="9" fillId="7" borderId="1" xfId="0" applyFont="1" applyFill="1" applyBorder="1"/>
    <xf numFmtId="14" fontId="9" fillId="7" borderId="1" xfId="0" applyNumberFormat="1" applyFont="1" applyFill="1" applyBorder="1" applyAlignment="1">
      <alignment horizontal="center"/>
    </xf>
    <xf numFmtId="4" fontId="9" fillId="7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17" fontId="6" fillId="0" borderId="0" xfId="0" applyNumberFormat="1" applyFont="1"/>
    <xf numFmtId="0" fontId="3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3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0" fontId="9" fillId="8" borderId="1" xfId="0" applyFont="1" applyFill="1" applyBorder="1" applyAlignment="1">
      <alignment horizontal="center"/>
    </xf>
    <xf numFmtId="14" fontId="9" fillId="8" borderId="1" xfId="0" applyNumberFormat="1" applyFont="1" applyFill="1" applyBorder="1" applyAlignment="1">
      <alignment horizontal="center"/>
    </xf>
    <xf numFmtId="4" fontId="9" fillId="8" borderId="1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left" shrinkToFit="1"/>
    </xf>
    <xf numFmtId="164" fontId="9" fillId="7" borderId="1" xfId="0" applyNumberFormat="1" applyFont="1" applyFill="1" applyBorder="1" applyAlignment="1">
      <alignment horizontal="center"/>
    </xf>
    <xf numFmtId="49" fontId="6" fillId="0" borderId="0" xfId="0" applyNumberFormat="1" applyFont="1"/>
    <xf numFmtId="0" fontId="34" fillId="0" borderId="0" xfId="0" applyFont="1"/>
    <xf numFmtId="14" fontId="30" fillId="0" borderId="0" xfId="0" applyNumberFormat="1" applyFont="1"/>
    <xf numFmtId="49" fontId="34" fillId="0" borderId="0" xfId="0" applyNumberFormat="1" applyFont="1" applyAlignment="1">
      <alignment horizontal="left"/>
    </xf>
    <xf numFmtId="4" fontId="3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6" fillId="0" borderId="24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14" fontId="9" fillId="7" borderId="2" xfId="0" applyNumberFormat="1" applyFont="1" applyFill="1" applyBorder="1" applyAlignment="1">
      <alignment horizontal="left" indent="1"/>
    </xf>
    <xf numFmtId="164" fontId="9" fillId="7" borderId="3" xfId="0" applyNumberFormat="1" applyFont="1" applyFill="1" applyBorder="1" applyAlignment="1">
      <alignment horizontal="left" indent="1"/>
    </xf>
    <xf numFmtId="49" fontId="9" fillId="7" borderId="1" xfId="0" applyNumberFormat="1" applyFont="1" applyFill="1" applyBorder="1" applyAlignment="1">
      <alignment horizontal="center"/>
    </xf>
    <xf numFmtId="0" fontId="3" fillId="0" borderId="25" xfId="2" applyFont="1" applyBorder="1"/>
    <xf numFmtId="0" fontId="38" fillId="0" borderId="26" xfId="2" applyFont="1" applyBorder="1" applyAlignment="1">
      <alignment horizontal="left" vertical="center"/>
    </xf>
    <xf numFmtId="0" fontId="37" fillId="0" borderId="25" xfId="2" applyBorder="1"/>
    <xf numFmtId="0" fontId="37" fillId="0" borderId="0" xfId="2"/>
    <xf numFmtId="0" fontId="39" fillId="0" borderId="27" xfId="2" applyFont="1" applyBorder="1" applyAlignment="1">
      <alignment horizontal="left" wrapText="1" indent="1"/>
    </xf>
    <xf numFmtId="0" fontId="39" fillId="0" borderId="25" xfId="2" applyFont="1" applyBorder="1"/>
    <xf numFmtId="0" fontId="2" fillId="0" borderId="0" xfId="3"/>
    <xf numFmtId="0" fontId="39" fillId="0" borderId="25" xfId="2" applyFont="1" applyBorder="1" applyAlignment="1">
      <alignment horizontal="left" wrapText="1"/>
    </xf>
    <xf numFmtId="0" fontId="40" fillId="0" borderId="25" xfId="2" applyFont="1" applyBorder="1" applyAlignment="1">
      <alignment horizontal="left" wrapText="1"/>
    </xf>
    <xf numFmtId="0" fontId="41" fillId="0" borderId="25" xfId="4" applyBorder="1" applyAlignment="1" applyProtection="1">
      <alignment horizontal="left" wrapText="1"/>
    </xf>
    <xf numFmtId="0" fontId="39" fillId="0" borderId="25" xfId="2" applyFont="1" applyBorder="1" applyAlignment="1">
      <alignment horizontal="left"/>
    </xf>
    <xf numFmtId="0" fontId="3" fillId="0" borderId="0" xfId="2" applyFont="1"/>
    <xf numFmtId="0" fontId="8" fillId="0" borderId="0" xfId="1" applyAlignment="1" applyProtection="1"/>
    <xf numFmtId="0" fontId="3" fillId="0" borderId="0" xfId="0" applyFont="1" applyAlignment="1">
      <alignment vertical="center"/>
    </xf>
    <xf numFmtId="0" fontId="3" fillId="0" borderId="0" xfId="0" applyFont="1"/>
    <xf numFmtId="0" fontId="43" fillId="9" borderId="0" xfId="0" applyFont="1" applyFill="1"/>
    <xf numFmtId="10" fontId="45" fillId="9" borderId="0" xfId="0" applyNumberFormat="1" applyFont="1" applyFill="1" applyAlignment="1">
      <alignment horizontal="right" vertical="center"/>
    </xf>
    <xf numFmtId="170" fontId="46" fillId="9" borderId="0" xfId="0" applyNumberFormat="1" applyFont="1" applyFill="1"/>
    <xf numFmtId="165" fontId="46" fillId="9" borderId="0" xfId="0" applyNumberFormat="1" applyFont="1" applyFill="1" applyAlignment="1">
      <alignment horizontal="centerContinuous" vertical="center"/>
    </xf>
    <xf numFmtId="170" fontId="46" fillId="9" borderId="0" xfId="0" applyNumberFormat="1" applyFont="1" applyFill="1" applyAlignment="1">
      <alignment horizontal="centerContinuous" vertical="center"/>
    </xf>
    <xf numFmtId="165" fontId="45" fillId="9" borderId="0" xfId="0" applyNumberFormat="1" applyFont="1" applyFill="1" applyAlignment="1">
      <alignment horizontal="right" vertical="center"/>
    </xf>
    <xf numFmtId="0" fontId="48" fillId="9" borderId="0" xfId="1" applyFont="1" applyFill="1" applyAlignment="1" applyProtection="1"/>
    <xf numFmtId="0" fontId="43" fillId="9" borderId="0" xfId="0" applyFont="1" applyFill="1" applyAlignment="1">
      <alignment vertical="center"/>
    </xf>
    <xf numFmtId="0" fontId="44" fillId="9" borderId="0" xfId="0" applyFont="1" applyFill="1" applyAlignment="1">
      <alignment horizontal="right" vertical="center"/>
    </xf>
    <xf numFmtId="0" fontId="43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49" fillId="12" borderId="6" xfId="0" applyFont="1" applyFill="1" applyBorder="1" applyAlignment="1">
      <alignment horizontal="center" vertical="center"/>
    </xf>
    <xf numFmtId="1" fontId="50" fillId="0" borderId="7" xfId="0" applyNumberFormat="1" applyFont="1" applyBorder="1" applyAlignment="1" applyProtection="1">
      <alignment horizontal="right" vertical="center"/>
      <protection locked="0"/>
    </xf>
    <xf numFmtId="1" fontId="50" fillId="0" borderId="8" xfId="0" applyNumberFormat="1" applyFont="1" applyBorder="1" applyAlignment="1">
      <alignment vertical="center"/>
    </xf>
    <xf numFmtId="169" fontId="50" fillId="0" borderId="9" xfId="0" applyNumberFormat="1" applyFont="1" applyBorder="1" applyAlignment="1" applyProtection="1">
      <alignment horizontal="right" vertical="center" indent="1"/>
      <protection locked="0"/>
    </xf>
    <xf numFmtId="171" fontId="50" fillId="0" borderId="9" xfId="0" applyNumberFormat="1" applyFont="1" applyBorder="1" applyAlignment="1" applyProtection="1">
      <alignment horizontal="left" vertical="center"/>
      <protection hidden="1"/>
    </xf>
    <xf numFmtId="1" fontId="51" fillId="10" borderId="10" xfId="0" applyNumberFormat="1" applyFont="1" applyFill="1" applyBorder="1" applyAlignment="1" applyProtection="1">
      <alignment horizontal="right" vertical="center"/>
      <protection locked="0"/>
    </xf>
    <xf numFmtId="1" fontId="51" fillId="10" borderId="0" xfId="0" applyNumberFormat="1" applyFont="1" applyFill="1" applyAlignment="1">
      <alignment vertical="center"/>
    </xf>
    <xf numFmtId="169" fontId="51" fillId="10" borderId="11" xfId="0" applyNumberFormat="1" applyFont="1" applyFill="1" applyBorder="1" applyAlignment="1" applyProtection="1">
      <alignment horizontal="right" vertical="center" indent="1"/>
      <protection locked="0"/>
    </xf>
    <xf numFmtId="171" fontId="51" fillId="10" borderId="11" xfId="0" applyNumberFormat="1" applyFont="1" applyFill="1" applyBorder="1" applyAlignment="1" applyProtection="1">
      <alignment horizontal="left" vertical="center"/>
      <protection hidden="1"/>
    </xf>
    <xf numFmtId="1" fontId="51" fillId="0" borderId="10" xfId="0" applyNumberFormat="1" applyFont="1" applyBorder="1" applyAlignment="1" applyProtection="1">
      <alignment horizontal="right" vertical="center"/>
      <protection locked="0"/>
    </xf>
    <xf numFmtId="1" fontId="51" fillId="0" borderId="0" xfId="0" applyNumberFormat="1" applyFont="1" applyAlignment="1">
      <alignment vertical="center"/>
    </xf>
    <xf numFmtId="169" fontId="51" fillId="0" borderId="11" xfId="0" applyNumberFormat="1" applyFont="1" applyBorder="1" applyAlignment="1" applyProtection="1">
      <alignment horizontal="right" vertical="center" indent="1"/>
      <protection locked="0"/>
    </xf>
    <xf numFmtId="171" fontId="51" fillId="0" borderId="11" xfId="0" applyNumberFormat="1" applyFont="1" applyBorder="1" applyAlignment="1" applyProtection="1">
      <alignment horizontal="left" vertical="center"/>
      <protection hidden="1"/>
    </xf>
    <xf numFmtId="1" fontId="50" fillId="10" borderId="10" xfId="0" applyNumberFormat="1" applyFont="1" applyFill="1" applyBorder="1" applyAlignment="1" applyProtection="1">
      <alignment horizontal="right" vertical="center"/>
      <protection locked="0"/>
    </xf>
    <xf numFmtId="1" fontId="50" fillId="10" borderId="0" xfId="0" applyNumberFormat="1" applyFont="1" applyFill="1" applyAlignment="1">
      <alignment vertical="center"/>
    </xf>
    <xf numFmtId="169" fontId="50" fillId="10" borderId="11" xfId="0" applyNumberFormat="1" applyFont="1" applyFill="1" applyBorder="1" applyAlignment="1" applyProtection="1">
      <alignment horizontal="right" vertical="center" indent="1"/>
      <protection locked="0"/>
    </xf>
    <xf numFmtId="171" fontId="50" fillId="10" borderId="11" xfId="0" applyNumberFormat="1" applyFont="1" applyFill="1" applyBorder="1" applyAlignment="1" applyProtection="1">
      <alignment horizontal="left" vertical="center"/>
      <protection hidden="1"/>
    </xf>
    <xf numFmtId="1" fontId="50" fillId="0" borderId="10" xfId="0" applyNumberFormat="1" applyFont="1" applyBorder="1" applyAlignment="1" applyProtection="1">
      <alignment horizontal="right" vertical="center"/>
      <protection locked="0"/>
    </xf>
    <xf numFmtId="1" fontId="50" fillId="0" borderId="0" xfId="0" applyNumberFormat="1" applyFont="1" applyAlignment="1">
      <alignment horizontal="center" vertical="center"/>
    </xf>
    <xf numFmtId="169" fontId="50" fillId="0" borderId="11" xfId="0" applyNumberFormat="1" applyFont="1" applyBorder="1" applyAlignment="1" applyProtection="1">
      <alignment horizontal="right" vertical="center" indent="1"/>
      <protection locked="0"/>
    </xf>
    <xf numFmtId="171" fontId="50" fillId="0" borderId="11" xfId="0" applyNumberFormat="1" applyFont="1" applyBorder="1" applyAlignment="1" applyProtection="1">
      <alignment horizontal="left" vertical="center"/>
      <protection hidden="1"/>
    </xf>
    <xf numFmtId="1" fontId="50" fillId="10" borderId="0" xfId="0" applyNumberFormat="1" applyFont="1" applyFill="1" applyAlignment="1">
      <alignment horizontal="center" vertical="center"/>
    </xf>
    <xf numFmtId="1" fontId="50" fillId="10" borderId="2" xfId="0" applyNumberFormat="1" applyFont="1" applyFill="1" applyBorder="1" applyAlignment="1" applyProtection="1">
      <alignment horizontal="center" vertical="center"/>
      <protection locked="0"/>
    </xf>
    <xf numFmtId="1" fontId="50" fillId="10" borderId="12" xfId="0" applyNumberFormat="1" applyFont="1" applyFill="1" applyBorder="1" applyAlignment="1">
      <alignment horizontal="center" vertical="center"/>
    </xf>
    <xf numFmtId="169" fontId="50" fillId="10" borderId="3" xfId="0" applyNumberFormat="1" applyFont="1" applyFill="1" applyBorder="1" applyAlignment="1" applyProtection="1">
      <alignment horizontal="right" vertical="center" indent="1"/>
      <protection locked="0"/>
    </xf>
    <xf numFmtId="171" fontId="50" fillId="1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0" xfId="5"/>
    <xf numFmtId="0" fontId="50" fillId="0" borderId="10" xfId="0" applyFont="1" applyBorder="1" applyAlignment="1" applyProtection="1">
      <alignment horizontal="left" vertical="center"/>
      <protection locked="0"/>
    </xf>
    <xf numFmtId="0" fontId="50" fillId="0" borderId="0" xfId="0" applyFont="1" applyAlignment="1" applyProtection="1">
      <alignment horizontal="left" vertical="center"/>
      <protection locked="0"/>
    </xf>
    <xf numFmtId="0" fontId="50" fillId="0" borderId="11" xfId="0" applyFont="1" applyBorder="1" applyAlignment="1" applyProtection="1">
      <alignment horizontal="left" vertical="center"/>
      <protection locked="0"/>
    </xf>
    <xf numFmtId="0" fontId="19" fillId="12" borderId="21" xfId="0" applyFont="1" applyFill="1" applyBorder="1" applyAlignment="1">
      <alignment horizontal="center"/>
    </xf>
    <xf numFmtId="0" fontId="19" fillId="12" borderId="22" xfId="0" applyFont="1" applyFill="1" applyBorder="1" applyAlignment="1">
      <alignment horizontal="center"/>
    </xf>
    <xf numFmtId="0" fontId="19" fillId="12" borderId="23" xfId="0" applyFont="1" applyFill="1" applyBorder="1" applyAlignment="1">
      <alignment horizontal="center"/>
    </xf>
    <xf numFmtId="167" fontId="51" fillId="10" borderId="10" xfId="0" applyNumberFormat="1" applyFont="1" applyFill="1" applyBorder="1" applyAlignment="1" applyProtection="1">
      <alignment horizontal="right" vertical="center" indent="1"/>
      <protection locked="0"/>
    </xf>
    <xf numFmtId="167" fontId="51" fillId="10" borderId="11" xfId="0" applyNumberFormat="1" applyFont="1" applyFill="1" applyBorder="1" applyAlignment="1" applyProtection="1">
      <alignment horizontal="right" vertical="center" indent="1"/>
      <protection locked="0"/>
    </xf>
    <xf numFmtId="0" fontId="50" fillId="10" borderId="10" xfId="0" applyFont="1" applyFill="1" applyBorder="1" applyAlignment="1" applyProtection="1">
      <alignment horizontal="left" vertical="center"/>
      <protection locked="0"/>
    </xf>
    <xf numFmtId="0" fontId="50" fillId="10" borderId="0" xfId="0" applyFont="1" applyFill="1" applyAlignment="1" applyProtection="1">
      <alignment horizontal="left" vertical="center"/>
      <protection locked="0"/>
    </xf>
    <xf numFmtId="0" fontId="50" fillId="10" borderId="11" xfId="0" applyFont="1" applyFill="1" applyBorder="1" applyAlignment="1" applyProtection="1">
      <alignment horizontal="left" vertical="center"/>
      <protection locked="0"/>
    </xf>
    <xf numFmtId="0" fontId="51" fillId="0" borderId="10" xfId="0" applyFont="1" applyBorder="1" applyAlignment="1" applyProtection="1">
      <alignment horizontal="left" vertical="center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51" fillId="0" borderId="11" xfId="0" applyFont="1" applyBorder="1" applyAlignment="1" applyProtection="1">
      <alignment horizontal="left" vertical="center"/>
      <protection locked="0"/>
    </xf>
    <xf numFmtId="167" fontId="51" fillId="0" borderId="10" xfId="0" applyNumberFormat="1" applyFont="1" applyBorder="1" applyAlignment="1" applyProtection="1">
      <alignment horizontal="right" vertical="center" indent="1"/>
      <protection locked="0"/>
    </xf>
    <xf numFmtId="167" fontId="51" fillId="0" borderId="11" xfId="0" applyNumberFormat="1" applyFont="1" applyBorder="1" applyAlignment="1" applyProtection="1">
      <alignment horizontal="right" vertical="center" indent="1"/>
      <protection locked="0"/>
    </xf>
    <xf numFmtId="0" fontId="20" fillId="12" borderId="16" xfId="0" applyFont="1" applyFill="1" applyBorder="1" applyAlignment="1" applyProtection="1">
      <alignment horizontal="center" vertical="center" wrapText="1"/>
      <protection locked="0"/>
    </xf>
    <xf numFmtId="0" fontId="20" fillId="12" borderId="17" xfId="0" applyFont="1" applyFill="1" applyBorder="1" applyAlignment="1" applyProtection="1">
      <alignment horizontal="center" vertical="center" wrapText="1"/>
      <protection locked="0"/>
    </xf>
    <xf numFmtId="0" fontId="20" fillId="12" borderId="18" xfId="0" applyFont="1" applyFill="1" applyBorder="1" applyAlignment="1" applyProtection="1">
      <alignment horizontal="center" vertical="center" wrapText="1"/>
      <protection locked="0"/>
    </xf>
    <xf numFmtId="0" fontId="20" fillId="12" borderId="13" xfId="0" applyFont="1" applyFill="1" applyBorder="1" applyAlignment="1" applyProtection="1">
      <alignment horizontal="center" vertical="center" wrapText="1"/>
      <protection locked="0"/>
    </xf>
    <xf numFmtId="0" fontId="20" fillId="12" borderId="14" xfId="0" applyFont="1" applyFill="1" applyBorder="1" applyAlignment="1" applyProtection="1">
      <alignment horizontal="center" vertical="center" wrapText="1"/>
      <protection locked="0"/>
    </xf>
    <xf numFmtId="0" fontId="20" fillId="12" borderId="15" xfId="0" applyFont="1" applyFill="1" applyBorder="1" applyAlignment="1" applyProtection="1">
      <alignment horizontal="center" vertical="center" wrapText="1"/>
      <protection locked="0"/>
    </xf>
    <xf numFmtId="167" fontId="50" fillId="0" borderId="7" xfId="0" applyNumberFormat="1" applyFont="1" applyBorder="1" applyAlignment="1" applyProtection="1">
      <alignment horizontal="right" vertical="center" indent="1"/>
      <protection locked="0"/>
    </xf>
    <xf numFmtId="167" fontId="50" fillId="0" borderId="9" xfId="0" applyNumberFormat="1" applyFont="1" applyBorder="1" applyAlignment="1" applyProtection="1">
      <alignment horizontal="right" vertical="center" indent="1"/>
      <protection locked="0"/>
    </xf>
    <xf numFmtId="0" fontId="49" fillId="12" borderId="19" xfId="0" applyFont="1" applyFill="1" applyBorder="1" applyAlignment="1">
      <alignment horizontal="center" vertical="center"/>
    </xf>
    <xf numFmtId="0" fontId="49" fillId="12" borderId="6" xfId="0" applyFont="1" applyFill="1" applyBorder="1" applyAlignment="1">
      <alignment horizontal="center" vertical="center"/>
    </xf>
    <xf numFmtId="0" fontId="49" fillId="12" borderId="20" xfId="0" applyFont="1" applyFill="1" applyBorder="1" applyAlignment="1">
      <alignment horizontal="center" vertical="center"/>
    </xf>
    <xf numFmtId="0" fontId="50" fillId="0" borderId="7" xfId="0" applyFont="1" applyBorder="1" applyAlignment="1" applyProtection="1">
      <alignment horizontal="left" vertical="center"/>
      <protection locked="0"/>
    </xf>
    <xf numFmtId="0" fontId="50" fillId="0" borderId="8" xfId="0" applyFont="1" applyBorder="1" applyAlignment="1" applyProtection="1">
      <alignment horizontal="left" vertical="center"/>
      <protection locked="0"/>
    </xf>
    <xf numFmtId="0" fontId="50" fillId="0" borderId="9" xfId="0" applyFont="1" applyBorder="1" applyAlignment="1" applyProtection="1">
      <alignment horizontal="left" vertical="center"/>
      <protection locked="0"/>
    </xf>
    <xf numFmtId="0" fontId="51" fillId="10" borderId="10" xfId="0" applyFont="1" applyFill="1" applyBorder="1" applyAlignment="1" applyProtection="1">
      <alignment horizontal="left" vertical="center"/>
      <protection locked="0"/>
    </xf>
    <xf numFmtId="0" fontId="51" fillId="10" borderId="0" xfId="0" applyFont="1" applyFill="1" applyAlignment="1" applyProtection="1">
      <alignment horizontal="left" vertical="center"/>
      <protection locked="0"/>
    </xf>
    <xf numFmtId="0" fontId="51" fillId="10" borderId="11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left"/>
    </xf>
    <xf numFmtId="167" fontId="50" fillId="10" borderId="10" xfId="0" applyNumberFormat="1" applyFont="1" applyFill="1" applyBorder="1" applyAlignment="1" applyProtection="1">
      <alignment horizontal="right" vertical="center" indent="1"/>
      <protection locked="0"/>
    </xf>
    <xf numFmtId="167" fontId="50" fillId="10" borderId="11" xfId="0" applyNumberFormat="1" applyFont="1" applyFill="1" applyBorder="1" applyAlignment="1" applyProtection="1">
      <alignment horizontal="right" vertical="center" indent="1"/>
      <protection locked="0"/>
    </xf>
    <xf numFmtId="167" fontId="50" fillId="0" borderId="10" xfId="0" applyNumberFormat="1" applyFont="1" applyBorder="1" applyAlignment="1" applyProtection="1">
      <alignment horizontal="right" vertical="center" indent="1"/>
      <protection locked="0"/>
    </xf>
    <xf numFmtId="167" fontId="50" fillId="0" borderId="11" xfId="0" applyNumberFormat="1" applyFont="1" applyBorder="1" applyAlignment="1" applyProtection="1">
      <alignment horizontal="right" vertical="center" indent="1"/>
      <protection locked="0"/>
    </xf>
    <xf numFmtId="0" fontId="16" fillId="3" borderId="0" xfId="0" applyFont="1" applyFill="1" applyAlignment="1">
      <alignment horizontal="left"/>
    </xf>
    <xf numFmtId="167" fontId="50" fillId="10" borderId="2" xfId="0" applyNumberFormat="1" applyFont="1" applyFill="1" applyBorder="1" applyAlignment="1" applyProtection="1">
      <alignment horizontal="right" vertical="center" indent="1"/>
      <protection locked="0"/>
    </xf>
    <xf numFmtId="167" fontId="50" fillId="10" borderId="3" xfId="0" applyNumberFormat="1" applyFont="1" applyFill="1" applyBorder="1" applyAlignment="1" applyProtection="1">
      <alignment horizontal="right" vertical="center" indent="1"/>
      <protection locked="0"/>
    </xf>
    <xf numFmtId="0" fontId="50" fillId="10" borderId="2" xfId="0" applyFont="1" applyFill="1" applyBorder="1" applyAlignment="1" applyProtection="1">
      <alignment horizontal="left" vertical="center"/>
      <protection locked="0"/>
    </xf>
    <xf numFmtId="0" fontId="50" fillId="10" borderId="12" xfId="0" applyFont="1" applyFill="1" applyBorder="1" applyAlignment="1" applyProtection="1">
      <alignment horizontal="left" vertical="center"/>
      <protection locked="0"/>
    </xf>
    <xf numFmtId="0" fontId="50" fillId="10" borderId="3" xfId="0" applyFont="1" applyFill="1" applyBorder="1" applyAlignment="1" applyProtection="1">
      <alignment horizontal="left" vertical="center"/>
      <protection locked="0"/>
    </xf>
    <xf numFmtId="0" fontId="43" fillId="11" borderId="0" xfId="0" applyFont="1" applyFill="1" applyAlignment="1" applyProtection="1">
      <alignment horizontal="center"/>
      <protection locked="0"/>
    </xf>
    <xf numFmtId="0" fontId="44" fillId="9" borderId="0" xfId="0" applyFont="1" applyFill="1" applyAlignment="1">
      <alignment horizontal="center"/>
    </xf>
    <xf numFmtId="0" fontId="15" fillId="0" borderId="0" xfId="0" applyFont="1" applyAlignment="1">
      <alignment horizontal="right"/>
    </xf>
    <xf numFmtId="0" fontId="47" fillId="9" borderId="0" xfId="0" applyFont="1" applyFill="1" applyAlignment="1">
      <alignment horizontal="center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10" fontId="46" fillId="9" borderId="0" xfId="0" applyNumberFormat="1" applyFont="1" applyFill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9" fillId="11" borderId="0" xfId="0" applyFont="1" applyFill="1" applyAlignment="1">
      <alignment horizontal="left" vertical="center" wrapText="1"/>
    </xf>
    <xf numFmtId="0" fontId="6" fillId="11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1" fillId="0" borderId="16" xfId="0" applyFont="1" applyBorder="1" applyAlignment="1" applyProtection="1">
      <alignment horizontal="left" vertical="center"/>
      <protection locked="0"/>
    </xf>
    <xf numFmtId="0" fontId="21" fillId="0" borderId="17" xfId="0" applyFont="1" applyBorder="1" applyAlignment="1" applyProtection="1">
      <alignment horizontal="left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21" fillId="0" borderId="13" xfId="0" applyFont="1" applyBorder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left" vertical="center"/>
      <protection locked="0"/>
    </xf>
    <xf numFmtId="0" fontId="21" fillId="0" borderId="15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6" fillId="5" borderId="0" xfId="0" applyFont="1" applyFill="1" applyAlignment="1">
      <alignment horizontal="center"/>
    </xf>
    <xf numFmtId="0" fontId="33" fillId="0" borderId="0" xfId="0" applyFont="1" applyAlignment="1">
      <alignment horizontal="right" vertical="center"/>
    </xf>
    <xf numFmtId="4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14" fontId="9" fillId="7" borderId="7" xfId="0" applyNumberFormat="1" applyFont="1" applyFill="1" applyBorder="1" applyAlignment="1">
      <alignment horizontal="left" indent="1"/>
    </xf>
    <xf numFmtId="14" fontId="9" fillId="7" borderId="9" xfId="0" applyNumberFormat="1" applyFont="1" applyFill="1" applyBorder="1" applyAlignment="1">
      <alignment horizontal="left" indent="1"/>
    </xf>
    <xf numFmtId="14" fontId="9" fillId="7" borderId="10" xfId="0" applyNumberFormat="1" applyFont="1" applyFill="1" applyBorder="1" applyAlignment="1">
      <alignment horizontal="left" indent="1"/>
    </xf>
    <xf numFmtId="14" fontId="9" fillId="7" borderId="11" xfId="0" applyNumberFormat="1" applyFont="1" applyFill="1" applyBorder="1" applyAlignment="1">
      <alignment horizontal="left" indent="1"/>
    </xf>
    <xf numFmtId="14" fontId="9" fillId="7" borderId="2" xfId="0" applyNumberFormat="1" applyFont="1" applyFill="1" applyBorder="1" applyAlignment="1">
      <alignment horizontal="left" indent="1"/>
    </xf>
    <xf numFmtId="14" fontId="9" fillId="7" borderId="3" xfId="0" applyNumberFormat="1" applyFont="1" applyFill="1" applyBorder="1" applyAlignment="1">
      <alignment horizontal="left" indent="1"/>
    </xf>
  </cellXfs>
  <cellStyles count="6">
    <cellStyle name="Hyperlink" xfId="1" builtinId="8"/>
    <cellStyle name="Hyperlink 2" xfId="4" xr:uid="{5E40570B-7FC2-49DA-8BA9-AFD229CFF334}"/>
    <cellStyle name="Normal" xfId="0" builtinId="0"/>
    <cellStyle name="Normal 2" xfId="2" xr:uid="{79F96E7D-5D74-4D2A-80CD-ECA4DCF54268}"/>
    <cellStyle name="Normal 3" xfId="3" xr:uid="{8E159370-DBF8-4885-A192-E5D2B58E648B}"/>
    <cellStyle name="Normal 4" xfId="5" xr:uid="{18527ED5-13FB-421D-8EDD-63CEC3D2047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olid-surface-firm-estimate-for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37</xdr:row>
      <xdr:rowOff>104775</xdr:rowOff>
    </xdr:from>
    <xdr:to>
      <xdr:col>13</xdr:col>
      <xdr:colOff>914399</xdr:colOff>
      <xdr:row>37</xdr:row>
      <xdr:rowOff>114623</xdr:rowOff>
    </xdr:to>
    <xdr:sp macro="" textlink="">
      <xdr:nvSpPr>
        <xdr:cNvPr id="10263" name="oknWidget_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>
          <a:spLocks noChangeShapeType="1"/>
        </xdr:cNvSpPr>
      </xdr:nvSpPr>
      <xdr:spPr bwMode="auto">
        <a:xfrm>
          <a:off x="1476374" y="8763000"/>
          <a:ext cx="6105525" cy="9848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19050</xdr:colOff>
      <xdr:row>7</xdr:row>
      <xdr:rowOff>142875</xdr:rowOff>
    </xdr:from>
    <xdr:to>
      <xdr:col>13</xdr:col>
      <xdr:colOff>914400</xdr:colOff>
      <xdr:row>7</xdr:row>
      <xdr:rowOff>142875</xdr:rowOff>
    </xdr:to>
    <xdr:sp macro="" textlink="">
      <xdr:nvSpPr>
        <xdr:cNvPr id="10265" name="oknWidget_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>
          <a:spLocks noChangeShapeType="1"/>
        </xdr:cNvSpPr>
      </xdr:nvSpPr>
      <xdr:spPr bwMode="auto">
        <a:xfrm flipV="1">
          <a:off x="1466850" y="2295525"/>
          <a:ext cx="6115050" cy="0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66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66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200025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66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219075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860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476250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95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476250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95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1009650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1019175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33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400050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400050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66675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66675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419100</xdr:colOff>
      <xdr:row>7</xdr:row>
      <xdr:rowOff>238125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438525" y="21240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228600</xdr:colOff>
      <xdr:row>7</xdr:row>
      <xdr:rowOff>238125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248275" y="21240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742950</xdr:colOff>
      <xdr:row>7</xdr:row>
      <xdr:rowOff>219075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09900" y="21050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66675</xdr:colOff>
      <xdr:row>0</xdr:row>
      <xdr:rowOff>371475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6675" y="3714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542925</xdr:colOff>
      <xdr:row>15</xdr:row>
      <xdr:rowOff>19050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09875" y="3476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18</xdr:row>
      <xdr:rowOff>238125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52475" y="4448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20</xdr:row>
      <xdr:rowOff>9525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52475" y="4714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20</xdr:row>
      <xdr:rowOff>238125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52475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22</xdr:row>
      <xdr:rowOff>9525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52475" y="5210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23</xdr:row>
      <xdr:rowOff>19050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52475" y="5467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24</xdr:row>
      <xdr:rowOff>38100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52475" y="57340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25</xdr:row>
      <xdr:rowOff>19050</xdr:rowOff>
    </xdr:from>
    <xdr:ext cx="17145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52475" y="5962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26</xdr:row>
      <xdr:rowOff>38100</xdr:rowOff>
    </xdr:from>
    <xdr:ext cx="17145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52475" y="62293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27</xdr:row>
      <xdr:rowOff>0</xdr:rowOff>
    </xdr:from>
    <xdr:ext cx="17145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52475" y="6438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28</xdr:row>
      <xdr:rowOff>19050</xdr:rowOff>
    </xdr:from>
    <xdr:ext cx="17145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52475" y="670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29</xdr:row>
      <xdr:rowOff>0</xdr:rowOff>
    </xdr:from>
    <xdr:ext cx="17145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52475" y="6934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95250</xdr:colOff>
      <xdr:row>30</xdr:row>
      <xdr:rowOff>19050</xdr:rowOff>
    </xdr:from>
    <xdr:ext cx="17145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52475" y="7200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16</xdr:col>
      <xdr:colOff>0</xdr:colOff>
      <xdr:row>9</xdr:row>
      <xdr:rowOff>76200</xdr:rowOff>
    </xdr:from>
    <xdr:to>
      <xdr:col>24</xdr:col>
      <xdr:colOff>457914</xdr:colOff>
      <xdr:row>22</xdr:row>
      <xdr:rowOff>57513</xdr:rowOff>
    </xdr:to>
    <xdr:pic>
      <xdr:nvPicPr>
        <xdr:cNvPr id="4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438400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19</xdr:row>
          <xdr:rowOff>0</xdr:rowOff>
        </xdr:from>
        <xdr:to>
          <xdr:col>1</xdr:col>
          <xdr:colOff>590550</xdr:colOff>
          <xdr:row>30</xdr:row>
          <xdr:rowOff>171450</xdr:rowOff>
        </xdr:to>
        <xdr:grpSp>
          <xdr:nvGrpSpPr>
            <xdr:cNvPr id="31" name="oknWidget_taxablegroup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1047750" y="4543425"/>
              <a:ext cx="200025" cy="2686050"/>
              <a:chOff x="1085850" y="4457703"/>
              <a:chExt cx="200025" cy="2895603"/>
            </a:xfrm>
          </xdr:grpSpPr>
          <xdr:sp macro="" textlink="">
            <xdr:nvSpPr>
              <xdr:cNvPr id="10294" name="oknWidget_taxable1" hidden="1">
                <a:extLst>
                  <a:ext uri="{63B3BB69-23CF-44E3-9099-C40C66FF867C}">
                    <a14:compatExt spid="_x0000_s10294"/>
                  </a:ext>
                  <a:ext uri="{FF2B5EF4-FFF2-40B4-BE49-F238E27FC236}">
                    <a16:creationId xmlns:a16="http://schemas.microsoft.com/office/drawing/2014/main" id="{00000000-0008-0000-0000-000036280000}"/>
                  </a:ext>
                </a:extLst>
              </xdr:cNvPr>
              <xdr:cNvSpPr/>
            </xdr:nvSpPr>
            <xdr:spPr bwMode="auto">
              <a:xfrm>
                <a:off x="1085850" y="4457703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5" name="oknWidget_taxable2" hidden="1">
                <a:extLst>
                  <a:ext uri="{63B3BB69-23CF-44E3-9099-C40C66FF867C}">
                    <a14:compatExt spid="_x0000_s10295"/>
                  </a:ext>
                  <a:ext uri="{FF2B5EF4-FFF2-40B4-BE49-F238E27FC236}">
                    <a16:creationId xmlns:a16="http://schemas.microsoft.com/office/drawing/2014/main" id="{00000000-0008-0000-0000-000037280000}"/>
                  </a:ext>
                </a:extLst>
              </xdr:cNvPr>
              <xdr:cNvSpPr/>
            </xdr:nvSpPr>
            <xdr:spPr bwMode="auto">
              <a:xfrm>
                <a:off x="1085850" y="47053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6" name="oknWidget_taxable3" hidden="1">
                <a:extLst>
                  <a:ext uri="{63B3BB69-23CF-44E3-9099-C40C66FF867C}">
                    <a14:compatExt spid="_x0000_s10296"/>
                  </a:ext>
                  <a:ext uri="{FF2B5EF4-FFF2-40B4-BE49-F238E27FC236}">
                    <a16:creationId xmlns:a16="http://schemas.microsoft.com/office/drawing/2014/main" id="{00000000-0008-0000-0000-000038280000}"/>
                  </a:ext>
                </a:extLst>
              </xdr:cNvPr>
              <xdr:cNvSpPr/>
            </xdr:nvSpPr>
            <xdr:spPr bwMode="auto">
              <a:xfrm>
                <a:off x="1085850" y="4952999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7" name="oknWidget_taxable4" hidden="1">
                <a:extLst>
                  <a:ext uri="{63B3BB69-23CF-44E3-9099-C40C66FF867C}">
                    <a14:compatExt spid="_x0000_s10297"/>
                  </a:ext>
                  <a:ext uri="{FF2B5EF4-FFF2-40B4-BE49-F238E27FC236}">
                    <a16:creationId xmlns:a16="http://schemas.microsoft.com/office/drawing/2014/main" id="{00000000-0008-0000-0000-000039280000}"/>
                  </a:ext>
                </a:extLst>
              </xdr:cNvPr>
              <xdr:cNvSpPr/>
            </xdr:nvSpPr>
            <xdr:spPr bwMode="auto">
              <a:xfrm>
                <a:off x="1085850" y="52006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8" name="oknWidget_taxable5" hidden="1">
                <a:extLst>
                  <a:ext uri="{63B3BB69-23CF-44E3-9099-C40C66FF867C}">
                    <a14:compatExt spid="_x0000_s10298"/>
                  </a:ext>
                  <a:ext uri="{FF2B5EF4-FFF2-40B4-BE49-F238E27FC236}">
                    <a16:creationId xmlns:a16="http://schemas.microsoft.com/office/drawing/2014/main" id="{00000000-0008-0000-0000-00003A280000}"/>
                  </a:ext>
                </a:extLst>
              </xdr:cNvPr>
              <xdr:cNvSpPr/>
            </xdr:nvSpPr>
            <xdr:spPr bwMode="auto">
              <a:xfrm>
                <a:off x="1085850" y="5448301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9" name="oknWidget_taxable6" hidden="1">
                <a:extLst>
                  <a:ext uri="{63B3BB69-23CF-44E3-9099-C40C66FF867C}">
                    <a14:compatExt spid="_x0000_s10299"/>
                  </a:ext>
                  <a:ext uri="{FF2B5EF4-FFF2-40B4-BE49-F238E27FC236}">
                    <a16:creationId xmlns:a16="http://schemas.microsoft.com/office/drawing/2014/main" id="{00000000-0008-0000-0000-00003B280000}"/>
                  </a:ext>
                </a:extLst>
              </xdr:cNvPr>
              <xdr:cNvSpPr/>
            </xdr:nvSpPr>
            <xdr:spPr bwMode="auto">
              <a:xfrm>
                <a:off x="1085850" y="56959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0" name="oknWidget_taxable7" hidden="1">
                <a:extLst>
                  <a:ext uri="{63B3BB69-23CF-44E3-9099-C40C66FF867C}">
                    <a14:compatExt spid="_x0000_s10300"/>
                  </a:ext>
                  <a:ext uri="{FF2B5EF4-FFF2-40B4-BE49-F238E27FC236}">
                    <a16:creationId xmlns:a16="http://schemas.microsoft.com/office/drawing/2014/main" id="{00000000-0008-0000-0000-00003C280000}"/>
                  </a:ext>
                </a:extLst>
              </xdr:cNvPr>
              <xdr:cNvSpPr/>
            </xdr:nvSpPr>
            <xdr:spPr bwMode="auto">
              <a:xfrm>
                <a:off x="1085850" y="5943599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1" name="oknWidget_taxable8" hidden="1">
                <a:extLst>
                  <a:ext uri="{63B3BB69-23CF-44E3-9099-C40C66FF867C}">
                    <a14:compatExt spid="_x0000_s10301"/>
                  </a:ext>
                  <a:ext uri="{FF2B5EF4-FFF2-40B4-BE49-F238E27FC236}">
                    <a16:creationId xmlns:a16="http://schemas.microsoft.com/office/drawing/2014/main" id="{00000000-0008-0000-0000-00003D280000}"/>
                  </a:ext>
                </a:extLst>
              </xdr:cNvPr>
              <xdr:cNvSpPr/>
            </xdr:nvSpPr>
            <xdr:spPr bwMode="auto">
              <a:xfrm>
                <a:off x="1085850" y="61912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2" name="oknWidget_taxable9" hidden="1">
                <a:extLst>
                  <a:ext uri="{63B3BB69-23CF-44E3-9099-C40C66FF867C}">
                    <a14:compatExt spid="_x0000_s10302"/>
                  </a:ext>
                  <a:ext uri="{FF2B5EF4-FFF2-40B4-BE49-F238E27FC236}">
                    <a16:creationId xmlns:a16="http://schemas.microsoft.com/office/drawing/2014/main" id="{00000000-0008-0000-0000-00003E280000}"/>
                  </a:ext>
                </a:extLst>
              </xdr:cNvPr>
              <xdr:cNvSpPr/>
            </xdr:nvSpPr>
            <xdr:spPr bwMode="auto">
              <a:xfrm>
                <a:off x="1085850" y="643890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3" name="oknWidget_taxable10" hidden="1">
                <a:extLst>
                  <a:ext uri="{63B3BB69-23CF-44E3-9099-C40C66FF867C}">
                    <a14:compatExt spid="_x0000_s10303"/>
                  </a:ext>
                  <a:ext uri="{FF2B5EF4-FFF2-40B4-BE49-F238E27FC236}">
                    <a16:creationId xmlns:a16="http://schemas.microsoft.com/office/drawing/2014/main" id="{00000000-0008-0000-0000-00003F280000}"/>
                  </a:ext>
                </a:extLst>
              </xdr:cNvPr>
              <xdr:cNvSpPr/>
            </xdr:nvSpPr>
            <xdr:spPr bwMode="auto">
              <a:xfrm>
                <a:off x="1085850" y="668655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4" name="oknWidget_taxable11" hidden="1">
                <a:extLst>
                  <a:ext uri="{63B3BB69-23CF-44E3-9099-C40C66FF867C}">
                    <a14:compatExt spid="_x0000_s10304"/>
                  </a:ext>
                  <a:ext uri="{FF2B5EF4-FFF2-40B4-BE49-F238E27FC236}">
                    <a16:creationId xmlns:a16="http://schemas.microsoft.com/office/drawing/2014/main" id="{00000000-0008-0000-0000-000040280000}"/>
                  </a:ext>
                </a:extLst>
              </xdr:cNvPr>
              <xdr:cNvSpPr/>
            </xdr:nvSpPr>
            <xdr:spPr bwMode="auto">
              <a:xfrm>
                <a:off x="1085850" y="6934200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5" name="oknWidget_taxable12" hidden="1">
                <a:extLst>
                  <a:ext uri="{63B3BB69-23CF-44E3-9099-C40C66FF867C}">
                    <a14:compatExt spid="_x0000_s10305"/>
                  </a:ext>
                  <a:ext uri="{FF2B5EF4-FFF2-40B4-BE49-F238E27FC236}">
                    <a16:creationId xmlns:a16="http://schemas.microsoft.com/office/drawing/2014/main" id="{00000000-0008-0000-0000-000041280000}"/>
                  </a:ext>
                </a:extLst>
              </xdr:cNvPr>
              <xdr:cNvSpPr/>
            </xdr:nvSpPr>
            <xdr:spPr bwMode="auto">
              <a:xfrm>
                <a:off x="1085850" y="7181856"/>
                <a:ext cx="200025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5</xdr:col>
      <xdr:colOff>241300</xdr:colOff>
      <xdr:row>2</xdr:row>
      <xdr:rowOff>155575</xdr:rowOff>
    </xdr:from>
    <xdr:to>
      <xdr:col>7</xdr:col>
      <xdr:colOff>425450</xdr:colOff>
      <xdr:row>5</xdr:row>
      <xdr:rowOff>120650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850900"/>
          <a:ext cx="10033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olid-surface-firm-estimate-form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pageSetUpPr autoPageBreaks="0"/>
  </sheetPr>
  <dimension ref="A1:S44"/>
  <sheetViews>
    <sheetView showGridLines="0" showRowColHeaders="0" showZeros="0" tabSelected="1" showOutlineSymbols="0" zoomScaleNormal="85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/>
  <cols>
    <col min="1" max="1" width="9.85546875" style="125" customWidth="1"/>
    <col min="2" max="2" width="11.28515625" style="125" customWidth="1"/>
    <col min="3" max="3" width="10.28515625" style="4" hidden="1" customWidth="1"/>
    <col min="4" max="4" width="16" style="4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9.5703125" customWidth="1"/>
    <col min="11" max="11" width="4.7109375" customWidth="1"/>
    <col min="12" max="12" width="7.42578125" customWidth="1"/>
    <col min="13" max="13" width="12.5703125" customWidth="1"/>
    <col min="14" max="14" width="14.28515625" customWidth="1"/>
    <col min="15" max="15" width="0.85546875" customWidth="1"/>
    <col min="16" max="16" width="1" customWidth="1"/>
    <col min="17" max="17" width="5" customWidth="1"/>
    <col min="18" max="18" width="10" customWidth="1"/>
  </cols>
  <sheetData>
    <row r="1" spans="1:19" s="136" customFormat="1" ht="51" customHeight="1">
      <c r="A1" s="134"/>
      <c r="B1" s="134"/>
      <c r="C1" s="135"/>
      <c r="D1" s="135"/>
      <c r="Q1" s="217"/>
      <c r="R1" s="218"/>
      <c r="S1" s="218"/>
    </row>
    <row r="2" spans="1:19" ht="3.75" customHeight="1"/>
    <row r="3" spans="1:19" ht="42.75">
      <c r="A3" s="209" t="s">
        <v>24</v>
      </c>
      <c r="B3" s="209"/>
      <c r="F3" s="23"/>
      <c r="G3" s="23"/>
      <c r="I3" s="63" t="s">
        <v>87</v>
      </c>
      <c r="J3" s="23"/>
      <c r="K3" s="23"/>
      <c r="L3" s="23"/>
      <c r="M3" s="24"/>
      <c r="N3" s="24"/>
      <c r="O3" s="25"/>
      <c r="Q3" s="219"/>
      <c r="R3" s="219"/>
      <c r="S3" s="219"/>
    </row>
    <row r="4" spans="1:19" ht="18" customHeight="1">
      <c r="A4" s="208" t="s">
        <v>93</v>
      </c>
      <c r="B4" s="208"/>
      <c r="F4" s="23"/>
      <c r="G4" s="23"/>
      <c r="I4" s="26" t="s">
        <v>88</v>
      </c>
      <c r="J4" s="23"/>
      <c r="K4" s="23"/>
      <c r="L4" s="23"/>
      <c r="M4" s="23"/>
      <c r="N4" s="23"/>
      <c r="Q4" s="216"/>
      <c r="R4" s="216"/>
      <c r="S4" s="216"/>
    </row>
    <row r="5" spans="1:19" ht="18" customHeight="1">
      <c r="A5" s="209" t="s">
        <v>25</v>
      </c>
      <c r="B5" s="209"/>
      <c r="F5" s="23"/>
      <c r="G5" s="23"/>
      <c r="I5" s="26" t="s">
        <v>89</v>
      </c>
      <c r="J5" s="23"/>
      <c r="K5" s="23"/>
      <c r="L5" s="23"/>
      <c r="M5" s="27" t="s">
        <v>30</v>
      </c>
      <c r="N5" s="60"/>
      <c r="Q5" s="216"/>
      <c r="R5" s="216"/>
      <c r="S5" s="216"/>
    </row>
    <row r="6" spans="1:19" ht="18" customHeight="1">
      <c r="A6" s="208" t="s">
        <v>66</v>
      </c>
      <c r="B6" s="208"/>
      <c r="F6" s="23"/>
      <c r="G6" s="23"/>
      <c r="I6" s="26" t="s">
        <v>90</v>
      </c>
      <c r="J6" s="23"/>
      <c r="K6" s="23"/>
      <c r="L6" s="23"/>
      <c r="M6" s="27" t="s">
        <v>86</v>
      </c>
      <c r="N6" s="28"/>
      <c r="O6" s="29"/>
      <c r="Q6" s="216"/>
      <c r="R6" s="216"/>
      <c r="S6" s="216"/>
    </row>
    <row r="7" spans="1:19" ht="18" customHeight="1">
      <c r="A7" s="126"/>
      <c r="B7" s="127"/>
      <c r="F7" s="23"/>
      <c r="G7" s="23"/>
      <c r="I7" s="26" t="s">
        <v>91</v>
      </c>
      <c r="J7" s="23"/>
      <c r="K7" s="23"/>
      <c r="L7" s="23"/>
      <c r="M7" s="27" t="s">
        <v>68</v>
      </c>
      <c r="N7" s="61"/>
      <c r="O7" s="30"/>
      <c r="Q7" s="216"/>
      <c r="R7" s="216"/>
      <c r="S7" s="216"/>
    </row>
    <row r="8" spans="1:19" ht="18" customHeight="1">
      <c r="A8" s="211"/>
      <c r="B8" s="211"/>
      <c r="F8" s="23"/>
      <c r="G8" s="23"/>
      <c r="H8" s="23"/>
      <c r="I8" s="26"/>
      <c r="J8" s="23"/>
      <c r="K8" s="23"/>
      <c r="L8" s="23"/>
      <c r="M8" s="31"/>
      <c r="N8" s="32"/>
      <c r="O8" s="30"/>
      <c r="Q8" s="216"/>
      <c r="R8" s="216"/>
      <c r="S8" s="216"/>
    </row>
    <row r="9" spans="1:19" ht="18" customHeight="1">
      <c r="A9" s="128"/>
      <c r="B9" s="129"/>
      <c r="C9" s="4">
        <v>1</v>
      </c>
      <c r="D9" s="33"/>
      <c r="F9" s="210" t="s">
        <v>0</v>
      </c>
      <c r="G9" s="210"/>
      <c r="H9" s="34"/>
      <c r="I9" s="32"/>
      <c r="J9" s="32"/>
      <c r="K9" s="23"/>
      <c r="L9" s="23"/>
      <c r="M9" s="35"/>
      <c r="N9" s="23"/>
      <c r="Q9" s="123"/>
      <c r="R9" s="123"/>
      <c r="S9" s="123"/>
    </row>
    <row r="10" spans="1:19" ht="18" customHeight="1">
      <c r="A10" s="130"/>
      <c r="B10" s="127"/>
      <c r="C10" s="4">
        <v>0</v>
      </c>
      <c r="D10" s="33"/>
      <c r="F10" s="210" t="s">
        <v>41</v>
      </c>
      <c r="G10" s="210"/>
      <c r="H10" s="212"/>
      <c r="I10" s="212"/>
      <c r="J10" s="212"/>
      <c r="K10" s="23"/>
      <c r="L10" s="23"/>
      <c r="M10" s="227"/>
      <c r="N10" s="227"/>
      <c r="Q10" s="219"/>
      <c r="R10" s="219"/>
      <c r="S10" s="219"/>
    </row>
    <row r="11" spans="1:19" ht="18" customHeight="1">
      <c r="A11" s="131"/>
      <c r="C11" s="4">
        <v>0</v>
      </c>
      <c r="D11" s="33"/>
      <c r="F11" s="210" t="s">
        <v>42</v>
      </c>
      <c r="G11" s="210"/>
      <c r="H11" s="213"/>
      <c r="I11" s="213"/>
      <c r="J11" s="213"/>
      <c r="K11" s="23"/>
      <c r="L11" s="23"/>
      <c r="M11" s="227"/>
      <c r="N11" s="227"/>
      <c r="Q11" s="220"/>
      <c r="R11" s="220"/>
      <c r="S11" s="220"/>
    </row>
    <row r="12" spans="1:19" ht="6" customHeight="1">
      <c r="A12" s="131"/>
      <c r="C12" s="4">
        <v>0.05</v>
      </c>
      <c r="D12" s="33"/>
      <c r="F12" s="32"/>
      <c r="G12" s="32"/>
      <c r="H12" s="212"/>
      <c r="I12" s="212"/>
      <c r="J12" s="212"/>
      <c r="K12" s="23"/>
      <c r="L12" s="23"/>
      <c r="M12" s="227"/>
      <c r="N12" s="227"/>
      <c r="Q12" s="220"/>
      <c r="R12" s="220"/>
      <c r="S12" s="220"/>
    </row>
    <row r="13" spans="1:19" ht="18" hidden="1" customHeight="1">
      <c r="C13" s="4">
        <v>3.2000000000000001E-2</v>
      </c>
      <c r="D13" s="33"/>
      <c r="F13" s="32"/>
      <c r="G13" s="32"/>
      <c r="H13" s="212"/>
      <c r="I13" s="212"/>
      <c r="J13" s="212"/>
      <c r="K13" s="23"/>
      <c r="L13" s="23"/>
      <c r="M13" s="227"/>
      <c r="N13" s="227"/>
      <c r="Q13" s="220"/>
      <c r="R13" s="220"/>
      <c r="S13" s="220"/>
    </row>
    <row r="14" spans="1:19" ht="13.5" thickBot="1">
      <c r="F14" s="23"/>
      <c r="G14" s="23"/>
      <c r="H14" s="228"/>
      <c r="I14" s="228"/>
      <c r="J14" s="228"/>
      <c r="K14" s="23"/>
      <c r="L14" s="23"/>
      <c r="M14" s="227"/>
      <c r="N14" s="227"/>
      <c r="Q14" s="220"/>
      <c r="R14" s="220"/>
      <c r="S14" s="220"/>
    </row>
    <row r="15" spans="1:19" ht="21.75" customHeight="1" thickBot="1">
      <c r="A15" s="214"/>
      <c r="B15" s="214"/>
      <c r="F15" s="167" t="s">
        <v>69</v>
      </c>
      <c r="G15" s="168"/>
      <c r="H15" s="168"/>
      <c r="I15" s="168"/>
      <c r="J15" s="168"/>
      <c r="K15" s="168"/>
      <c r="L15" s="168"/>
      <c r="M15" s="168"/>
      <c r="N15" s="169"/>
      <c r="Q15" s="220"/>
      <c r="R15" s="220"/>
      <c r="S15" s="220"/>
    </row>
    <row r="16" spans="1:19" s="37" customFormat="1" ht="20.100000000000001" customHeight="1">
      <c r="A16" s="214"/>
      <c r="B16" s="214"/>
      <c r="C16" s="36"/>
      <c r="D16" s="36"/>
      <c r="F16" s="180" t="s">
        <v>70</v>
      </c>
      <c r="G16" s="181"/>
      <c r="H16" s="182"/>
      <c r="I16" s="221"/>
      <c r="J16" s="222"/>
      <c r="K16" s="222"/>
      <c r="L16" s="222"/>
      <c r="M16" s="222"/>
      <c r="N16" s="223"/>
      <c r="O16" s="1"/>
      <c r="Q16" s="220"/>
      <c r="R16" s="220"/>
      <c r="S16" s="220"/>
    </row>
    <row r="17" spans="1:19" s="37" customFormat="1" ht="20.100000000000001" customHeight="1" thickBot="1">
      <c r="A17" s="214"/>
      <c r="B17" s="214"/>
      <c r="C17" s="36"/>
      <c r="D17" s="36"/>
      <c r="F17" s="183"/>
      <c r="G17" s="184"/>
      <c r="H17" s="185"/>
      <c r="I17" s="224"/>
      <c r="J17" s="225"/>
      <c r="K17" s="225"/>
      <c r="L17" s="225"/>
      <c r="M17" s="225"/>
      <c r="N17" s="226"/>
      <c r="O17" s="2"/>
      <c r="Q17" s="220"/>
      <c r="R17" s="220"/>
      <c r="S17" s="220"/>
    </row>
    <row r="18" spans="1:19" ht="18" customHeight="1">
      <c r="F18" s="23"/>
      <c r="G18" s="23"/>
      <c r="H18" s="23"/>
      <c r="I18" s="23"/>
      <c r="J18" s="23"/>
      <c r="K18" s="23"/>
      <c r="L18" s="23"/>
      <c r="M18" s="23"/>
      <c r="N18" s="23"/>
      <c r="Q18" s="123"/>
      <c r="R18" s="123"/>
      <c r="S18" s="123"/>
    </row>
    <row r="19" spans="1:19" s="37" customFormat="1" ht="18" customHeight="1">
      <c r="A19" s="132"/>
      <c r="B19" s="133" t="s">
        <v>26</v>
      </c>
      <c r="C19" s="36" t="s">
        <v>83</v>
      </c>
      <c r="D19" s="36" t="s">
        <v>84</v>
      </c>
      <c r="F19" s="188" t="s">
        <v>71</v>
      </c>
      <c r="G19" s="189"/>
      <c r="H19" s="188" t="s">
        <v>53</v>
      </c>
      <c r="I19" s="190"/>
      <c r="J19" s="189"/>
      <c r="K19" s="188" t="s">
        <v>72</v>
      </c>
      <c r="L19" s="189"/>
      <c r="M19" s="137" t="s">
        <v>73</v>
      </c>
      <c r="N19" s="137" t="s">
        <v>74</v>
      </c>
      <c r="O19" s="1"/>
      <c r="Q19" s="124"/>
      <c r="R19" s="124"/>
      <c r="S19" s="124"/>
    </row>
    <row r="20" spans="1:19" s="37" customFormat="1" ht="18" customHeight="1">
      <c r="A20" s="132"/>
      <c r="B20" s="132"/>
      <c r="C20" s="38" t="b">
        <v>1</v>
      </c>
      <c r="D20" s="38">
        <v>0</v>
      </c>
      <c r="F20" s="138"/>
      <c r="G20" s="139"/>
      <c r="H20" s="191"/>
      <c r="I20" s="192"/>
      <c r="J20" s="193"/>
      <c r="K20" s="186">
        <v>0</v>
      </c>
      <c r="L20" s="187"/>
      <c r="M20" s="140">
        <v>0</v>
      </c>
      <c r="N20" s="141">
        <f>ROUND(oknQuantity_1*oknPrice_1,2)</f>
        <v>0</v>
      </c>
      <c r="O20" s="39"/>
      <c r="Q20" s="215"/>
      <c r="R20" s="215"/>
      <c r="S20" s="215"/>
    </row>
    <row r="21" spans="1:19" s="37" customFormat="1" ht="18" customHeight="1">
      <c r="A21" s="132"/>
      <c r="B21" s="132"/>
      <c r="C21" s="38" t="b">
        <v>0</v>
      </c>
      <c r="D21" s="38">
        <v>0</v>
      </c>
      <c r="F21" s="142"/>
      <c r="G21" s="143"/>
      <c r="H21" s="194"/>
      <c r="I21" s="195"/>
      <c r="J21" s="196"/>
      <c r="K21" s="170">
        <v>0</v>
      </c>
      <c r="L21" s="171"/>
      <c r="M21" s="144">
        <v>0</v>
      </c>
      <c r="N21" s="145">
        <f>ROUND(oknQuantity_2*oknPrice_2,2)</f>
        <v>0</v>
      </c>
      <c r="O21" s="40"/>
      <c r="Q21" s="216"/>
      <c r="R21" s="216"/>
      <c r="S21" s="216"/>
    </row>
    <row r="22" spans="1:19" s="37" customFormat="1" ht="18" customHeight="1">
      <c r="A22" s="132"/>
      <c r="B22" s="132"/>
      <c r="C22" s="38">
        <v>0</v>
      </c>
      <c r="D22" s="38">
        <v>0</v>
      </c>
      <c r="F22" s="146"/>
      <c r="G22" s="147"/>
      <c r="H22" s="175"/>
      <c r="I22" s="176"/>
      <c r="J22" s="177"/>
      <c r="K22" s="178">
        <v>0</v>
      </c>
      <c r="L22" s="179"/>
      <c r="M22" s="148">
        <v>0</v>
      </c>
      <c r="N22" s="149">
        <f>ROUND(oknQuantity_3*oknPrice_3,2)</f>
        <v>0</v>
      </c>
      <c r="O22" s="40"/>
      <c r="Q22" s="216"/>
      <c r="R22" s="216"/>
      <c r="S22" s="216"/>
    </row>
    <row r="23" spans="1:19" s="37" customFormat="1" ht="18" customHeight="1">
      <c r="A23" s="132"/>
      <c r="B23" s="132"/>
      <c r="C23" s="38">
        <v>0</v>
      </c>
      <c r="D23" s="38">
        <v>0</v>
      </c>
      <c r="F23" s="142"/>
      <c r="G23" s="143"/>
      <c r="H23" s="194"/>
      <c r="I23" s="195"/>
      <c r="J23" s="196"/>
      <c r="K23" s="170">
        <v>0</v>
      </c>
      <c r="L23" s="171"/>
      <c r="M23" s="144">
        <v>0</v>
      </c>
      <c r="N23" s="145">
        <f>ROUND(oknQuantity_4*oknPrice_4,2)</f>
        <v>0</v>
      </c>
      <c r="O23" s="40"/>
      <c r="Q23" s="216"/>
      <c r="R23" s="216"/>
      <c r="S23" s="216"/>
    </row>
    <row r="24" spans="1:19" s="37" customFormat="1" ht="18" customHeight="1">
      <c r="A24" s="132"/>
      <c r="B24" s="132"/>
      <c r="C24" s="38">
        <v>0</v>
      </c>
      <c r="D24" s="38">
        <v>0</v>
      </c>
      <c r="F24" s="146"/>
      <c r="G24" s="147"/>
      <c r="H24" s="175"/>
      <c r="I24" s="176"/>
      <c r="J24" s="177"/>
      <c r="K24" s="178">
        <v>0</v>
      </c>
      <c r="L24" s="179"/>
      <c r="M24" s="148">
        <v>0</v>
      </c>
      <c r="N24" s="149">
        <f>ROUND(oknQuantity_5*oknPrice_5,2)</f>
        <v>0</v>
      </c>
      <c r="O24" s="40"/>
      <c r="Q24" s="216"/>
      <c r="R24" s="216"/>
      <c r="S24" s="216"/>
    </row>
    <row r="25" spans="1:19" s="37" customFormat="1" ht="18" customHeight="1">
      <c r="A25" s="132"/>
      <c r="B25" s="132"/>
      <c r="C25" s="38">
        <v>0</v>
      </c>
      <c r="D25" s="38">
        <v>0</v>
      </c>
      <c r="F25" s="142"/>
      <c r="G25" s="143"/>
      <c r="H25" s="194"/>
      <c r="I25" s="195"/>
      <c r="J25" s="196"/>
      <c r="K25" s="170">
        <v>0</v>
      </c>
      <c r="L25" s="171"/>
      <c r="M25" s="144">
        <v>0</v>
      </c>
      <c r="N25" s="145">
        <f>ROUND(oknQuantity_6*oknPrice_6,2)</f>
        <v>0</v>
      </c>
      <c r="O25" s="40"/>
    </row>
    <row r="26" spans="1:19" s="37" customFormat="1" ht="18" customHeight="1">
      <c r="A26" s="132"/>
      <c r="B26" s="132"/>
      <c r="C26" s="38">
        <v>0</v>
      </c>
      <c r="D26" s="38">
        <v>0</v>
      </c>
      <c r="F26" s="146"/>
      <c r="G26" s="147"/>
      <c r="H26" s="175"/>
      <c r="I26" s="176"/>
      <c r="J26" s="177"/>
      <c r="K26" s="178">
        <v>0</v>
      </c>
      <c r="L26" s="179"/>
      <c r="M26" s="148">
        <v>0</v>
      </c>
      <c r="N26" s="149">
        <f>ROUND(oknQuantity_7*oknPrice_7,2)</f>
        <v>0</v>
      </c>
      <c r="O26" s="40"/>
    </row>
    <row r="27" spans="1:19" s="37" customFormat="1" ht="18" customHeight="1">
      <c r="A27" s="132"/>
      <c r="B27" s="132"/>
      <c r="C27" s="38">
        <v>0</v>
      </c>
      <c r="D27" s="38">
        <v>0</v>
      </c>
      <c r="F27" s="150"/>
      <c r="G27" s="151"/>
      <c r="H27" s="172"/>
      <c r="I27" s="173"/>
      <c r="J27" s="174"/>
      <c r="K27" s="198">
        <v>0</v>
      </c>
      <c r="L27" s="199"/>
      <c r="M27" s="152">
        <v>0</v>
      </c>
      <c r="N27" s="153">
        <f>ROUND(oknQuantity_8*oknPrice_8,2)</f>
        <v>0</v>
      </c>
      <c r="O27" s="40"/>
    </row>
    <row r="28" spans="1:19" s="37" customFormat="1" ht="18" customHeight="1">
      <c r="A28" s="132"/>
      <c r="B28" s="132"/>
      <c r="C28" s="38">
        <v>0</v>
      </c>
      <c r="D28" s="38">
        <v>0</v>
      </c>
      <c r="F28" s="154"/>
      <c r="G28" s="155"/>
      <c r="H28" s="164"/>
      <c r="I28" s="165"/>
      <c r="J28" s="166"/>
      <c r="K28" s="200">
        <v>0</v>
      </c>
      <c r="L28" s="201"/>
      <c r="M28" s="156">
        <v>0</v>
      </c>
      <c r="N28" s="157">
        <f>ROUND(oknQuantity_9*oknPrice_9,2)</f>
        <v>0</v>
      </c>
      <c r="O28" s="40"/>
    </row>
    <row r="29" spans="1:19" s="37" customFormat="1" ht="18" customHeight="1">
      <c r="A29" s="132"/>
      <c r="B29" s="132"/>
      <c r="C29" s="38">
        <v>0</v>
      </c>
      <c r="D29" s="38">
        <v>0</v>
      </c>
      <c r="F29" s="150"/>
      <c r="G29" s="158"/>
      <c r="H29" s="172"/>
      <c r="I29" s="173"/>
      <c r="J29" s="174"/>
      <c r="K29" s="198">
        <v>0</v>
      </c>
      <c r="L29" s="199"/>
      <c r="M29" s="152">
        <v>0</v>
      </c>
      <c r="N29" s="153">
        <f>ROUND(oknQuantity_10*oknPrice_10,2)</f>
        <v>0</v>
      </c>
      <c r="O29" s="40"/>
    </row>
    <row r="30" spans="1:19" s="37" customFormat="1" ht="18" customHeight="1">
      <c r="A30" s="132"/>
      <c r="B30" s="132"/>
      <c r="C30" s="38">
        <v>0</v>
      </c>
      <c r="D30" s="38">
        <v>0</v>
      </c>
      <c r="F30" s="154"/>
      <c r="G30" s="155"/>
      <c r="H30" s="164"/>
      <c r="I30" s="165"/>
      <c r="J30" s="166"/>
      <c r="K30" s="200">
        <v>0</v>
      </c>
      <c r="L30" s="201"/>
      <c r="M30" s="156">
        <v>0</v>
      </c>
      <c r="N30" s="157">
        <f>ROUND(oknQuantity_11*oknPrice_11,2)</f>
        <v>0</v>
      </c>
      <c r="O30" s="40"/>
    </row>
    <row r="31" spans="1:19" s="37" customFormat="1" ht="18" customHeight="1">
      <c r="A31" s="132"/>
      <c r="B31" s="132"/>
      <c r="C31" s="38">
        <v>0</v>
      </c>
      <c r="D31" s="38">
        <v>0</v>
      </c>
      <c r="F31" s="159"/>
      <c r="G31" s="160"/>
      <c r="H31" s="205"/>
      <c r="I31" s="206"/>
      <c r="J31" s="207"/>
      <c r="K31" s="203">
        <v>0</v>
      </c>
      <c r="L31" s="204"/>
      <c r="M31" s="161">
        <v>0</v>
      </c>
      <c r="N31" s="162">
        <f>ROUND(oknQuantity_12*oknPrice_12,2)</f>
        <v>0</v>
      </c>
      <c r="O31" s="40"/>
    </row>
    <row r="32" spans="1:19" s="37" customFormat="1" ht="18" customHeight="1">
      <c r="A32" s="132"/>
      <c r="B32" s="132"/>
      <c r="C32" s="36"/>
      <c r="D32" s="41">
        <f t="array" ref="D32">SUM(oknTaxable_1:oknTaxable_12*oknLineTotal_1:oknLineTotal_12)</f>
        <v>0</v>
      </c>
      <c r="F32" s="42"/>
      <c r="G32" s="42"/>
      <c r="H32" s="42"/>
      <c r="I32" s="42"/>
      <c r="J32" s="42"/>
      <c r="K32" s="42"/>
      <c r="L32" s="43"/>
      <c r="M32" s="44" t="s">
        <v>21</v>
      </c>
      <c r="N32" s="45">
        <f>SUM(oknLineTotal_1:oknLineTotal_12)</f>
        <v>0</v>
      </c>
      <c r="O32" s="39"/>
    </row>
    <row r="33" spans="1:15" s="37" customFormat="1" ht="18" customHeight="1">
      <c r="A33" s="132"/>
      <c r="B33" s="132"/>
      <c r="C33" s="36"/>
      <c r="D33" s="36"/>
      <c r="F33" s="42"/>
      <c r="G33" s="42"/>
      <c r="H33" s="42"/>
      <c r="I33" s="42"/>
      <c r="J33" s="42"/>
      <c r="K33" s="42"/>
      <c r="L33" s="62" t="s">
        <v>75</v>
      </c>
      <c r="M33" s="46">
        <v>0.05</v>
      </c>
      <c r="N33" s="45">
        <f>oknSubTotal*oknTax1Rate</f>
        <v>0</v>
      </c>
      <c r="O33" s="39"/>
    </row>
    <row r="34" spans="1:15" s="37" customFormat="1" ht="18" customHeight="1">
      <c r="A34" s="132"/>
      <c r="B34" s="132"/>
      <c r="C34" s="36"/>
      <c r="D34" s="36"/>
      <c r="F34" s="42"/>
      <c r="G34" s="42"/>
      <c r="H34" s="42"/>
      <c r="I34" s="42"/>
      <c r="J34" s="42"/>
      <c r="K34" s="42"/>
      <c r="L34" s="43"/>
      <c r="M34" s="44" t="s">
        <v>76</v>
      </c>
      <c r="N34" s="47">
        <v>0</v>
      </c>
      <c r="O34" s="48"/>
    </row>
    <row r="35" spans="1:15" s="37" customFormat="1" ht="18" customHeight="1">
      <c r="A35" s="132"/>
      <c r="B35" s="132"/>
      <c r="C35" s="36"/>
      <c r="D35" s="36"/>
      <c r="F35" s="49"/>
      <c r="G35" s="49"/>
      <c r="H35" s="49"/>
      <c r="I35" s="49"/>
      <c r="J35" s="49"/>
      <c r="K35" s="49"/>
      <c r="L35" s="43"/>
      <c r="M35" s="44" t="s">
        <v>1</v>
      </c>
      <c r="N35" s="50">
        <f>SUM(N32:N34)</f>
        <v>0</v>
      </c>
      <c r="O35" s="51"/>
    </row>
    <row r="36" spans="1:15" s="37" customFormat="1" ht="18" customHeight="1">
      <c r="A36" s="132"/>
      <c r="B36" s="132"/>
      <c r="C36" s="36"/>
      <c r="D36" s="36"/>
      <c r="F36" s="23"/>
      <c r="G36" s="23"/>
      <c r="H36" s="23"/>
      <c r="I36" s="23"/>
      <c r="J36" s="23"/>
      <c r="K36" s="23"/>
      <c r="L36" s="43"/>
      <c r="M36" s="44" t="s">
        <v>22</v>
      </c>
      <c r="N36" s="52">
        <v>0</v>
      </c>
      <c r="O36" s="39"/>
    </row>
    <row r="37" spans="1:15" ht="18" customHeight="1">
      <c r="F37" s="23"/>
      <c r="G37" s="23"/>
      <c r="H37" s="23"/>
      <c r="I37" s="23"/>
      <c r="J37" s="23"/>
      <c r="K37" s="23"/>
      <c r="L37" s="53"/>
      <c r="M37" s="44" t="s">
        <v>23</v>
      </c>
      <c r="N37" s="54">
        <f>oknTotal-oknPayments</f>
        <v>0</v>
      </c>
    </row>
    <row r="38" spans="1:15" ht="18.75" customHeight="1">
      <c r="F38" s="23"/>
      <c r="G38" s="23"/>
      <c r="H38" s="23"/>
      <c r="I38" s="23"/>
      <c r="J38" s="23"/>
      <c r="K38" s="23"/>
      <c r="L38" s="23"/>
      <c r="M38" s="23"/>
      <c r="N38" s="23"/>
    </row>
    <row r="39" spans="1:15">
      <c r="F39" s="55" t="s">
        <v>77</v>
      </c>
      <c r="G39" s="56"/>
      <c r="H39" s="57"/>
      <c r="I39" s="56"/>
      <c r="J39" s="56"/>
      <c r="K39" s="56"/>
      <c r="L39" s="56"/>
      <c r="M39" s="56"/>
      <c r="N39" s="56"/>
    </row>
    <row r="40" spans="1:15" ht="18" customHeight="1">
      <c r="F40" s="202" t="s">
        <v>78</v>
      </c>
      <c r="G40" s="202"/>
      <c r="H40" s="202"/>
      <c r="I40" s="202"/>
      <c r="J40" s="202"/>
      <c r="K40" s="202"/>
      <c r="L40" s="202"/>
      <c r="M40" s="202"/>
      <c r="N40" s="202"/>
    </row>
    <row r="41" spans="1:15">
      <c r="F41" s="197" t="s">
        <v>79</v>
      </c>
      <c r="G41" s="197"/>
      <c r="H41" s="197"/>
      <c r="I41" s="197"/>
      <c r="J41" s="197"/>
      <c r="K41" s="197"/>
      <c r="L41" s="197"/>
      <c r="M41" s="197"/>
      <c r="N41" s="197"/>
    </row>
    <row r="42" spans="1:15">
      <c r="F42" s="197" t="s">
        <v>80</v>
      </c>
      <c r="G42" s="197"/>
      <c r="H42" s="197"/>
      <c r="I42" s="197"/>
      <c r="J42" s="197"/>
      <c r="K42" s="197"/>
      <c r="L42" s="197"/>
      <c r="M42" s="197"/>
      <c r="N42" s="197"/>
    </row>
    <row r="43" spans="1:15">
      <c r="F43" s="58" t="s">
        <v>81</v>
      </c>
      <c r="G43" s="32"/>
      <c r="H43" s="32"/>
      <c r="I43" s="32"/>
      <c r="J43" s="32"/>
      <c r="K43" s="32"/>
      <c r="L43" s="32"/>
      <c r="M43" s="32"/>
      <c r="N43" s="32"/>
    </row>
    <row r="44" spans="1:15">
      <c r="F44" s="59" t="s">
        <v>82</v>
      </c>
      <c r="G44" s="23"/>
      <c r="H44" s="23"/>
      <c r="I44" s="23"/>
      <c r="J44" s="23"/>
      <c r="K44" s="23"/>
      <c r="L44" s="23"/>
      <c r="M44" s="23"/>
      <c r="N44" s="23"/>
    </row>
  </sheetData>
  <sheetProtection sheet="1" objects="1" scenarios="1" selectLockedCells="1"/>
  <mergeCells count="59">
    <mergeCell ref="A15:B17"/>
    <mergeCell ref="Q20:S20"/>
    <mergeCell ref="Q21:S24"/>
    <mergeCell ref="Q1:S1"/>
    <mergeCell ref="Q3:S3"/>
    <mergeCell ref="Q4:S8"/>
    <mergeCell ref="Q10:S10"/>
    <mergeCell ref="Q11:S17"/>
    <mergeCell ref="I16:N17"/>
    <mergeCell ref="M14:N14"/>
    <mergeCell ref="M10:N10"/>
    <mergeCell ref="M11:N11"/>
    <mergeCell ref="M12:N12"/>
    <mergeCell ref="M13:N13"/>
    <mergeCell ref="A3:B3"/>
    <mergeCell ref="H14:J14"/>
    <mergeCell ref="H13:J13"/>
    <mergeCell ref="H10:J10"/>
    <mergeCell ref="H11:J11"/>
    <mergeCell ref="H12:J12"/>
    <mergeCell ref="F9:G9"/>
    <mergeCell ref="A6:B6"/>
    <mergeCell ref="A4:B4"/>
    <mergeCell ref="A5:B5"/>
    <mergeCell ref="F11:G11"/>
    <mergeCell ref="F10:G10"/>
    <mergeCell ref="A8:B8"/>
    <mergeCell ref="F42:N42"/>
    <mergeCell ref="K27:L27"/>
    <mergeCell ref="K21:L21"/>
    <mergeCell ref="K28:L28"/>
    <mergeCell ref="F40:N40"/>
    <mergeCell ref="K29:L29"/>
    <mergeCell ref="K30:L30"/>
    <mergeCell ref="K31:L31"/>
    <mergeCell ref="H31:J31"/>
    <mergeCell ref="H29:J29"/>
    <mergeCell ref="F41:N41"/>
    <mergeCell ref="H26:J26"/>
    <mergeCell ref="H23:J23"/>
    <mergeCell ref="H25:J25"/>
    <mergeCell ref="K25:L25"/>
    <mergeCell ref="K26:L26"/>
    <mergeCell ref="H30:J30"/>
    <mergeCell ref="H28:J28"/>
    <mergeCell ref="F15:N15"/>
    <mergeCell ref="K23:L23"/>
    <mergeCell ref="H27:J27"/>
    <mergeCell ref="H24:J24"/>
    <mergeCell ref="K24:L24"/>
    <mergeCell ref="F16:H17"/>
    <mergeCell ref="K22:L22"/>
    <mergeCell ref="K20:L20"/>
    <mergeCell ref="K19:L19"/>
    <mergeCell ref="F19:G19"/>
    <mergeCell ref="H19:J19"/>
    <mergeCell ref="H20:J20"/>
    <mergeCell ref="H22:J22"/>
    <mergeCell ref="H21:J21"/>
  </mergeCells>
  <phoneticPr fontId="4" type="noConversion"/>
  <dataValidations count="7">
    <dataValidation type="textLength" allowBlank="1" showInputMessage="1" showErrorMessage="1" errorTitle="Invalid Input" error="Max characters allowed: 10" sqref="N6 F20:F31 H9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N36 K20:M31 M33 N34" xr:uid="{00000000-0002-0000-0000-000001000000}">
      <formula1>999999999.99</formula1>
    </dataValidation>
    <dataValidation type="textLength" allowBlank="1" showInputMessage="1" showErrorMessage="1" errorTitle="Invalid Input" error="Max characters allowed: 60" sqref="M10:N12 H10:J10 H12:H13 I12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4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0:H31" xr:uid="{00000000-0002-0000-0000-000005000000}">
      <formula1>100</formula1>
    </dataValidation>
    <dataValidation type="textLength" allowBlank="1" showInputMessage="1" showErrorMessage="1" errorTitle="Invalid Input" error="Max characters allowed: 60" sqref="H11:J11" xr:uid="{00000000-0002-0000-0000-000006000000}">
      <formula1>0</formula1>
      <formula2>255</formula2>
    </dataValidation>
  </dataValidations>
  <printOptions horizontalCentered="1"/>
  <pageMargins left="0.3" right="0.3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4" r:id="rId4" name="oknWidget_taxable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19</xdr:row>
                    <xdr:rowOff>0</xdr:rowOff>
                  </from>
                  <to>
                    <xdr:col>1</xdr:col>
                    <xdr:colOff>590550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" name="oknWidget_taxable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20</xdr:row>
                    <xdr:rowOff>0</xdr:rowOff>
                  </from>
                  <to>
                    <xdr:col>1</xdr:col>
                    <xdr:colOff>590550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6" name="oknWidget_taxable3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21</xdr:row>
                    <xdr:rowOff>0</xdr:rowOff>
                  </from>
                  <to>
                    <xdr:col>1</xdr:col>
                    <xdr:colOff>590550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7" name="oknWidget_taxable4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22</xdr:row>
                    <xdr:rowOff>0</xdr:rowOff>
                  </from>
                  <to>
                    <xdr:col>1</xdr:col>
                    <xdr:colOff>590550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8" name="oknWidget_taxable5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23</xdr:row>
                    <xdr:rowOff>0</xdr:rowOff>
                  </from>
                  <to>
                    <xdr:col>1</xdr:col>
                    <xdr:colOff>590550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9" name="oknWidget_taxable6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24</xdr:row>
                    <xdr:rowOff>9525</xdr:rowOff>
                  </from>
                  <to>
                    <xdr:col>1</xdr:col>
                    <xdr:colOff>590550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10" name="oknWidget_taxable7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25</xdr:row>
                    <xdr:rowOff>9525</xdr:rowOff>
                  </from>
                  <to>
                    <xdr:col>1</xdr:col>
                    <xdr:colOff>590550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11" name="oknWidget_taxable8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26</xdr:row>
                    <xdr:rowOff>9525</xdr:rowOff>
                  </from>
                  <to>
                    <xdr:col>1</xdr:col>
                    <xdr:colOff>590550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12" name="oknWidget_taxable9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27</xdr:row>
                    <xdr:rowOff>9525</xdr:rowOff>
                  </from>
                  <to>
                    <xdr:col>1</xdr:col>
                    <xdr:colOff>590550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13" name="oknWidget_taxable10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28</xdr:row>
                    <xdr:rowOff>9525</xdr:rowOff>
                  </from>
                  <to>
                    <xdr:col>1</xdr:col>
                    <xdr:colOff>590550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14" name="oknWidget_taxable1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29</xdr:row>
                    <xdr:rowOff>9525</xdr:rowOff>
                  </from>
                  <to>
                    <xdr:col>1</xdr:col>
                    <xdr:colOff>590550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15" name="oknWidget_taxable1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30</xdr:row>
                    <xdr:rowOff>9525</xdr:rowOff>
                  </from>
                  <to>
                    <xdr:col>1</xdr:col>
                    <xdr:colOff>590550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6D399-0F2D-4D68-9D74-B1D56F1AE3B7}">
  <dimension ref="A1:AE260"/>
  <sheetViews>
    <sheetView showGridLines="0" showRowColHeaders="0" workbookViewId="0">
      <selection activeCell="C10" sqref="C10"/>
    </sheetView>
  </sheetViews>
  <sheetFormatPr defaultColWidth="9.140625" defaultRowHeight="12"/>
  <cols>
    <col min="1" max="1" width="1.28515625" style="3" customWidth="1"/>
    <col min="2" max="2" width="11.42578125" style="3" customWidth="1"/>
    <col min="3" max="3" width="10.5703125" style="69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6.75" customHeight="1"/>
    <row r="4" spans="1:31" s="70" customFormat="1" ht="33" customHeight="1">
      <c r="B4" s="71" t="str">
        <f>oknCompanyName</f>
        <v>Solid Surface Firm or Company</v>
      </c>
      <c r="C4" s="72"/>
      <c r="D4" s="73"/>
      <c r="E4" s="74"/>
      <c r="H4" s="73"/>
      <c r="I4" s="73"/>
      <c r="J4" s="75"/>
      <c r="K4" s="73"/>
      <c r="L4" s="76"/>
      <c r="M4" s="230" t="s">
        <v>95</v>
      </c>
      <c r="N4" s="230"/>
      <c r="O4" s="74"/>
      <c r="P4" s="74"/>
    </row>
    <row r="5" spans="1:31" ht="18" customHeight="1">
      <c r="B5" s="3" t="str">
        <f>oknCompanyAddress</f>
        <v>Address</v>
      </c>
    </row>
    <row r="6" spans="1:31" ht="18" customHeight="1">
      <c r="B6" s="3" t="str">
        <f>oknCompanyCityStateZip</f>
        <v>City, State ZIP</v>
      </c>
      <c r="M6" s="77"/>
    </row>
    <row r="7" spans="1:31" ht="18" customHeight="1">
      <c r="B7" s="3" t="str">
        <f>oknCompanyContact</f>
        <v>Country</v>
      </c>
    </row>
    <row r="8" spans="1:31" ht="18" customHeight="1">
      <c r="K8" s="78"/>
    </row>
    <row r="9" spans="1:31" ht="18" customHeight="1">
      <c r="B9" s="79" t="s">
        <v>30</v>
      </c>
    </row>
    <row r="10" spans="1:31" ht="18" customHeight="1">
      <c r="B10" s="80" t="s">
        <v>28</v>
      </c>
      <c r="C10" s="81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80" t="s">
        <v>29</v>
      </c>
      <c r="C11" s="81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6" customFormat="1" ht="15.75" customHeight="1">
      <c r="B13" s="82" t="s">
        <v>47</v>
      </c>
      <c r="C13" s="83" t="s">
        <v>27</v>
      </c>
      <c r="D13" s="84" t="s">
        <v>46</v>
      </c>
      <c r="E13" s="85" t="s">
        <v>31</v>
      </c>
      <c r="F13" s="85" t="s">
        <v>38</v>
      </c>
      <c r="G13" s="85" t="s">
        <v>39</v>
      </c>
      <c r="H13" s="84" t="s">
        <v>32</v>
      </c>
      <c r="I13" s="84" t="s">
        <v>33</v>
      </c>
      <c r="J13" s="84" t="str">
        <f>oknTax1Name</f>
        <v>VAT</v>
      </c>
      <c r="K13" s="84" t="e">
        <f>oknTax2Name</f>
        <v>#NAME?</v>
      </c>
      <c r="L13" s="84" t="s">
        <v>34</v>
      </c>
      <c r="M13" s="84" t="s">
        <v>35</v>
      </c>
      <c r="N13" s="84" t="s">
        <v>36</v>
      </c>
      <c r="O13" s="9" t="s">
        <v>37</v>
      </c>
      <c r="P13" s="9" t="s">
        <v>48</v>
      </c>
      <c r="Q13" s="10" t="s">
        <v>96</v>
      </c>
    </row>
    <row r="14" spans="1:31">
      <c r="B14" s="86"/>
    </row>
    <row r="15" spans="1:31">
      <c r="B15" s="86"/>
    </row>
    <row r="16" spans="1:31">
      <c r="B16" s="86"/>
    </row>
    <row r="17" spans="2:2">
      <c r="B17" s="86"/>
    </row>
    <row r="18" spans="2:2">
      <c r="B18" s="86"/>
    </row>
    <row r="19" spans="2:2">
      <c r="B19" s="86"/>
    </row>
    <row r="20" spans="2:2">
      <c r="B20" s="86"/>
    </row>
    <row r="21" spans="2:2">
      <c r="B21" s="86"/>
    </row>
    <row r="22" spans="2:2">
      <c r="B22" s="86"/>
    </row>
    <row r="23" spans="2:2">
      <c r="B23" s="86"/>
    </row>
    <row r="24" spans="2:2">
      <c r="B24" s="86"/>
    </row>
    <row r="25" spans="2:2">
      <c r="B25" s="86"/>
    </row>
    <row r="26" spans="2:2">
      <c r="B26" s="86"/>
    </row>
    <row r="27" spans="2:2">
      <c r="B27" s="86"/>
    </row>
    <row r="28" spans="2:2">
      <c r="B28" s="86"/>
    </row>
    <row r="29" spans="2:2">
      <c r="B29" s="86"/>
    </row>
    <row r="30" spans="2:2">
      <c r="B30" s="86"/>
    </row>
    <row r="31" spans="2:2">
      <c r="B31" s="86"/>
    </row>
    <row r="32" spans="2:2">
      <c r="B32" s="86"/>
    </row>
    <row r="33" spans="2:2">
      <c r="B33" s="86"/>
    </row>
    <row r="34" spans="2:2">
      <c r="B34" s="86"/>
    </row>
    <row r="35" spans="2:2">
      <c r="B35" s="86"/>
    </row>
    <row r="36" spans="2:2">
      <c r="B36" s="86"/>
    </row>
    <row r="37" spans="2:2">
      <c r="B37" s="86"/>
    </row>
    <row r="38" spans="2:2">
      <c r="B38" s="86"/>
    </row>
    <row r="39" spans="2:2">
      <c r="B39" s="86"/>
    </row>
    <row r="40" spans="2:2">
      <c r="B40" s="86"/>
    </row>
    <row r="41" spans="2:2">
      <c r="B41" s="86"/>
    </row>
    <row r="42" spans="2:2">
      <c r="B42" s="86"/>
    </row>
    <row r="43" spans="2:2">
      <c r="B43" s="86"/>
    </row>
    <row r="44" spans="2:2">
      <c r="B44" s="86"/>
    </row>
    <row r="45" spans="2:2">
      <c r="B45" s="86"/>
    </row>
    <row r="46" spans="2:2">
      <c r="B46" s="86"/>
    </row>
    <row r="47" spans="2:2">
      <c r="B47" s="86"/>
    </row>
    <row r="48" spans="2:2">
      <c r="B48" s="86"/>
    </row>
    <row r="49" spans="2:2">
      <c r="B49" s="86"/>
    </row>
    <row r="50" spans="2:2">
      <c r="B50" s="86"/>
    </row>
    <row r="51" spans="2:2">
      <c r="B51" s="86"/>
    </row>
    <row r="52" spans="2:2">
      <c r="B52" s="86"/>
    </row>
    <row r="53" spans="2:2">
      <c r="B53" s="86"/>
    </row>
    <row r="54" spans="2:2">
      <c r="B54" s="86"/>
    </row>
    <row r="55" spans="2:2">
      <c r="B55" s="86"/>
    </row>
    <row r="56" spans="2:2">
      <c r="B56" s="86"/>
    </row>
    <row r="57" spans="2:2">
      <c r="B57" s="86"/>
    </row>
    <row r="58" spans="2:2">
      <c r="B58" s="86"/>
    </row>
    <row r="59" spans="2:2">
      <c r="B59" s="86"/>
    </row>
    <row r="60" spans="2:2">
      <c r="B60" s="86"/>
    </row>
    <row r="61" spans="2:2">
      <c r="B61" s="86"/>
    </row>
    <row r="62" spans="2:2">
      <c r="B62" s="86"/>
    </row>
    <row r="63" spans="2:2">
      <c r="B63" s="86"/>
    </row>
    <row r="64" spans="2:2">
      <c r="B64" s="86"/>
    </row>
    <row r="65" spans="2:2">
      <c r="B65" s="86"/>
    </row>
    <row r="66" spans="2:2">
      <c r="B66" s="86"/>
    </row>
    <row r="67" spans="2:2">
      <c r="B67" s="86"/>
    </row>
    <row r="68" spans="2:2">
      <c r="B68" s="86"/>
    </row>
    <row r="69" spans="2:2">
      <c r="B69" s="86"/>
    </row>
    <row r="70" spans="2:2">
      <c r="B70" s="86"/>
    </row>
    <row r="71" spans="2:2">
      <c r="B71" s="86"/>
    </row>
    <row r="72" spans="2:2">
      <c r="B72" s="86"/>
    </row>
    <row r="73" spans="2:2">
      <c r="B73" s="86"/>
    </row>
    <row r="74" spans="2:2">
      <c r="B74" s="86"/>
    </row>
    <row r="75" spans="2:2">
      <c r="B75" s="86"/>
    </row>
    <row r="76" spans="2:2">
      <c r="B76" s="86"/>
    </row>
    <row r="77" spans="2:2">
      <c r="B77" s="86"/>
    </row>
    <row r="78" spans="2:2">
      <c r="B78" s="86"/>
    </row>
    <row r="79" spans="2:2">
      <c r="B79" s="86"/>
    </row>
    <row r="80" spans="2:2">
      <c r="B80" s="86"/>
    </row>
    <row r="81" spans="2:2">
      <c r="B81" s="86"/>
    </row>
    <row r="82" spans="2:2">
      <c r="B82" s="86"/>
    </row>
    <row r="83" spans="2:2">
      <c r="B83" s="86"/>
    </row>
    <row r="84" spans="2:2">
      <c r="B84" s="86"/>
    </row>
    <row r="85" spans="2:2">
      <c r="B85" s="86"/>
    </row>
    <row r="86" spans="2:2">
      <c r="B86" s="86"/>
    </row>
    <row r="87" spans="2:2">
      <c r="B87" s="86"/>
    </row>
    <row r="88" spans="2:2">
      <c r="B88" s="86"/>
    </row>
    <row r="89" spans="2:2">
      <c r="B89" s="86"/>
    </row>
    <row r="90" spans="2:2">
      <c r="B90" s="86"/>
    </row>
    <row r="91" spans="2:2">
      <c r="B91" s="86"/>
    </row>
    <row r="92" spans="2:2">
      <c r="B92" s="86"/>
    </row>
    <row r="93" spans="2:2">
      <c r="B93" s="86"/>
    </row>
    <row r="94" spans="2:2">
      <c r="B94" s="86"/>
    </row>
    <row r="95" spans="2:2">
      <c r="B95" s="86"/>
    </row>
    <row r="96" spans="2:2">
      <c r="B96" s="86"/>
    </row>
    <row r="97" spans="2:2">
      <c r="B97" s="86"/>
    </row>
    <row r="98" spans="2:2">
      <c r="B98" s="86"/>
    </row>
    <row r="99" spans="2:2">
      <c r="B99" s="86"/>
    </row>
    <row r="100" spans="2:2">
      <c r="B100" s="86"/>
    </row>
    <row r="101" spans="2:2">
      <c r="B101" s="86"/>
    </row>
    <row r="102" spans="2:2">
      <c r="B102" s="86"/>
    </row>
    <row r="103" spans="2:2">
      <c r="B103" s="86"/>
    </row>
    <row r="104" spans="2:2">
      <c r="B104" s="86"/>
    </row>
    <row r="105" spans="2:2">
      <c r="B105" s="86"/>
    </row>
    <row r="106" spans="2:2">
      <c r="B106" s="86"/>
    </row>
    <row r="107" spans="2:2">
      <c r="B107" s="86"/>
    </row>
    <row r="108" spans="2:2">
      <c r="B108" s="86"/>
    </row>
    <row r="109" spans="2:2">
      <c r="B109" s="86"/>
    </row>
    <row r="110" spans="2:2">
      <c r="B110" s="86"/>
    </row>
    <row r="111" spans="2:2">
      <c r="B111" s="86"/>
    </row>
    <row r="112" spans="2:2">
      <c r="B112" s="86"/>
    </row>
    <row r="113" spans="2:2">
      <c r="B113" s="86"/>
    </row>
    <row r="114" spans="2:2">
      <c r="B114" s="86"/>
    </row>
    <row r="115" spans="2:2">
      <c r="B115" s="86"/>
    </row>
    <row r="116" spans="2:2">
      <c r="B116" s="86"/>
    </row>
    <row r="117" spans="2:2">
      <c r="B117" s="86"/>
    </row>
    <row r="118" spans="2:2">
      <c r="B118" s="86"/>
    </row>
    <row r="119" spans="2:2">
      <c r="B119" s="86"/>
    </row>
    <row r="120" spans="2:2">
      <c r="B120" s="86"/>
    </row>
    <row r="121" spans="2:2">
      <c r="B121" s="86"/>
    </row>
    <row r="122" spans="2:2">
      <c r="B122" s="86"/>
    </row>
    <row r="123" spans="2:2">
      <c r="B123" s="86"/>
    </row>
    <row r="124" spans="2:2">
      <c r="B124" s="86"/>
    </row>
    <row r="125" spans="2:2">
      <c r="B125" s="86"/>
    </row>
    <row r="126" spans="2:2">
      <c r="B126" s="86"/>
    </row>
    <row r="127" spans="2:2">
      <c r="B127" s="86"/>
    </row>
    <row r="128" spans="2:2">
      <c r="B128" s="86"/>
    </row>
    <row r="129" spans="2:2">
      <c r="B129" s="86"/>
    </row>
    <row r="130" spans="2:2">
      <c r="B130" s="86"/>
    </row>
    <row r="131" spans="2:2">
      <c r="B131" s="86"/>
    </row>
    <row r="132" spans="2:2">
      <c r="B132" s="86"/>
    </row>
    <row r="133" spans="2:2">
      <c r="B133" s="86"/>
    </row>
    <row r="134" spans="2:2">
      <c r="B134" s="86"/>
    </row>
    <row r="135" spans="2:2">
      <c r="B135" s="86"/>
    </row>
    <row r="136" spans="2:2">
      <c r="B136" s="86"/>
    </row>
    <row r="137" spans="2:2">
      <c r="B137" s="86"/>
    </row>
    <row r="138" spans="2:2">
      <c r="B138" s="86"/>
    </row>
    <row r="139" spans="2:2">
      <c r="B139" s="86"/>
    </row>
    <row r="140" spans="2:2">
      <c r="B140" s="86"/>
    </row>
    <row r="141" spans="2:2">
      <c r="B141" s="86"/>
    </row>
    <row r="142" spans="2:2">
      <c r="B142" s="86"/>
    </row>
    <row r="143" spans="2:2">
      <c r="B143" s="86"/>
    </row>
    <row r="144" spans="2:2">
      <c r="B144" s="86"/>
    </row>
    <row r="145" spans="2:2">
      <c r="B145" s="86"/>
    </row>
    <row r="146" spans="2:2">
      <c r="B146" s="86"/>
    </row>
    <row r="147" spans="2:2">
      <c r="B147" s="86"/>
    </row>
    <row r="148" spans="2:2">
      <c r="B148" s="86"/>
    </row>
    <row r="149" spans="2:2">
      <c r="B149" s="86"/>
    </row>
    <row r="150" spans="2:2">
      <c r="B150" s="86"/>
    </row>
    <row r="151" spans="2:2">
      <c r="B151" s="86"/>
    </row>
    <row r="152" spans="2:2">
      <c r="B152" s="86"/>
    </row>
    <row r="153" spans="2:2">
      <c r="B153" s="86"/>
    </row>
    <row r="154" spans="2:2">
      <c r="B154" s="86"/>
    </row>
    <row r="155" spans="2:2">
      <c r="B155" s="86"/>
    </row>
    <row r="156" spans="2:2">
      <c r="B156" s="86"/>
    </row>
    <row r="157" spans="2:2">
      <c r="B157" s="86"/>
    </row>
    <row r="158" spans="2:2">
      <c r="B158" s="86"/>
    </row>
    <row r="159" spans="2:2">
      <c r="B159" s="86"/>
    </row>
    <row r="160" spans="2:2">
      <c r="B160" s="86"/>
    </row>
    <row r="161" spans="2:2">
      <c r="B161" s="86"/>
    </row>
    <row r="162" spans="2:2">
      <c r="B162" s="86"/>
    </row>
    <row r="163" spans="2:2">
      <c r="B163" s="86"/>
    </row>
    <row r="164" spans="2:2">
      <c r="B164" s="86"/>
    </row>
    <row r="165" spans="2:2">
      <c r="B165" s="86"/>
    </row>
    <row r="166" spans="2:2">
      <c r="B166" s="86"/>
    </row>
    <row r="167" spans="2:2">
      <c r="B167" s="86"/>
    </row>
    <row r="168" spans="2:2">
      <c r="B168" s="86"/>
    </row>
    <row r="169" spans="2:2">
      <c r="B169" s="86"/>
    </row>
    <row r="170" spans="2:2">
      <c r="B170" s="86"/>
    </row>
    <row r="171" spans="2:2">
      <c r="B171" s="86"/>
    </row>
    <row r="172" spans="2:2">
      <c r="B172" s="86"/>
    </row>
    <row r="173" spans="2:2">
      <c r="B173" s="86"/>
    </row>
    <row r="174" spans="2:2">
      <c r="B174" s="86"/>
    </row>
    <row r="175" spans="2:2">
      <c r="B175" s="86"/>
    </row>
    <row r="176" spans="2:2">
      <c r="B176" s="86"/>
    </row>
    <row r="177" spans="2:2">
      <c r="B177" s="86"/>
    </row>
    <row r="178" spans="2:2">
      <c r="B178" s="86"/>
    </row>
    <row r="179" spans="2:2">
      <c r="B179" s="86"/>
    </row>
    <row r="180" spans="2:2">
      <c r="B180" s="86"/>
    </row>
    <row r="181" spans="2:2">
      <c r="B181" s="86"/>
    </row>
    <row r="182" spans="2:2">
      <c r="B182" s="86"/>
    </row>
    <row r="183" spans="2:2">
      <c r="B183" s="86"/>
    </row>
    <row r="184" spans="2:2">
      <c r="B184" s="86"/>
    </row>
    <row r="185" spans="2:2">
      <c r="B185" s="86"/>
    </row>
    <row r="186" spans="2:2">
      <c r="B186" s="86"/>
    </row>
    <row r="187" spans="2:2">
      <c r="B187" s="86"/>
    </row>
    <row r="188" spans="2:2">
      <c r="B188" s="86"/>
    </row>
    <row r="189" spans="2:2">
      <c r="B189" s="86"/>
    </row>
    <row r="190" spans="2:2">
      <c r="B190" s="86"/>
    </row>
    <row r="191" spans="2:2">
      <c r="B191" s="86"/>
    </row>
    <row r="192" spans="2:2">
      <c r="B192" s="86"/>
    </row>
    <row r="193" spans="2:2">
      <c r="B193" s="86"/>
    </row>
    <row r="194" spans="2:2">
      <c r="B194" s="86"/>
    </row>
    <row r="195" spans="2:2">
      <c r="B195" s="86"/>
    </row>
    <row r="196" spans="2:2">
      <c r="B196" s="86"/>
    </row>
    <row r="197" spans="2:2">
      <c r="B197" s="86"/>
    </row>
    <row r="198" spans="2:2">
      <c r="B198" s="86"/>
    </row>
    <row r="199" spans="2:2">
      <c r="B199" s="86"/>
    </row>
    <row r="200" spans="2:2">
      <c r="B200" s="86"/>
    </row>
    <row r="201" spans="2:2">
      <c r="B201" s="86"/>
    </row>
    <row r="202" spans="2:2">
      <c r="B202" s="86"/>
    </row>
    <row r="203" spans="2:2">
      <c r="B203" s="86"/>
    </row>
    <row r="204" spans="2:2">
      <c r="B204" s="86"/>
    </row>
    <row r="205" spans="2:2">
      <c r="B205" s="86"/>
    </row>
    <row r="206" spans="2:2">
      <c r="B206" s="86"/>
    </row>
    <row r="207" spans="2:2">
      <c r="B207" s="86"/>
    </row>
    <row r="208" spans="2:2">
      <c r="B208" s="86"/>
    </row>
    <row r="209" spans="2:2">
      <c r="B209" s="86"/>
    </row>
    <row r="210" spans="2:2">
      <c r="B210" s="86"/>
    </row>
    <row r="211" spans="2:2">
      <c r="B211" s="86"/>
    </row>
    <row r="212" spans="2:2">
      <c r="B212" s="86"/>
    </row>
    <row r="213" spans="2:2">
      <c r="B213" s="86"/>
    </row>
    <row r="214" spans="2:2">
      <c r="B214" s="86"/>
    </row>
    <row r="215" spans="2:2">
      <c r="B215" s="86"/>
    </row>
    <row r="216" spans="2:2">
      <c r="B216" s="86"/>
    </row>
    <row r="217" spans="2:2">
      <c r="B217" s="86"/>
    </row>
    <row r="218" spans="2:2">
      <c r="B218" s="86"/>
    </row>
    <row r="219" spans="2:2">
      <c r="B219" s="86"/>
    </row>
    <row r="220" spans="2:2">
      <c r="B220" s="86"/>
    </row>
    <row r="221" spans="2:2">
      <c r="B221" s="86"/>
    </row>
    <row r="222" spans="2:2">
      <c r="B222" s="86"/>
    </row>
    <row r="223" spans="2:2">
      <c r="B223" s="86"/>
    </row>
    <row r="224" spans="2:2">
      <c r="B224" s="86"/>
    </row>
    <row r="225" spans="2:2">
      <c r="B225" s="86"/>
    </row>
    <row r="226" spans="2:2">
      <c r="B226" s="86"/>
    </row>
    <row r="227" spans="2:2">
      <c r="B227" s="86"/>
    </row>
    <row r="228" spans="2:2">
      <c r="B228" s="86"/>
    </row>
    <row r="229" spans="2:2">
      <c r="B229" s="86"/>
    </row>
    <row r="230" spans="2:2">
      <c r="B230" s="86"/>
    </row>
    <row r="231" spans="2:2">
      <c r="B231" s="86"/>
    </row>
    <row r="232" spans="2:2">
      <c r="B232" s="86"/>
    </row>
    <row r="233" spans="2:2">
      <c r="B233" s="86"/>
    </row>
    <row r="234" spans="2:2">
      <c r="B234" s="86"/>
    </row>
    <row r="235" spans="2:2">
      <c r="B235" s="86"/>
    </row>
    <row r="236" spans="2:2">
      <c r="B236" s="86"/>
    </row>
    <row r="237" spans="2:2">
      <c r="B237" s="86"/>
    </row>
    <row r="238" spans="2:2">
      <c r="B238" s="86"/>
    </row>
    <row r="239" spans="2:2">
      <c r="B239" s="86"/>
    </row>
    <row r="240" spans="2:2">
      <c r="B240" s="86"/>
    </row>
    <row r="241" spans="2:2">
      <c r="B241" s="86"/>
    </row>
    <row r="242" spans="2:2">
      <c r="B242" s="86"/>
    </row>
    <row r="243" spans="2:2">
      <c r="B243" s="86"/>
    </row>
    <row r="244" spans="2:2">
      <c r="B244" s="86"/>
    </row>
    <row r="245" spans="2:2">
      <c r="B245" s="86"/>
    </row>
    <row r="246" spans="2:2">
      <c r="B246" s="86"/>
    </row>
    <row r="247" spans="2:2">
      <c r="B247" s="86"/>
    </row>
    <row r="248" spans="2:2">
      <c r="B248" s="86"/>
    </row>
    <row r="249" spans="2:2">
      <c r="B249" s="86"/>
    </row>
    <row r="250" spans="2:2">
      <c r="B250" s="86"/>
    </row>
    <row r="251" spans="2:2">
      <c r="B251" s="86"/>
    </row>
    <row r="252" spans="2:2">
      <c r="B252" s="86"/>
    </row>
    <row r="253" spans="2:2">
      <c r="B253" s="86"/>
    </row>
    <row r="254" spans="2:2">
      <c r="B254" s="86"/>
    </row>
    <row r="255" spans="2:2">
      <c r="B255" s="86"/>
    </row>
    <row r="256" spans="2:2">
      <c r="B256" s="86"/>
    </row>
    <row r="257" spans="2:2">
      <c r="B257" s="86"/>
    </row>
    <row r="258" spans="2:2">
      <c r="B258" s="86"/>
    </row>
    <row r="259" spans="2:2">
      <c r="B259" s="86"/>
    </row>
    <row r="260" spans="2:2">
      <c r="B260" s="8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23D64-D893-468F-BBDB-90ACCCCCF219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3" customWidth="1"/>
    <col min="2" max="2" width="13.28515625" style="3" customWidth="1"/>
    <col min="3" max="3" width="11.42578125" style="69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/>
    <row r="4" spans="1:31" s="87" customFormat="1" ht="33" customHeight="1">
      <c r="B4" s="88" t="str">
        <f>oknCompanyName</f>
        <v>Solid Surface Firm or Company</v>
      </c>
      <c r="C4" s="89"/>
      <c r="D4" s="90"/>
      <c r="E4" s="91"/>
      <c r="F4" s="92"/>
      <c r="G4" s="92"/>
      <c r="H4" s="92"/>
      <c r="I4" s="92"/>
      <c r="J4" s="231" t="s">
        <v>97</v>
      </c>
      <c r="K4" s="231"/>
      <c r="L4" s="231"/>
      <c r="M4" s="231"/>
      <c r="N4" s="91"/>
      <c r="O4" s="91"/>
      <c r="P4" s="91"/>
      <c r="Q4" s="91"/>
    </row>
    <row r="5" spans="1:31">
      <c r="B5" s="3" t="str">
        <f>oknCompanyAddress</f>
        <v>Address</v>
      </c>
    </row>
    <row r="6" spans="1:31">
      <c r="B6" s="3" t="str">
        <f>oknCompanyCityStateZip</f>
        <v>City, State ZIP</v>
      </c>
      <c r="M6" s="77"/>
    </row>
    <row r="7" spans="1:31">
      <c r="B7" s="3" t="str">
        <f>oknCompanyContact</f>
        <v>Country</v>
      </c>
    </row>
    <row r="8" spans="1:31" ht="21" customHeight="1">
      <c r="B8" s="79" t="s">
        <v>30</v>
      </c>
      <c r="K8" s="78"/>
    </row>
    <row r="9" spans="1:31" ht="11.25" customHeight="1">
      <c r="B9" s="80" t="s">
        <v>28</v>
      </c>
      <c r="C9" s="81"/>
    </row>
    <row r="10" spans="1:31">
      <c r="B10" s="80" t="s">
        <v>29</v>
      </c>
      <c r="C10" s="81"/>
    </row>
    <row r="11" spans="1:31" ht="4.5" customHeight="1"/>
    <row r="12" spans="1:31" s="6" customFormat="1" ht="15.75" customHeight="1">
      <c r="B12" s="93" t="s">
        <v>49</v>
      </c>
      <c r="C12" s="94" t="s">
        <v>27</v>
      </c>
      <c r="D12" s="93" t="s">
        <v>50</v>
      </c>
      <c r="E12" s="93" t="s">
        <v>31</v>
      </c>
      <c r="F12" s="95" t="s">
        <v>46</v>
      </c>
      <c r="G12" s="95" t="str">
        <f>oknTax1Name</f>
        <v>VAT</v>
      </c>
      <c r="H12" s="95" t="e">
        <f>oknTax2Name</f>
        <v>#NAME?</v>
      </c>
      <c r="I12" s="95" t="s">
        <v>51</v>
      </c>
      <c r="J12" s="95" t="s">
        <v>35</v>
      </c>
      <c r="K12" s="95" t="s">
        <v>36</v>
      </c>
      <c r="L12" s="95" t="s">
        <v>32</v>
      </c>
      <c r="M12" s="95" t="s">
        <v>34</v>
      </c>
      <c r="N12" s="9" t="s">
        <v>37</v>
      </c>
      <c r="O12" s="9" t="s">
        <v>38</v>
      </c>
      <c r="P12" s="9" t="s">
        <v>39</v>
      </c>
      <c r="Q12" s="9" t="s">
        <v>48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7B41-F2EE-4D04-A435-4AF49CECD28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" style="3" customWidth="1"/>
    <col min="2" max="2" width="13.5703125" style="3" customWidth="1"/>
    <col min="3" max="3" width="13.42578125" style="69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4.5" customHeight="1"/>
    <row r="4" spans="1:31" s="87" customFormat="1" ht="33" customHeight="1">
      <c r="B4" s="87" t="str">
        <f>oknCompanyName</f>
        <v>Solid Surface Firm or Company</v>
      </c>
      <c r="C4" s="89"/>
      <c r="D4" s="90"/>
      <c r="E4" s="90"/>
      <c r="G4" s="232" t="s">
        <v>98</v>
      </c>
      <c r="H4" s="232"/>
      <c r="I4" s="232"/>
      <c r="L4" s="96"/>
    </row>
    <row r="5" spans="1:31">
      <c r="B5" s="3" t="str">
        <f>oknCompanyAddress</f>
        <v>Address</v>
      </c>
    </row>
    <row r="6" spans="1:31">
      <c r="B6" s="3" t="str">
        <f>oknCompanyCityStateZip</f>
        <v>City, State ZIP</v>
      </c>
      <c r="L6" s="97"/>
    </row>
    <row r="7" spans="1:31">
      <c r="B7" s="3" t="str">
        <f>oknCompanyContact</f>
        <v>Country</v>
      </c>
      <c r="L7" s="12"/>
    </row>
    <row r="8" spans="1:31" ht="21" customHeight="1">
      <c r="B8" s="79" t="s">
        <v>30</v>
      </c>
      <c r="J8" s="14"/>
      <c r="K8" s="12"/>
      <c r="L8" s="12"/>
    </row>
    <row r="9" spans="1:31" ht="13.5" customHeight="1">
      <c r="B9" s="80" t="s">
        <v>28</v>
      </c>
      <c r="C9" s="13"/>
    </row>
    <row r="10" spans="1:31">
      <c r="B10" s="80" t="s">
        <v>29</v>
      </c>
      <c r="C10" s="13"/>
      <c r="D10" s="3"/>
      <c r="J10" s="15"/>
      <c r="K10" s="15"/>
      <c r="L10" s="15"/>
    </row>
    <row r="11" spans="1:31" ht="4.5" customHeight="1"/>
    <row r="12" spans="1:31" s="6" customFormat="1" ht="15.75" customHeight="1">
      <c r="B12" s="85" t="s">
        <v>52</v>
      </c>
      <c r="C12" s="83" t="s">
        <v>27</v>
      </c>
      <c r="D12" s="85" t="s">
        <v>31</v>
      </c>
      <c r="E12" s="85" t="s">
        <v>53</v>
      </c>
      <c r="F12" s="85" t="s">
        <v>5</v>
      </c>
      <c r="G12" s="98" t="s">
        <v>4</v>
      </c>
      <c r="H12" s="98" t="s">
        <v>54</v>
      </c>
      <c r="I12" s="98" t="s">
        <v>55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19AE-0617-41AF-B596-5F05E962DC62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/>
  <cols>
    <col min="1" max="1" width="1" style="3" customWidth="1"/>
    <col min="2" max="2" width="10.5703125" style="18" customWidth="1"/>
    <col min="3" max="3" width="33.140625" style="69" customWidth="1"/>
    <col min="4" max="4" width="10" style="99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/>
    <row r="4" spans="1:31" s="100" customFormat="1" ht="33" customHeight="1">
      <c r="B4" s="87" t="str">
        <f>oknCompanyName</f>
        <v>Solid Surface Firm or Company</v>
      </c>
      <c r="C4" s="101"/>
      <c r="D4" s="102"/>
      <c r="E4" s="103"/>
      <c r="F4" s="231" t="s">
        <v>99</v>
      </c>
      <c r="G4" s="231"/>
      <c r="H4" s="231"/>
    </row>
    <row r="5" spans="1:31">
      <c r="B5" s="3" t="str">
        <f>oknCompanyAddress</f>
        <v>Address</v>
      </c>
      <c r="D5" s="104"/>
      <c r="E5" s="16"/>
    </row>
    <row r="6" spans="1:31">
      <c r="B6" s="3" t="str">
        <f>oknCompanyCityStateZip</f>
        <v>City, State ZIP</v>
      </c>
      <c r="D6" s="104"/>
      <c r="E6" s="16"/>
    </row>
    <row r="7" spans="1:31">
      <c r="B7" s="3" t="str">
        <f>oknCompanyContact</f>
        <v>Country</v>
      </c>
      <c r="D7" s="104"/>
      <c r="E7" s="16"/>
    </row>
    <row r="8" spans="1:31" ht="27.75" customHeight="1"/>
    <row r="9" spans="1:31" ht="15.75" customHeight="1">
      <c r="B9" s="20" t="s">
        <v>0</v>
      </c>
    </row>
    <row r="10" spans="1:31" ht="15.75" customHeight="1">
      <c r="B10" s="5" t="s">
        <v>40</v>
      </c>
      <c r="C10" s="3"/>
      <c r="F10" s="233" t="s">
        <v>100</v>
      </c>
      <c r="G10" s="234"/>
      <c r="H10" s="21">
        <v>0</v>
      </c>
    </row>
    <row r="11" spans="1:31" ht="15.75" customHeight="1">
      <c r="B11" s="5" t="s">
        <v>41</v>
      </c>
      <c r="C11" s="3"/>
      <c r="F11" s="235" t="s">
        <v>101</v>
      </c>
      <c r="G11" s="236"/>
      <c r="H11" s="105">
        <v>0</v>
      </c>
    </row>
    <row r="12" spans="1:31" ht="15.75" customHeight="1">
      <c r="B12" s="5" t="s">
        <v>42</v>
      </c>
      <c r="C12" s="106"/>
      <c r="F12" s="237" t="s">
        <v>102</v>
      </c>
      <c r="G12" s="238"/>
      <c r="H12" s="22"/>
    </row>
    <row r="13" spans="1:31" ht="15.75" customHeight="1">
      <c r="B13" s="5" t="s">
        <v>43</v>
      </c>
      <c r="C13" s="3"/>
    </row>
    <row r="14" spans="1:31" ht="15.75" customHeight="1">
      <c r="B14" s="5" t="s">
        <v>45</v>
      </c>
      <c r="C14" s="3"/>
      <c r="F14" s="233" t="s">
        <v>103</v>
      </c>
      <c r="G14" s="234"/>
      <c r="H14" s="21">
        <v>0</v>
      </c>
    </row>
    <row r="15" spans="1:31" ht="15.75" customHeight="1">
      <c r="B15" s="5" t="s">
        <v>44</v>
      </c>
      <c r="C15" s="3"/>
      <c r="F15" s="107" t="s">
        <v>104</v>
      </c>
      <c r="G15" s="108"/>
      <c r="H15" s="22">
        <v>0</v>
      </c>
    </row>
    <row r="16" spans="1:31" ht="3" customHeight="1"/>
    <row r="17" spans="2:8" ht="15.75" customHeight="1">
      <c r="B17" s="19" t="s">
        <v>64</v>
      </c>
    </row>
    <row r="18" spans="2:8" ht="15.75" customHeight="1">
      <c r="B18" s="5" t="s">
        <v>28</v>
      </c>
      <c r="C18" s="17"/>
    </row>
    <row r="19" spans="2:8" ht="15.75" customHeight="1">
      <c r="B19" s="5" t="s">
        <v>29</v>
      </c>
      <c r="C19" s="17"/>
    </row>
    <row r="20" spans="2:8" ht="12" customHeight="1"/>
    <row r="21" spans="2:8" ht="15.75" customHeight="1">
      <c r="B21" s="83" t="s">
        <v>105</v>
      </c>
      <c r="C21" s="83" t="s">
        <v>106</v>
      </c>
      <c r="D21" s="109" t="s">
        <v>107</v>
      </c>
      <c r="E21" s="83" t="s">
        <v>108</v>
      </c>
      <c r="F21" s="83" t="s">
        <v>109</v>
      </c>
      <c r="G21" s="98" t="s">
        <v>110</v>
      </c>
      <c r="H21" s="98" t="s">
        <v>111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78670-BE44-4C70-B84F-64529E701C8D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3" customWidth="1"/>
    <col min="2" max="2" width="11.85546875" style="3" customWidth="1"/>
    <col min="3" max="3" width="12.140625" style="69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/>
    <row r="4" spans="1:31" s="87" customFormat="1" ht="33" customHeight="1">
      <c r="B4" s="88" t="str">
        <f>oknCompanyName</f>
        <v>Solid Surface Firm or Company</v>
      </c>
      <c r="C4" s="89"/>
      <c r="D4" s="91"/>
      <c r="E4" s="91"/>
      <c r="F4" s="92"/>
      <c r="G4" s="92"/>
      <c r="H4" s="92"/>
      <c r="I4" s="92"/>
      <c r="J4" s="231" t="s">
        <v>112</v>
      </c>
      <c r="K4" s="231"/>
      <c r="L4" s="231"/>
      <c r="M4" s="231"/>
      <c r="N4" s="91"/>
    </row>
    <row r="5" spans="1:31">
      <c r="B5" s="3" t="str">
        <f>oknCompanyAddress</f>
        <v>Address</v>
      </c>
    </row>
    <row r="6" spans="1:31">
      <c r="B6" s="3" t="str">
        <f>oknCompanyCityStateZip</f>
        <v>City, State ZIP</v>
      </c>
      <c r="M6" s="77"/>
    </row>
    <row r="7" spans="1:31">
      <c r="B7" s="3" t="str">
        <f>oknCompanyContact</f>
        <v>Country</v>
      </c>
    </row>
    <row r="8" spans="1:31" ht="12.75" customHeight="1">
      <c r="K8" s="78"/>
    </row>
    <row r="9" spans="1:31" ht="12.75" customHeight="1">
      <c r="B9" s="79" t="s">
        <v>30</v>
      </c>
    </row>
    <row r="10" spans="1:31" ht="12.75" customHeight="1">
      <c r="B10" s="80" t="s">
        <v>28</v>
      </c>
      <c r="C10" s="13"/>
    </row>
    <row r="11" spans="1:31" ht="12.75" customHeight="1">
      <c r="B11" s="80" t="s">
        <v>29</v>
      </c>
      <c r="C11" s="13"/>
    </row>
    <row r="12" spans="1:31" ht="12.75" customHeight="1"/>
    <row r="13" spans="1:31" ht="3" customHeight="1"/>
    <row r="14" spans="1:31" s="6" customFormat="1" ht="15.75" customHeight="1">
      <c r="B14" s="85" t="s">
        <v>39</v>
      </c>
      <c r="C14" s="83" t="s">
        <v>27</v>
      </c>
      <c r="D14" s="85" t="s">
        <v>38</v>
      </c>
      <c r="E14" s="85" t="s">
        <v>31</v>
      </c>
      <c r="F14" s="84" t="s">
        <v>46</v>
      </c>
      <c r="G14" s="84" t="str">
        <f>oknTax1Name</f>
        <v>VAT</v>
      </c>
      <c r="H14" s="84" t="e">
        <f>oknTax2Name</f>
        <v>#NAME?</v>
      </c>
      <c r="I14" s="84" t="s">
        <v>33</v>
      </c>
      <c r="J14" s="84" t="s">
        <v>34</v>
      </c>
      <c r="K14" s="84" t="s">
        <v>35</v>
      </c>
      <c r="L14" s="84" t="s">
        <v>32</v>
      </c>
      <c r="M14" s="84" t="s">
        <v>36</v>
      </c>
      <c r="N14" s="9" t="s">
        <v>37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25893-5A0F-46C0-B521-CAB87E4506B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3" customWidth="1"/>
    <col min="2" max="2" width="10.5703125" style="3" customWidth="1"/>
    <col min="3" max="3" width="12.5703125" style="69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64" customFormat="1" ht="3.75" customHeight="1">
      <c r="C1" s="65"/>
      <c r="D1" s="66"/>
      <c r="E1" s="67"/>
      <c r="H1" s="66"/>
      <c r="I1" s="66"/>
      <c r="J1" s="66"/>
      <c r="K1" s="66"/>
      <c r="L1" s="66"/>
      <c r="M1" s="66"/>
      <c r="N1" s="66"/>
      <c r="O1" s="67"/>
      <c r="P1" s="67"/>
    </row>
    <row r="2" spans="1:31" s="68" customFormat="1" ht="57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/>
    <row r="4" spans="1:31" s="87" customFormat="1" ht="33" customHeight="1">
      <c r="B4" s="88" t="str">
        <f>oknCompanyName</f>
        <v>Solid Surface Firm or Company</v>
      </c>
      <c r="C4" s="89"/>
      <c r="D4" s="91"/>
      <c r="E4" s="92"/>
      <c r="F4" s="92"/>
      <c r="G4" s="231" t="s">
        <v>113</v>
      </c>
      <c r="H4" s="231"/>
      <c r="I4" s="231"/>
      <c r="J4" s="231"/>
    </row>
    <row r="5" spans="1:31">
      <c r="B5" s="3" t="str">
        <f>oknCompanyAddress</f>
        <v>Address</v>
      </c>
    </row>
    <row r="6" spans="1:31">
      <c r="B6" s="3" t="str">
        <f>oknCompanyCityStateZip</f>
        <v>City, State ZIP</v>
      </c>
      <c r="G6" s="77"/>
      <c r="H6" s="77"/>
    </row>
    <row r="7" spans="1:31">
      <c r="B7" s="3" t="str">
        <f>oknCompanyContact</f>
        <v>Country</v>
      </c>
    </row>
    <row r="8" spans="1:31" ht="12.75" customHeight="1">
      <c r="E8" s="78"/>
    </row>
    <row r="9" spans="1:31" ht="12.75" customHeight="1">
      <c r="B9" s="79" t="s">
        <v>30</v>
      </c>
    </row>
    <row r="10" spans="1:31" ht="12.75" customHeight="1">
      <c r="B10" s="80" t="s">
        <v>28</v>
      </c>
      <c r="C10" s="13"/>
    </row>
    <row r="11" spans="1:31" ht="12.75" customHeight="1">
      <c r="B11" s="80" t="s">
        <v>29</v>
      </c>
      <c r="C11" s="13"/>
    </row>
    <row r="12" spans="1:31" ht="12.75" customHeight="1"/>
    <row r="13" spans="1:31" ht="3" customHeight="1"/>
    <row r="14" spans="1:31" s="6" customFormat="1" ht="15.75" customHeight="1">
      <c r="B14" s="85" t="s">
        <v>59</v>
      </c>
      <c r="C14" s="83" t="s">
        <v>27</v>
      </c>
      <c r="D14" s="85" t="s">
        <v>31</v>
      </c>
      <c r="E14" s="84" t="s">
        <v>63</v>
      </c>
      <c r="F14" s="84" t="s">
        <v>60</v>
      </c>
      <c r="G14" s="84" t="s">
        <v>61</v>
      </c>
      <c r="H14" s="84" t="s">
        <v>67</v>
      </c>
      <c r="I14" s="85" t="s">
        <v>49</v>
      </c>
      <c r="J14" s="85" t="s">
        <v>62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1432C-52F8-471B-9DB4-C95278E85735}">
  <dimension ref="A1:C29"/>
  <sheetViews>
    <sheetView showGridLines="0" workbookViewId="0">
      <selection activeCell="B6" sqref="B6"/>
    </sheetView>
  </sheetViews>
  <sheetFormatPr defaultRowHeight="15"/>
  <cols>
    <col min="1" max="1" width="3" style="121" customWidth="1"/>
    <col min="2" max="2" width="76" style="121" customWidth="1"/>
    <col min="3" max="256" width="9.140625" style="113"/>
    <col min="257" max="257" width="3" style="113" customWidth="1"/>
    <col min="258" max="258" width="76" style="113" customWidth="1"/>
    <col min="259" max="512" width="9.140625" style="113"/>
    <col min="513" max="513" width="3" style="113" customWidth="1"/>
    <col min="514" max="514" width="76" style="113" customWidth="1"/>
    <col min="515" max="768" width="9.140625" style="113"/>
    <col min="769" max="769" width="3" style="113" customWidth="1"/>
    <col min="770" max="770" width="76" style="113" customWidth="1"/>
    <col min="771" max="1024" width="9.140625" style="113"/>
    <col min="1025" max="1025" width="3" style="113" customWidth="1"/>
    <col min="1026" max="1026" width="76" style="113" customWidth="1"/>
    <col min="1027" max="1280" width="9.140625" style="113"/>
    <col min="1281" max="1281" width="3" style="113" customWidth="1"/>
    <col min="1282" max="1282" width="76" style="113" customWidth="1"/>
    <col min="1283" max="1536" width="9.140625" style="113"/>
    <col min="1537" max="1537" width="3" style="113" customWidth="1"/>
    <col min="1538" max="1538" width="76" style="113" customWidth="1"/>
    <col min="1539" max="1792" width="9.140625" style="113"/>
    <col min="1793" max="1793" width="3" style="113" customWidth="1"/>
    <col min="1794" max="1794" width="76" style="113" customWidth="1"/>
    <col min="1795" max="2048" width="9.140625" style="113"/>
    <col min="2049" max="2049" width="3" style="113" customWidth="1"/>
    <col min="2050" max="2050" width="76" style="113" customWidth="1"/>
    <col min="2051" max="2304" width="9.140625" style="113"/>
    <col min="2305" max="2305" width="3" style="113" customWidth="1"/>
    <col min="2306" max="2306" width="76" style="113" customWidth="1"/>
    <col min="2307" max="2560" width="9.140625" style="113"/>
    <col min="2561" max="2561" width="3" style="113" customWidth="1"/>
    <col min="2562" max="2562" width="76" style="113" customWidth="1"/>
    <col min="2563" max="2816" width="9.140625" style="113"/>
    <col min="2817" max="2817" width="3" style="113" customWidth="1"/>
    <col min="2818" max="2818" width="76" style="113" customWidth="1"/>
    <col min="2819" max="3072" width="9.140625" style="113"/>
    <col min="3073" max="3073" width="3" style="113" customWidth="1"/>
    <col min="3074" max="3074" width="76" style="113" customWidth="1"/>
    <col min="3075" max="3328" width="9.140625" style="113"/>
    <col min="3329" max="3329" width="3" style="113" customWidth="1"/>
    <col min="3330" max="3330" width="76" style="113" customWidth="1"/>
    <col min="3331" max="3584" width="9.140625" style="113"/>
    <col min="3585" max="3585" width="3" style="113" customWidth="1"/>
    <col min="3586" max="3586" width="76" style="113" customWidth="1"/>
    <col min="3587" max="3840" width="9.140625" style="113"/>
    <col min="3841" max="3841" width="3" style="113" customWidth="1"/>
    <col min="3842" max="3842" width="76" style="113" customWidth="1"/>
    <col min="3843" max="4096" width="9.140625" style="113"/>
    <col min="4097" max="4097" width="3" style="113" customWidth="1"/>
    <col min="4098" max="4098" width="76" style="113" customWidth="1"/>
    <col min="4099" max="4352" width="9.140625" style="113"/>
    <col min="4353" max="4353" width="3" style="113" customWidth="1"/>
    <col min="4354" max="4354" width="76" style="113" customWidth="1"/>
    <col min="4355" max="4608" width="9.140625" style="113"/>
    <col min="4609" max="4609" width="3" style="113" customWidth="1"/>
    <col min="4610" max="4610" width="76" style="113" customWidth="1"/>
    <col min="4611" max="4864" width="9.140625" style="113"/>
    <col min="4865" max="4865" width="3" style="113" customWidth="1"/>
    <col min="4866" max="4866" width="76" style="113" customWidth="1"/>
    <col min="4867" max="5120" width="9.140625" style="113"/>
    <col min="5121" max="5121" width="3" style="113" customWidth="1"/>
    <col min="5122" max="5122" width="76" style="113" customWidth="1"/>
    <col min="5123" max="5376" width="9.140625" style="113"/>
    <col min="5377" max="5377" width="3" style="113" customWidth="1"/>
    <col min="5378" max="5378" width="76" style="113" customWidth="1"/>
    <col min="5379" max="5632" width="9.140625" style="113"/>
    <col min="5633" max="5633" width="3" style="113" customWidth="1"/>
    <col min="5634" max="5634" width="76" style="113" customWidth="1"/>
    <col min="5635" max="5888" width="9.140625" style="113"/>
    <col min="5889" max="5889" width="3" style="113" customWidth="1"/>
    <col min="5890" max="5890" width="76" style="113" customWidth="1"/>
    <col min="5891" max="6144" width="9.140625" style="113"/>
    <col min="6145" max="6145" width="3" style="113" customWidth="1"/>
    <col min="6146" max="6146" width="76" style="113" customWidth="1"/>
    <col min="6147" max="6400" width="9.140625" style="113"/>
    <col min="6401" max="6401" width="3" style="113" customWidth="1"/>
    <col min="6402" max="6402" width="76" style="113" customWidth="1"/>
    <col min="6403" max="6656" width="9.140625" style="113"/>
    <col min="6657" max="6657" width="3" style="113" customWidth="1"/>
    <col min="6658" max="6658" width="76" style="113" customWidth="1"/>
    <col min="6659" max="6912" width="9.140625" style="113"/>
    <col min="6913" max="6913" width="3" style="113" customWidth="1"/>
    <col min="6914" max="6914" width="76" style="113" customWidth="1"/>
    <col min="6915" max="7168" width="9.140625" style="113"/>
    <col min="7169" max="7169" width="3" style="113" customWidth="1"/>
    <col min="7170" max="7170" width="76" style="113" customWidth="1"/>
    <col min="7171" max="7424" width="9.140625" style="113"/>
    <col min="7425" max="7425" width="3" style="113" customWidth="1"/>
    <col min="7426" max="7426" width="76" style="113" customWidth="1"/>
    <col min="7427" max="7680" width="9.140625" style="113"/>
    <col min="7681" max="7681" width="3" style="113" customWidth="1"/>
    <col min="7682" max="7682" width="76" style="113" customWidth="1"/>
    <col min="7683" max="7936" width="9.140625" style="113"/>
    <col min="7937" max="7937" width="3" style="113" customWidth="1"/>
    <col min="7938" max="7938" width="76" style="113" customWidth="1"/>
    <col min="7939" max="8192" width="9.140625" style="113"/>
    <col min="8193" max="8193" width="3" style="113" customWidth="1"/>
    <col min="8194" max="8194" width="76" style="113" customWidth="1"/>
    <col min="8195" max="8448" width="9.140625" style="113"/>
    <col min="8449" max="8449" width="3" style="113" customWidth="1"/>
    <col min="8450" max="8450" width="76" style="113" customWidth="1"/>
    <col min="8451" max="8704" width="9.140625" style="113"/>
    <col min="8705" max="8705" width="3" style="113" customWidth="1"/>
    <col min="8706" max="8706" width="76" style="113" customWidth="1"/>
    <col min="8707" max="8960" width="9.140625" style="113"/>
    <col min="8961" max="8961" width="3" style="113" customWidth="1"/>
    <col min="8962" max="8962" width="76" style="113" customWidth="1"/>
    <col min="8963" max="9216" width="9.140625" style="113"/>
    <col min="9217" max="9217" width="3" style="113" customWidth="1"/>
    <col min="9218" max="9218" width="76" style="113" customWidth="1"/>
    <col min="9219" max="9472" width="9.140625" style="113"/>
    <col min="9473" max="9473" width="3" style="113" customWidth="1"/>
    <col min="9474" max="9474" width="76" style="113" customWidth="1"/>
    <col min="9475" max="9728" width="9.140625" style="113"/>
    <col min="9729" max="9729" width="3" style="113" customWidth="1"/>
    <col min="9730" max="9730" width="76" style="113" customWidth="1"/>
    <col min="9731" max="9984" width="9.140625" style="113"/>
    <col min="9985" max="9985" width="3" style="113" customWidth="1"/>
    <col min="9986" max="9986" width="76" style="113" customWidth="1"/>
    <col min="9987" max="10240" width="9.140625" style="113"/>
    <col min="10241" max="10241" width="3" style="113" customWidth="1"/>
    <col min="10242" max="10242" width="76" style="113" customWidth="1"/>
    <col min="10243" max="10496" width="9.140625" style="113"/>
    <col min="10497" max="10497" width="3" style="113" customWidth="1"/>
    <col min="10498" max="10498" width="76" style="113" customWidth="1"/>
    <col min="10499" max="10752" width="9.140625" style="113"/>
    <col min="10753" max="10753" width="3" style="113" customWidth="1"/>
    <col min="10754" max="10754" width="76" style="113" customWidth="1"/>
    <col min="10755" max="11008" width="9.140625" style="113"/>
    <col min="11009" max="11009" width="3" style="113" customWidth="1"/>
    <col min="11010" max="11010" width="76" style="113" customWidth="1"/>
    <col min="11011" max="11264" width="9.140625" style="113"/>
    <col min="11265" max="11265" width="3" style="113" customWidth="1"/>
    <col min="11266" max="11266" width="76" style="113" customWidth="1"/>
    <col min="11267" max="11520" width="9.140625" style="113"/>
    <col min="11521" max="11521" width="3" style="113" customWidth="1"/>
    <col min="11522" max="11522" width="76" style="113" customWidth="1"/>
    <col min="11523" max="11776" width="9.140625" style="113"/>
    <col min="11777" max="11777" width="3" style="113" customWidth="1"/>
    <col min="11778" max="11778" width="76" style="113" customWidth="1"/>
    <col min="11779" max="12032" width="9.140625" style="113"/>
    <col min="12033" max="12033" width="3" style="113" customWidth="1"/>
    <col min="12034" max="12034" width="76" style="113" customWidth="1"/>
    <col min="12035" max="12288" width="9.140625" style="113"/>
    <col min="12289" max="12289" width="3" style="113" customWidth="1"/>
    <col min="12290" max="12290" width="76" style="113" customWidth="1"/>
    <col min="12291" max="12544" width="9.140625" style="113"/>
    <col min="12545" max="12545" width="3" style="113" customWidth="1"/>
    <col min="12546" max="12546" width="76" style="113" customWidth="1"/>
    <col min="12547" max="12800" width="9.140625" style="113"/>
    <col min="12801" max="12801" width="3" style="113" customWidth="1"/>
    <col min="12802" max="12802" width="76" style="113" customWidth="1"/>
    <col min="12803" max="13056" width="9.140625" style="113"/>
    <col min="13057" max="13057" width="3" style="113" customWidth="1"/>
    <col min="13058" max="13058" width="76" style="113" customWidth="1"/>
    <col min="13059" max="13312" width="9.140625" style="113"/>
    <col min="13313" max="13313" width="3" style="113" customWidth="1"/>
    <col min="13314" max="13314" width="76" style="113" customWidth="1"/>
    <col min="13315" max="13568" width="9.140625" style="113"/>
    <col min="13569" max="13569" width="3" style="113" customWidth="1"/>
    <col min="13570" max="13570" width="76" style="113" customWidth="1"/>
    <col min="13571" max="13824" width="9.140625" style="113"/>
    <col min="13825" max="13825" width="3" style="113" customWidth="1"/>
    <col min="13826" max="13826" width="76" style="113" customWidth="1"/>
    <col min="13827" max="14080" width="9.140625" style="113"/>
    <col min="14081" max="14081" width="3" style="113" customWidth="1"/>
    <col min="14082" max="14082" width="76" style="113" customWidth="1"/>
    <col min="14083" max="14336" width="9.140625" style="113"/>
    <col min="14337" max="14337" width="3" style="113" customWidth="1"/>
    <col min="14338" max="14338" width="76" style="113" customWidth="1"/>
    <col min="14339" max="14592" width="9.140625" style="113"/>
    <col min="14593" max="14593" width="3" style="113" customWidth="1"/>
    <col min="14594" max="14594" width="76" style="113" customWidth="1"/>
    <col min="14595" max="14848" width="9.140625" style="113"/>
    <col min="14849" max="14849" width="3" style="113" customWidth="1"/>
    <col min="14850" max="14850" width="76" style="113" customWidth="1"/>
    <col min="14851" max="15104" width="9.140625" style="113"/>
    <col min="15105" max="15105" width="3" style="113" customWidth="1"/>
    <col min="15106" max="15106" width="76" style="113" customWidth="1"/>
    <col min="15107" max="15360" width="9.140625" style="113"/>
    <col min="15361" max="15361" width="3" style="113" customWidth="1"/>
    <col min="15362" max="15362" width="76" style="113" customWidth="1"/>
    <col min="15363" max="15616" width="9.140625" style="113"/>
    <col min="15617" max="15617" width="3" style="113" customWidth="1"/>
    <col min="15618" max="15618" width="76" style="113" customWidth="1"/>
    <col min="15619" max="15872" width="9.140625" style="113"/>
    <col min="15873" max="15873" width="3" style="113" customWidth="1"/>
    <col min="15874" max="15874" width="76" style="113" customWidth="1"/>
    <col min="15875" max="16128" width="9.140625" style="113"/>
    <col min="16129" max="16129" width="3" style="113" customWidth="1"/>
    <col min="16130" max="16130" width="76" style="113" customWidth="1"/>
    <col min="16131" max="16384" width="9.140625" style="113"/>
  </cols>
  <sheetData>
    <row r="1" spans="1:3" ht="32.1" customHeight="1">
      <c r="A1" s="110"/>
      <c r="B1" s="111" t="s">
        <v>123</v>
      </c>
      <c r="C1" s="112"/>
    </row>
    <row r="2" spans="1:3" ht="16.5">
      <c r="A2" s="110"/>
      <c r="B2" s="114"/>
      <c r="C2" s="112"/>
    </row>
    <row r="3" spans="1:3" ht="16.5">
      <c r="A3" s="110"/>
      <c r="B3" s="115" t="s">
        <v>114</v>
      </c>
      <c r="C3" s="112"/>
    </row>
    <row r="4" spans="1:3">
      <c r="A4" s="110"/>
      <c r="B4" s="122" t="s">
        <v>115</v>
      </c>
      <c r="C4" s="112"/>
    </row>
    <row r="5" spans="1:3" ht="16.5">
      <c r="A5" s="110"/>
      <c r="B5" s="117"/>
      <c r="C5" s="112"/>
    </row>
    <row r="6" spans="1:3" ht="16.5">
      <c r="A6" s="110"/>
      <c r="B6" s="118" t="s">
        <v>116</v>
      </c>
      <c r="C6" s="112"/>
    </row>
    <row r="7" spans="1:3" ht="16.5">
      <c r="A7" s="110"/>
      <c r="B7" s="117"/>
      <c r="C7" s="112"/>
    </row>
    <row r="8" spans="1:3" ht="46.5">
      <c r="A8" s="110"/>
      <c r="B8" s="117" t="s">
        <v>117</v>
      </c>
      <c r="C8" s="112"/>
    </row>
    <row r="9" spans="1:3" ht="16.5">
      <c r="A9" s="110"/>
      <c r="B9" s="117"/>
      <c r="C9" s="112"/>
    </row>
    <row r="10" spans="1:3" ht="31.5">
      <c r="A10" s="110"/>
      <c r="B10" s="117" t="s">
        <v>118</v>
      </c>
      <c r="C10" s="112"/>
    </row>
    <row r="11" spans="1:3" ht="16.5">
      <c r="A11" s="110"/>
      <c r="B11" s="117"/>
      <c r="C11" s="112"/>
    </row>
    <row r="12" spans="1:3" ht="31.5">
      <c r="A12" s="110"/>
      <c r="B12" s="117" t="s">
        <v>119</v>
      </c>
      <c r="C12" s="112"/>
    </row>
    <row r="13" spans="1:3" ht="16.5">
      <c r="A13" s="110"/>
      <c r="B13" s="117"/>
      <c r="C13" s="112"/>
    </row>
    <row r="14" spans="1:3">
      <c r="A14" s="110"/>
      <c r="B14" s="119" t="s">
        <v>120</v>
      </c>
      <c r="C14" s="112"/>
    </row>
    <row r="15" spans="1:3" ht="15.75">
      <c r="A15" s="110"/>
      <c r="B15" s="116" t="s">
        <v>121</v>
      </c>
      <c r="C15" s="112"/>
    </row>
    <row r="16" spans="1:3" ht="16.5">
      <c r="A16" s="110"/>
      <c r="B16" s="120"/>
      <c r="C16" s="112"/>
    </row>
    <row r="17" spans="1:3" ht="32.25">
      <c r="A17" s="110"/>
      <c r="B17" s="117" t="s">
        <v>122</v>
      </c>
      <c r="C17" s="112"/>
    </row>
    <row r="18" spans="1:3">
      <c r="A18" s="110"/>
      <c r="B18" s="110"/>
      <c r="C18" s="112"/>
    </row>
    <row r="19" spans="1:3">
      <c r="A19" s="110"/>
      <c r="B19" s="110"/>
      <c r="C19" s="112"/>
    </row>
    <row r="20" spans="1:3">
      <c r="A20" s="110"/>
      <c r="B20" s="110"/>
      <c r="C20" s="112"/>
    </row>
    <row r="21" spans="1:3">
      <c r="A21" s="110"/>
      <c r="B21" s="110"/>
      <c r="C21" s="112"/>
    </row>
    <row r="22" spans="1:3">
      <c r="A22" s="110"/>
      <c r="B22" s="110"/>
      <c r="C22" s="112"/>
    </row>
    <row r="23" spans="1:3">
      <c r="A23" s="110"/>
      <c r="B23" s="110"/>
      <c r="C23" s="112"/>
    </row>
    <row r="24" spans="1:3">
      <c r="A24" s="110"/>
      <c r="B24" s="110"/>
      <c r="C24" s="112"/>
    </row>
    <row r="25" spans="1:3">
      <c r="A25" s="110"/>
      <c r="B25" s="110"/>
      <c r="C25" s="112"/>
    </row>
    <row r="26" spans="1:3">
      <c r="A26" s="110"/>
      <c r="B26" s="110"/>
      <c r="C26" s="112"/>
    </row>
    <row r="27" spans="1:3">
      <c r="A27" s="110"/>
      <c r="B27" s="110"/>
      <c r="C27" s="112"/>
    </row>
    <row r="28" spans="1:3">
      <c r="A28" s="110"/>
      <c r="B28" s="110"/>
      <c r="C28" s="112"/>
    </row>
    <row r="29" spans="1:3">
      <c r="A29" s="110"/>
      <c r="B29" s="110"/>
      <c r="C29" s="112"/>
    </row>
  </sheetData>
  <hyperlinks>
    <hyperlink ref="B14" r:id="rId1" display="See License Agreement" xr:uid="{16EC0673-2758-4FFC-8687-26AFD5128BD7}"/>
    <hyperlink ref="B4" r:id="rId2" tooltip="View online document" display="http://www.invoicingtemplate.com/solid-surface-firm-estimate-form.html" xr:uid="{D7B51748-2A7C-4AAD-8E8C-0DB2D4071DC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3DBB-4FEB-4CDE-B9E5-0536BB51C32A}">
  <dimension ref="A1"/>
  <sheetViews>
    <sheetView workbookViewId="0">
      <selection activeCell="B32" sqref="B32"/>
    </sheetView>
  </sheetViews>
  <sheetFormatPr defaultRowHeight="15"/>
  <cols>
    <col min="1" max="16384" width="9.140625" style="16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>
      <c r="A5" s="3" t="s">
        <v>2</v>
      </c>
      <c r="B5" t="s">
        <v>56</v>
      </c>
    </row>
    <row r="6" spans="1:5">
      <c r="A6" s="3" t="s">
        <v>3</v>
      </c>
      <c r="B6" s="5" t="s">
        <v>94</v>
      </c>
    </row>
    <row r="7" spans="1:5">
      <c r="A7" s="3" t="s">
        <v>6</v>
      </c>
      <c r="B7" s="3">
        <v>2</v>
      </c>
      <c r="D7" s="3" t="s">
        <v>7</v>
      </c>
      <c r="E7" s="3" t="s">
        <v>8</v>
      </c>
    </row>
    <row r="8" spans="1:5">
      <c r="A8" s="3" t="s">
        <v>9</v>
      </c>
      <c r="B8" s="3">
        <v>1</v>
      </c>
    </row>
    <row r="9" spans="1:5">
      <c r="A9" s="3" t="s">
        <v>10</v>
      </c>
      <c r="B9" s="3">
        <v>0</v>
      </c>
    </row>
    <row r="10" spans="1:5">
      <c r="A10" s="3" t="s">
        <v>11</v>
      </c>
      <c r="B10" s="3">
        <v>1</v>
      </c>
    </row>
    <row r="11" spans="1:5">
      <c r="A11" s="3" t="s">
        <v>12</v>
      </c>
      <c r="B11" s="3">
        <v>1</v>
      </c>
    </row>
    <row r="12" spans="1:5">
      <c r="A12" s="3" t="s">
        <v>13</v>
      </c>
      <c r="B12" s="3">
        <v>1</v>
      </c>
    </row>
    <row r="13" spans="1:5">
      <c r="A13" s="3" t="s">
        <v>14</v>
      </c>
    </row>
    <row r="14" spans="1:5" ht="12.75">
      <c r="A14" t="s">
        <v>15</v>
      </c>
      <c r="B14" s="3">
        <v>0</v>
      </c>
    </row>
    <row r="15" spans="1:5">
      <c r="A15" s="3" t="s">
        <v>16</v>
      </c>
      <c r="B15" s="3" t="s">
        <v>65</v>
      </c>
    </row>
    <row r="16" spans="1:5">
      <c r="A16" s="3" t="s">
        <v>17</v>
      </c>
      <c r="B16" s="3">
        <v>1</v>
      </c>
    </row>
    <row r="17" spans="1:2">
      <c r="A17" s="3" t="s">
        <v>20</v>
      </c>
      <c r="B17" s="3">
        <v>1</v>
      </c>
    </row>
    <row r="18" spans="1:2">
      <c r="A18" s="3" t="s">
        <v>18</v>
      </c>
      <c r="B18" s="3">
        <v>1</v>
      </c>
    </row>
    <row r="19" spans="1:2">
      <c r="A19" s="3" t="s">
        <v>19</v>
      </c>
      <c r="B19" s="3">
        <v>12</v>
      </c>
    </row>
    <row r="20" spans="1:2">
      <c r="A20" s="3" t="s">
        <v>57</v>
      </c>
      <c r="B20" s="3">
        <v>1</v>
      </c>
    </row>
    <row r="22" spans="1:2">
      <c r="A22" s="3" t="s">
        <v>58</v>
      </c>
      <c r="B22" s="3">
        <v>1</v>
      </c>
    </row>
    <row r="23" spans="1:2">
      <c r="B23" s="3" t="s">
        <v>92</v>
      </c>
    </row>
    <row r="25" spans="1:2">
      <c r="A25" s="3" t="s">
        <v>85</v>
      </c>
      <c r="B25" s="3">
        <v>0</v>
      </c>
    </row>
    <row r="30" spans="1:2">
      <c r="B30" s="3">
        <v>1</v>
      </c>
    </row>
    <row r="33" spans="2:2">
      <c r="B33" s="3">
        <v>2</v>
      </c>
    </row>
    <row r="34" spans="2:2">
      <c r="B34" s="3">
        <v>1</v>
      </c>
    </row>
    <row r="35" spans="2:2">
      <c r="B35" s="3">
        <v>1</v>
      </c>
    </row>
    <row r="38" spans="2:2">
      <c r="B38" s="3">
        <v>1</v>
      </c>
    </row>
    <row r="39" spans="2:2">
      <c r="B39" s="3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Solid Surface Firm Estimate Form</dc:title>
  <dc:subject>"Solid Surface Firm Estimate Form" summary: Solid Surface Firm Estimate Form is also called quotation, value bill, bill of estimate, estimate format or estimate form. It provides a printable blank form for you to create beautiful estimate document in a what-you-see-is-what-you-get creator. Sometimes this type of business document is also called evaluation sheet, valuation form, skeleton invoice, estimate sheet.</dc:subject>
  <dc:creator>https://www.invoicingtemplate.com/</dc:creator>
  <cp:keywords/>
  <dc:description>https://www.invoicingtemplate.com/solid-surface-firm-estimate-form.html</dc:description>
  <cp:lastModifiedBy>liangjun yu</cp:lastModifiedBy>
  <cp:lastPrinted>2020-04-28T10:11:36Z</cp:lastPrinted>
  <dcterms:created xsi:type="dcterms:W3CDTF">2000-07-27T22:24:14Z</dcterms:created>
  <dcterms:modified xsi:type="dcterms:W3CDTF">2024-03-08T11:27:11Z</dcterms:modified>
  <cp:category>Solid Surface Firm Estimate Form, Solid Surface Firm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178, Paterson, New Jersey</vt:lpwstr>
  </property>
</Properties>
</file>