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026\"/>
    </mc:Choice>
  </mc:AlternateContent>
  <xr:revisionPtr revIDLastSave="0" documentId="13_ncr:1_{E14346BC-8DA2-4D81-865B-34AE1EA944C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9" r:id="rId1"/>
    <sheet name="UniformSoftware.com" sheetId="18" r:id="rId2"/>
  </sheets>
  <definedNames>
    <definedName name="oknBalanceDue">Invoice!$N$37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Invoice!$N$36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Invoice!$I$16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Invoice!$N$34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Invoice!#REF!</definedName>
    <definedName name="oknTax2IsAppliedToTax1">Invoice!$C$10</definedName>
    <definedName name="oknTax2Rate">Invoice!#REF!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Invoice!$N$35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Invoice!$N$7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9" l="1"/>
  <c r="N21" i="9"/>
  <c r="N22" i="9"/>
  <c r="N23" i="9"/>
  <c r="N24" i="9"/>
  <c r="N25" i="9"/>
  <c r="N26" i="9"/>
  <c r="N27" i="9"/>
  <c r="N28" i="9"/>
  <c r="N29" i="9"/>
  <c r="N30" i="9"/>
  <c r="N31" i="9"/>
  <c r="D32" i="9" l="1" a="1"/>
  <c r="D32" i="9" s="1"/>
  <c r="N32" i="9"/>
  <c r="N33" i="9" s="1"/>
  <c r="N35" i="9" s="1"/>
  <c r="N37" i="9" s="1"/>
</calcChain>
</file>

<file path=xl/sharedStrings.xml><?xml version="1.0" encoding="utf-8"?>
<sst xmlns="http://schemas.openxmlformats.org/spreadsheetml/2006/main" count="37" uniqueCount="37">
  <si>
    <t>Bill To: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</si>
  <si>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</si>
  <si>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</si>
  <si>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</si>
  <si>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</si>
  <si>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</si>
  <si>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</si>
  <si>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</si>
  <si>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Date:</t>
  </si>
  <si>
    <t>Name:</t>
  </si>
  <si>
    <t>Address:</t>
  </si>
  <si>
    <t>Description</t>
  </si>
  <si>
    <t>Pending</t>
  </si>
  <si>
    <t>Contact No.:</t>
  </si>
  <si>
    <t>Estimate</t>
  </si>
  <si>
    <t xml:space="preserve">Interior Designer: </t>
  </si>
  <si>
    <t>Code</t>
  </si>
  <si>
    <t>Sq. Feet</t>
  </si>
  <si>
    <t>Rate</t>
  </si>
  <si>
    <t>Total Amount</t>
  </si>
  <si>
    <t>VAT</t>
  </si>
  <si>
    <t>Transportation</t>
  </si>
  <si>
    <t>Terms and Conditions</t>
  </si>
  <si>
    <t>1. 75% Advance Payment.</t>
  </si>
  <si>
    <t>2. Transporation and Handling will be charged extra.</t>
  </si>
  <si>
    <t>3. 5% Vat will be charged extra.</t>
  </si>
  <si>
    <t>4. Actual measurement may vary when work is done.</t>
  </si>
  <si>
    <t>5. Material kept overnight will be Clients responsibility.</t>
  </si>
  <si>
    <t>Taxable</t>
    <phoneticPr fontId="5" type="noConversion"/>
  </si>
  <si>
    <t>cost</t>
    <phoneticPr fontId="5" type="noConversion"/>
  </si>
  <si>
    <t>Invoice:</t>
    <phoneticPr fontId="5" type="noConversion"/>
  </si>
  <si>
    <t>Solid Surface Firm or Company</t>
    <phoneticPr fontId="5" type="noConversion"/>
  </si>
  <si>
    <t>Address</t>
    <phoneticPr fontId="5" type="noConversion"/>
  </si>
  <si>
    <t>City, State ZIP</t>
    <phoneticPr fontId="5" type="noConversion"/>
  </si>
  <si>
    <t>Country</t>
    <phoneticPr fontId="5" type="noConversion"/>
  </si>
  <si>
    <t>Phone, Web Site Address</t>
    <phoneticPr fontId="5" type="noConversion"/>
  </si>
  <si>
    <t>c5026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</si>
</sst>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3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22"/>
      <color indexed="8"/>
      <name val="Arial Black"/>
      <family val="2"/>
    </font>
    <font>
      <sz val="28"/>
      <color indexed="42"/>
      <name val="Arial Black"/>
      <family val="2"/>
    </font>
    <font>
      <i/>
      <sz val="10"/>
      <color indexed="23"/>
      <name val="Arial"/>
      <family val="2"/>
    </font>
    <font>
      <b/>
      <sz val="10"/>
      <color indexed="63"/>
      <name val="BankGothic Lt BT"/>
      <family val="2"/>
    </font>
    <font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0"/>
      <color indexed="63"/>
      <name val="Arial"/>
      <family val="2"/>
    </font>
    <font>
      <u/>
      <sz val="18"/>
      <color indexed="63"/>
      <name val="BankGothic Md BT"/>
      <family val="2"/>
    </font>
    <font>
      <b/>
      <sz val="12"/>
      <color indexed="63"/>
      <name val="BankGothic Lt BT"/>
      <family val="2"/>
    </font>
    <font>
      <b/>
      <u/>
      <sz val="14"/>
      <color indexed="63"/>
      <name val="BankGothic Lt BT"/>
      <family val="2"/>
    </font>
    <font>
      <sz val="10"/>
      <color indexed="63"/>
      <name val="Arial"/>
      <family val="2"/>
    </font>
    <font>
      <i/>
      <sz val="10"/>
      <color indexed="63"/>
      <name val="BankGothic Lt BT"/>
      <family val="2"/>
    </font>
    <font>
      <b/>
      <i/>
      <sz val="10"/>
      <color indexed="23"/>
      <name val="Arial"/>
      <family val="2"/>
    </font>
    <font>
      <b/>
      <i/>
      <u/>
      <sz val="10"/>
      <color indexed="63"/>
      <name val="BankGothic Lt BT"/>
      <family val="2"/>
    </font>
    <font>
      <i/>
      <u/>
      <sz val="10"/>
      <color indexed="8"/>
      <name val="Arial"/>
      <family val="2"/>
    </font>
    <font>
      <i/>
      <u/>
      <sz val="10"/>
      <color indexed="63"/>
      <name val="Arial"/>
      <family val="2"/>
    </font>
    <font>
      <b/>
      <u/>
      <sz val="12"/>
      <color theme="1" tint="0.14999847407452621"/>
      <name val="BankGothic Md BT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 Narrow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b/>
      <sz val="9"/>
      <color indexed="63"/>
      <name val="BankGothic Lt BT"/>
      <family val="2"/>
    </font>
    <font>
      <sz val="9"/>
      <color indexed="8"/>
      <name val="Arial"/>
      <family val="2"/>
    </font>
    <font>
      <sz val="9"/>
      <color indexed="2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3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51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10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 applyProtection="1">
      <alignment horizontal="left" vertical="center"/>
      <protection locked="0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 applyProtection="1">
      <alignment horizontal="right"/>
      <protection locked="0" hidden="1"/>
    </xf>
    <xf numFmtId="0" fontId="17" fillId="0" borderId="0" xfId="0" applyFont="1" applyAlignment="1" applyProtection="1">
      <alignment horizontal="left"/>
      <protection locked="0"/>
    </xf>
    <xf numFmtId="0" fontId="16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3" fontId="15" fillId="0" borderId="5" xfId="0" applyNumberFormat="1" applyFont="1" applyBorder="1" applyAlignment="1" applyProtection="1">
      <alignment horizontal="right" vertical="center"/>
      <protection hidden="1"/>
    </xf>
    <xf numFmtId="171" fontId="22" fillId="0" borderId="0" xfId="0" applyNumberFormat="1" applyFont="1" applyAlignment="1" applyProtection="1">
      <alignment horizontal="right" vertical="center" indent="1"/>
      <protection locked="0"/>
    </xf>
    <xf numFmtId="43" fontId="15" fillId="0" borderId="5" xfId="0" applyNumberFormat="1" applyFont="1" applyBorder="1" applyAlignment="1" applyProtection="1">
      <alignment horizontal="right" vertical="center"/>
      <protection locked="0"/>
    </xf>
    <xf numFmtId="10" fontId="0" fillId="0" borderId="0" xfId="0" applyNumberFormat="1" applyAlignment="1">
      <alignment horizontal="right" vertical="center"/>
    </xf>
    <xf numFmtId="0" fontId="10" fillId="0" borderId="0" xfId="0" applyFont="1" applyAlignment="1">
      <alignment vertical="center"/>
    </xf>
    <xf numFmtId="43" fontId="15" fillId="0" borderId="1" xfId="0" applyNumberFormat="1" applyFont="1" applyBorder="1" applyAlignment="1" applyProtection="1">
      <alignment horizontal="right" vertical="center"/>
      <protection hidden="1"/>
    </xf>
    <xf numFmtId="43" fontId="0" fillId="0" borderId="0" xfId="0" applyNumberFormat="1" applyAlignment="1">
      <alignment horizontal="left" vertical="center"/>
    </xf>
    <xf numFmtId="43" fontId="15" fillId="0" borderId="4" xfId="0" applyNumberFormat="1" applyFont="1" applyBorder="1" applyAlignment="1" applyProtection="1">
      <alignment horizontal="right" vertical="center"/>
      <protection locked="0"/>
    </xf>
    <xf numFmtId="0" fontId="21" fillId="0" borderId="0" xfId="0" applyFont="1"/>
    <xf numFmtId="43" fontId="23" fillId="0" borderId="1" xfId="0" applyNumberFormat="1" applyFont="1" applyBorder="1" applyAlignment="1" applyProtection="1">
      <alignment horizontal="right"/>
      <protection hidden="1"/>
    </xf>
    <xf numFmtId="0" fontId="24" fillId="2" borderId="0" xfId="0" applyFont="1" applyFill="1" applyAlignment="1">
      <alignment horizontal="left"/>
    </xf>
    <xf numFmtId="0" fontId="25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14" fontId="15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27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30" fillId="3" borderId="0" xfId="0" applyFont="1" applyFill="1"/>
    <xf numFmtId="10" fontId="32" fillId="3" borderId="0" xfId="0" applyNumberFormat="1" applyFont="1" applyFill="1" applyAlignment="1">
      <alignment horizontal="right" vertical="center"/>
    </xf>
    <xf numFmtId="169" fontId="33" fillId="3" borderId="0" xfId="0" applyNumberFormat="1" applyFont="1" applyFill="1"/>
    <xf numFmtId="164" fontId="33" fillId="3" borderId="0" xfId="0" applyNumberFormat="1" applyFont="1" applyFill="1" applyAlignment="1">
      <alignment horizontal="centerContinuous" vertical="center"/>
    </xf>
    <xf numFmtId="169" fontId="33" fillId="3" borderId="0" xfId="0" applyNumberFormat="1" applyFont="1" applyFill="1" applyAlignment="1">
      <alignment horizontal="centerContinuous" vertical="center"/>
    </xf>
    <xf numFmtId="164" fontId="32" fillId="3" borderId="0" xfId="0" applyNumberFormat="1" applyFont="1" applyFill="1" applyAlignment="1">
      <alignment horizontal="right" vertical="center"/>
    </xf>
    <xf numFmtId="0" fontId="35" fillId="3" borderId="0" xfId="1" applyFont="1" applyFill="1" applyAlignment="1" applyProtection="1"/>
    <xf numFmtId="0" fontId="30" fillId="3" borderId="0" xfId="0" applyFont="1" applyFill="1" applyAlignment="1">
      <alignment vertical="center"/>
    </xf>
    <xf numFmtId="0" fontId="31" fillId="3" borderId="0" xfId="0" applyFont="1" applyFill="1" applyAlignment="1">
      <alignment horizontal="right" vertical="center"/>
    </xf>
    <xf numFmtId="0" fontId="30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36" fillId="6" borderId="6" xfId="0" applyFont="1" applyFill="1" applyBorder="1" applyAlignment="1">
      <alignment horizontal="center" vertical="center"/>
    </xf>
    <xf numFmtId="1" fontId="37" fillId="0" borderId="7" xfId="0" applyNumberFormat="1" applyFont="1" applyBorder="1" applyAlignment="1" applyProtection="1">
      <alignment horizontal="right" vertical="center"/>
      <protection locked="0"/>
    </xf>
    <xf numFmtId="1" fontId="37" fillId="0" borderId="8" xfId="0" applyNumberFormat="1" applyFont="1" applyBorder="1" applyAlignment="1">
      <alignment vertical="center"/>
    </xf>
    <xf numFmtId="168" fontId="37" fillId="0" borderId="9" xfId="0" applyNumberFormat="1" applyFont="1" applyBorder="1" applyAlignment="1" applyProtection="1">
      <alignment horizontal="right" vertical="center" indent="1"/>
      <protection locked="0"/>
    </xf>
    <xf numFmtId="170" fontId="37" fillId="0" borderId="9" xfId="0" applyNumberFormat="1" applyFont="1" applyBorder="1" applyAlignment="1" applyProtection="1">
      <alignment horizontal="left" vertical="center"/>
      <protection hidden="1"/>
    </xf>
    <xf numFmtId="1" fontId="38" fillId="4" borderId="10" xfId="0" applyNumberFormat="1" applyFont="1" applyFill="1" applyBorder="1" applyAlignment="1" applyProtection="1">
      <alignment horizontal="right" vertical="center"/>
      <protection locked="0"/>
    </xf>
    <xf numFmtId="1" fontId="38" fillId="4" borderId="0" xfId="0" applyNumberFormat="1" applyFont="1" applyFill="1" applyAlignment="1">
      <alignment vertical="center"/>
    </xf>
    <xf numFmtId="168" fontId="38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38" fillId="4" borderId="11" xfId="0" applyNumberFormat="1" applyFont="1" applyFill="1" applyBorder="1" applyAlignment="1" applyProtection="1">
      <alignment horizontal="left" vertical="center"/>
      <protection hidden="1"/>
    </xf>
    <xf numFmtId="1" fontId="38" fillId="0" borderId="10" xfId="0" applyNumberFormat="1" applyFont="1" applyBorder="1" applyAlignment="1" applyProtection="1">
      <alignment horizontal="right" vertical="center"/>
      <protection locked="0"/>
    </xf>
    <xf numFmtId="1" fontId="38" fillId="0" borderId="0" xfId="0" applyNumberFormat="1" applyFont="1" applyAlignment="1">
      <alignment vertical="center"/>
    </xf>
    <xf numFmtId="168" fontId="38" fillId="0" borderId="11" xfId="0" applyNumberFormat="1" applyFont="1" applyBorder="1" applyAlignment="1" applyProtection="1">
      <alignment horizontal="right" vertical="center" indent="1"/>
      <protection locked="0"/>
    </xf>
    <xf numFmtId="170" fontId="38" fillId="0" borderId="11" xfId="0" applyNumberFormat="1" applyFont="1" applyBorder="1" applyAlignment="1" applyProtection="1">
      <alignment horizontal="left" vertical="center"/>
      <protection hidden="1"/>
    </xf>
    <xf numFmtId="1" fontId="37" fillId="4" borderId="10" xfId="0" applyNumberFormat="1" applyFont="1" applyFill="1" applyBorder="1" applyAlignment="1" applyProtection="1">
      <alignment horizontal="right" vertical="center"/>
      <protection locked="0"/>
    </xf>
    <xf numFmtId="1" fontId="37" fillId="4" borderId="0" xfId="0" applyNumberFormat="1" applyFont="1" applyFill="1" applyAlignment="1">
      <alignment vertical="center"/>
    </xf>
    <xf numFmtId="168" fontId="37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37" fillId="4" borderId="11" xfId="0" applyNumberFormat="1" applyFont="1" applyFill="1" applyBorder="1" applyAlignment="1" applyProtection="1">
      <alignment horizontal="left" vertical="center"/>
      <protection hidden="1"/>
    </xf>
    <xf numFmtId="1" fontId="37" fillId="0" borderId="10" xfId="0" applyNumberFormat="1" applyFont="1" applyBorder="1" applyAlignment="1" applyProtection="1">
      <alignment horizontal="right" vertical="center"/>
      <protection locked="0"/>
    </xf>
    <xf numFmtId="1" fontId="37" fillId="0" borderId="0" xfId="0" applyNumberFormat="1" applyFont="1" applyAlignment="1">
      <alignment horizontal="center" vertical="center"/>
    </xf>
    <xf numFmtId="168" fontId="37" fillId="0" borderId="11" xfId="0" applyNumberFormat="1" applyFont="1" applyBorder="1" applyAlignment="1" applyProtection="1">
      <alignment horizontal="right" vertical="center" indent="1"/>
      <protection locked="0"/>
    </xf>
    <xf numFmtId="170" fontId="37" fillId="0" borderId="11" xfId="0" applyNumberFormat="1" applyFont="1" applyBorder="1" applyAlignment="1" applyProtection="1">
      <alignment horizontal="left" vertical="center"/>
      <protection hidden="1"/>
    </xf>
    <xf numFmtId="1" fontId="37" fillId="4" borderId="0" xfId="0" applyNumberFormat="1" applyFont="1" applyFill="1" applyAlignment="1">
      <alignment horizontal="center" vertical="center"/>
    </xf>
    <xf numFmtId="1" fontId="37" fillId="4" borderId="2" xfId="0" applyNumberFormat="1" applyFont="1" applyFill="1" applyBorder="1" applyAlignment="1" applyProtection="1">
      <alignment horizontal="center" vertical="center"/>
      <protection locked="0"/>
    </xf>
    <xf numFmtId="1" fontId="37" fillId="4" borderId="12" xfId="0" applyNumberFormat="1" applyFont="1" applyFill="1" applyBorder="1" applyAlignment="1">
      <alignment horizontal="center" vertical="center"/>
    </xf>
    <xf numFmtId="168" fontId="37" fillId="4" borderId="3" xfId="0" applyNumberFormat="1" applyFont="1" applyFill="1" applyBorder="1" applyAlignment="1" applyProtection="1">
      <alignment horizontal="right" vertical="center" indent="1"/>
      <protection locked="0"/>
    </xf>
    <xf numFmtId="170" fontId="37" fillId="4" borderId="3" xfId="0" applyNumberFormat="1" applyFont="1" applyFill="1" applyBorder="1" applyAlignment="1" applyProtection="1">
      <alignment horizontal="left" vertical="center"/>
      <protection hidden="1"/>
    </xf>
    <xf numFmtId="0" fontId="1" fillId="0" borderId="0" xfId="6"/>
    <xf numFmtId="10" fontId="33" fillId="3" borderId="0" xfId="0" applyNumberFormat="1" applyFont="1" applyFill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9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20" fillId="0" borderId="16" xfId="0" applyFont="1" applyBorder="1" applyAlignment="1" applyProtection="1">
      <alignment horizontal="left" vertical="center"/>
      <protection locked="0"/>
    </xf>
    <xf numFmtId="0" fontId="20" fillId="0" borderId="17" xfId="0" applyFont="1" applyBorder="1" applyAlignment="1" applyProtection="1">
      <alignment horizontal="left" vertical="center"/>
      <protection locked="0"/>
    </xf>
    <xf numFmtId="0" fontId="20" fillId="0" borderId="18" xfId="0" applyFont="1" applyBorder="1" applyAlignment="1" applyProtection="1">
      <alignment horizontal="left"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31" fillId="3" borderId="0" xfId="0" applyFont="1" applyFill="1" applyAlignment="1">
      <alignment horizontal="center"/>
    </xf>
    <xf numFmtId="0" fontId="15" fillId="0" borderId="14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right"/>
    </xf>
    <xf numFmtId="0" fontId="30" fillId="5" borderId="0" xfId="0" applyFont="1" applyFill="1" applyAlignment="1" applyProtection="1">
      <alignment horizontal="center"/>
      <protection locked="0"/>
    </xf>
    <xf numFmtId="0" fontId="34" fillId="3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166" fontId="37" fillId="4" borderId="10" xfId="0" applyNumberFormat="1" applyFont="1" applyFill="1" applyBorder="1" applyAlignment="1" applyProtection="1">
      <alignment horizontal="right" vertical="center" indent="1"/>
      <protection locked="0"/>
    </xf>
    <xf numFmtId="166" fontId="37" fillId="4" borderId="11" xfId="0" applyNumberFormat="1" applyFont="1" applyFill="1" applyBorder="1" applyAlignment="1" applyProtection="1">
      <alignment horizontal="right" vertical="center" indent="1"/>
      <protection locked="0"/>
    </xf>
    <xf numFmtId="166" fontId="38" fillId="4" borderId="10" xfId="0" applyNumberFormat="1" applyFont="1" applyFill="1" applyBorder="1" applyAlignment="1" applyProtection="1">
      <alignment horizontal="right" vertical="center" indent="1"/>
      <protection locked="0"/>
    </xf>
    <xf numFmtId="166" fontId="38" fillId="4" borderId="11" xfId="0" applyNumberFormat="1" applyFont="1" applyFill="1" applyBorder="1" applyAlignment="1" applyProtection="1">
      <alignment horizontal="right" vertical="center" indent="1"/>
      <protection locked="0"/>
    </xf>
    <xf numFmtId="166" fontId="37" fillId="0" borderId="10" xfId="0" applyNumberFormat="1" applyFont="1" applyBorder="1" applyAlignment="1" applyProtection="1">
      <alignment horizontal="right" vertical="center" indent="1"/>
      <protection locked="0"/>
    </xf>
    <xf numFmtId="166" fontId="37" fillId="0" borderId="11" xfId="0" applyNumberFormat="1" applyFont="1" applyBorder="1" applyAlignment="1" applyProtection="1">
      <alignment horizontal="right" vertical="center" indent="1"/>
      <protection locked="0"/>
    </xf>
    <xf numFmtId="0" fontId="15" fillId="2" borderId="0" xfId="0" applyFont="1" applyFill="1" applyAlignment="1">
      <alignment horizontal="left"/>
    </xf>
    <xf numFmtId="166" fontId="37" fillId="4" borderId="2" xfId="0" applyNumberFormat="1" applyFont="1" applyFill="1" applyBorder="1" applyAlignment="1" applyProtection="1">
      <alignment horizontal="right" vertical="center" indent="1"/>
      <protection locked="0"/>
    </xf>
    <xf numFmtId="166" fontId="37" fillId="4" borderId="3" xfId="0" applyNumberFormat="1" applyFont="1" applyFill="1" applyBorder="1" applyAlignment="1" applyProtection="1">
      <alignment horizontal="right" vertical="center" indent="1"/>
      <protection locked="0"/>
    </xf>
    <xf numFmtId="0" fontId="37" fillId="4" borderId="2" xfId="0" applyFont="1" applyFill="1" applyBorder="1" applyAlignment="1" applyProtection="1">
      <alignment horizontal="left" vertical="center"/>
      <protection locked="0"/>
    </xf>
    <xf numFmtId="0" fontId="37" fillId="4" borderId="12" xfId="0" applyFont="1" applyFill="1" applyBorder="1" applyAlignment="1" applyProtection="1">
      <alignment horizontal="left" vertical="center"/>
      <protection locked="0"/>
    </xf>
    <xf numFmtId="0" fontId="37" fillId="4" borderId="3" xfId="0" applyFont="1" applyFill="1" applyBorder="1" applyAlignment="1" applyProtection="1">
      <alignment horizontal="left" vertical="center"/>
      <protection locked="0"/>
    </xf>
    <xf numFmtId="0" fontId="37" fillId="4" borderId="10" xfId="0" applyFont="1" applyFill="1" applyBorder="1" applyAlignment="1" applyProtection="1">
      <alignment horizontal="left" vertical="center"/>
      <protection locked="0"/>
    </xf>
    <xf numFmtId="0" fontId="37" fillId="4" borderId="0" xfId="0" applyFont="1" applyFill="1" applyAlignment="1" applyProtection="1">
      <alignment horizontal="left" vertical="center"/>
      <protection locked="0"/>
    </xf>
    <xf numFmtId="0" fontId="37" fillId="4" borderId="11" xfId="0" applyFont="1" applyFill="1" applyBorder="1" applyAlignment="1" applyProtection="1">
      <alignment horizontal="left" vertical="center"/>
      <protection locked="0"/>
    </xf>
    <xf numFmtId="0" fontId="38" fillId="0" borderId="10" xfId="0" applyFont="1" applyBorder="1" applyAlignment="1" applyProtection="1">
      <alignment horizontal="left" vertical="center"/>
      <protection locked="0"/>
    </xf>
    <xf numFmtId="0" fontId="38" fillId="0" borderId="0" xfId="0" applyFont="1" applyAlignment="1" applyProtection="1">
      <alignment horizontal="left" vertical="center"/>
      <protection locked="0"/>
    </xf>
    <xf numFmtId="0" fontId="38" fillId="0" borderId="11" xfId="0" applyFont="1" applyBorder="1" applyAlignment="1" applyProtection="1">
      <alignment horizontal="left" vertical="center"/>
      <protection locked="0"/>
    </xf>
    <xf numFmtId="0" fontId="38" fillId="4" borderId="10" xfId="0" applyFont="1" applyFill="1" applyBorder="1" applyAlignment="1" applyProtection="1">
      <alignment horizontal="left" vertical="center"/>
      <protection locked="0"/>
    </xf>
    <xf numFmtId="0" fontId="38" fillId="4" borderId="0" xfId="0" applyFont="1" applyFill="1" applyAlignment="1" applyProtection="1">
      <alignment horizontal="left" vertical="center"/>
      <protection locked="0"/>
    </xf>
    <xf numFmtId="0" fontId="38" fillId="4" borderId="11" xfId="0" applyFont="1" applyFill="1" applyBorder="1" applyAlignment="1" applyProtection="1">
      <alignment horizontal="left" vertical="center"/>
      <protection locked="0"/>
    </xf>
    <xf numFmtId="166" fontId="38" fillId="0" borderId="10" xfId="0" applyNumberFormat="1" applyFont="1" applyBorder="1" applyAlignment="1" applyProtection="1">
      <alignment horizontal="right" vertical="center" indent="1"/>
      <protection locked="0"/>
    </xf>
    <xf numFmtId="166" fontId="38" fillId="0" borderId="11" xfId="0" applyNumberFormat="1" applyFont="1" applyBorder="1" applyAlignment="1" applyProtection="1">
      <alignment horizontal="right" vertical="center" indent="1"/>
      <protection locked="0"/>
    </xf>
    <xf numFmtId="0" fontId="37" fillId="0" borderId="10" xfId="0" applyFont="1" applyBorder="1" applyAlignment="1" applyProtection="1">
      <alignment horizontal="left" vertical="center"/>
      <protection locked="0"/>
    </xf>
    <xf numFmtId="0" fontId="37" fillId="0" borderId="0" xfId="0" applyFont="1" applyAlignment="1" applyProtection="1">
      <alignment horizontal="left" vertical="center"/>
      <protection locked="0"/>
    </xf>
    <xf numFmtId="0" fontId="37" fillId="0" borderId="11" xfId="0" applyFont="1" applyBorder="1" applyAlignment="1" applyProtection="1">
      <alignment horizontal="left" vertical="center"/>
      <protection locked="0"/>
    </xf>
    <xf numFmtId="0" fontId="18" fillId="6" borderId="21" xfId="0" applyFont="1" applyFill="1" applyBorder="1" applyAlignment="1">
      <alignment horizontal="center"/>
    </xf>
    <xf numFmtId="0" fontId="18" fillId="6" borderId="22" xfId="0" applyFont="1" applyFill="1" applyBorder="1" applyAlignment="1">
      <alignment horizontal="center"/>
    </xf>
    <xf numFmtId="0" fontId="18" fillId="6" borderId="23" xfId="0" applyFont="1" applyFill="1" applyBorder="1" applyAlignment="1">
      <alignment horizontal="center"/>
    </xf>
    <xf numFmtId="0" fontId="19" fillId="6" borderId="16" xfId="0" applyFont="1" applyFill="1" applyBorder="1" applyAlignment="1" applyProtection="1">
      <alignment horizontal="center" vertical="center" wrapText="1"/>
      <protection locked="0"/>
    </xf>
    <xf numFmtId="0" fontId="19" fillId="6" borderId="17" xfId="0" applyFont="1" applyFill="1" applyBorder="1" applyAlignment="1" applyProtection="1">
      <alignment horizontal="center" vertical="center" wrapText="1"/>
      <protection locked="0"/>
    </xf>
    <xf numFmtId="0" fontId="19" fillId="6" borderId="18" xfId="0" applyFont="1" applyFill="1" applyBorder="1" applyAlignment="1" applyProtection="1">
      <alignment horizontal="center" vertical="center" wrapText="1"/>
      <protection locked="0"/>
    </xf>
    <xf numFmtId="0" fontId="19" fillId="6" borderId="13" xfId="0" applyFont="1" applyFill="1" applyBorder="1" applyAlignment="1" applyProtection="1">
      <alignment horizontal="center" vertical="center" wrapText="1"/>
      <protection locked="0"/>
    </xf>
    <xf numFmtId="0" fontId="19" fillId="6" borderId="14" xfId="0" applyFont="1" applyFill="1" applyBorder="1" applyAlignment="1" applyProtection="1">
      <alignment horizontal="center" vertical="center" wrapText="1"/>
      <protection locked="0"/>
    </xf>
    <xf numFmtId="0" fontId="19" fillId="6" borderId="15" xfId="0" applyFont="1" applyFill="1" applyBorder="1" applyAlignment="1" applyProtection="1">
      <alignment horizontal="center" vertical="center" wrapText="1"/>
      <protection locked="0"/>
    </xf>
    <xf numFmtId="166" fontId="37" fillId="0" borderId="7" xfId="0" applyNumberFormat="1" applyFont="1" applyBorder="1" applyAlignment="1" applyProtection="1">
      <alignment horizontal="right" vertical="center" indent="1"/>
      <protection locked="0"/>
    </xf>
    <xf numFmtId="166" fontId="37" fillId="0" borderId="9" xfId="0" applyNumberFormat="1" applyFont="1" applyBorder="1" applyAlignment="1" applyProtection="1">
      <alignment horizontal="right" vertical="center" indent="1"/>
      <protection locked="0"/>
    </xf>
    <xf numFmtId="0" fontId="36" fillId="6" borderId="19" xfId="0" applyFont="1" applyFill="1" applyBorder="1" applyAlignment="1">
      <alignment horizontal="center" vertical="center"/>
    </xf>
    <xf numFmtId="0" fontId="36" fillId="6" borderId="6" xfId="0" applyFont="1" applyFill="1" applyBorder="1" applyAlignment="1">
      <alignment horizontal="center" vertical="center"/>
    </xf>
    <xf numFmtId="0" fontId="36" fillId="6" borderId="20" xfId="0" applyFont="1" applyFill="1" applyBorder="1" applyAlignment="1">
      <alignment horizontal="center" vertical="center"/>
    </xf>
    <xf numFmtId="0" fontId="37" fillId="0" borderId="7" xfId="0" applyFont="1" applyBorder="1" applyAlignment="1" applyProtection="1">
      <alignment horizontal="left" vertical="center"/>
      <protection locked="0"/>
    </xf>
    <xf numFmtId="0" fontId="37" fillId="0" borderId="8" xfId="0" applyFont="1" applyBorder="1" applyAlignment="1" applyProtection="1">
      <alignment horizontal="left" vertical="center"/>
      <protection locked="0"/>
    </xf>
    <xf numFmtId="0" fontId="37" fillId="0" borderId="9" xfId="0" applyFont="1" applyBorder="1" applyAlignment="1" applyProtection="1">
      <alignment horizontal="left" vertical="center"/>
      <protection locked="0"/>
    </xf>
  </cellXfs>
  <cellStyles count="7">
    <cellStyle name="Hyperlink" xfId="1" builtinId="8"/>
    <cellStyle name="Hyperlink 2" xfId="4" xr:uid="{5E40570B-7FC2-49DA-8BA9-AFD229CFF334}"/>
    <cellStyle name="Normal" xfId="0" builtinId="0"/>
    <cellStyle name="Normal 2" xfId="2" xr:uid="{79F96E7D-5D74-4D2A-80CD-ECA4DCF54268}"/>
    <cellStyle name="Normal 3" xfId="3" xr:uid="{8E159370-DBF8-4885-A192-E5D2B58E648B}"/>
    <cellStyle name="Normal 4" xfId="5" xr:uid="{18527ED5-13FB-421D-8EDD-63CEC3D2047A}"/>
    <cellStyle name="Normal 5" xfId="6" xr:uid="{8815831A-D2A5-49DC-9198-7C1B1C124AC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olid-surface-firm-estimate-for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olid-surface-firm-estimate-form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28574</xdr:colOff>
      <xdr:row>37</xdr:row>
      <xdr:rowOff>104775</xdr:rowOff>
    </xdr:from>
    <xdr:to>
      <xdr:col>13</xdr:col>
      <xdr:colOff>914399</xdr:colOff>
      <xdr:row>37</xdr:row>
      <xdr:rowOff>114623</xdr:rowOff>
    </xdr:to>
    <xdr:sp macro="" textlink="">
      <xdr:nvSpPr>
        <xdr:cNvPr id="10263" name="oknWidget_1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>
          <a:spLocks noChangeShapeType="1"/>
        </xdr:cNvSpPr>
      </xdr:nvSpPr>
      <xdr:spPr bwMode="auto">
        <a:xfrm>
          <a:off x="1476374" y="8763000"/>
          <a:ext cx="6105525" cy="9848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5</xdr:col>
      <xdr:colOff>19050</xdr:colOff>
      <xdr:row>7</xdr:row>
      <xdr:rowOff>142875</xdr:rowOff>
    </xdr:from>
    <xdr:to>
      <xdr:col>13</xdr:col>
      <xdr:colOff>914400</xdr:colOff>
      <xdr:row>7</xdr:row>
      <xdr:rowOff>142875</xdr:rowOff>
    </xdr:to>
    <xdr:sp macro="" textlink="">
      <xdr:nvSpPr>
        <xdr:cNvPr id="10265" name="oknWidget_1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>
          <a:spLocks noChangeShapeType="1"/>
        </xdr:cNvSpPr>
      </xdr:nvSpPr>
      <xdr:spPr bwMode="auto">
        <a:xfrm flipV="1">
          <a:off x="1466850" y="2295525"/>
          <a:ext cx="6115050" cy="0"/>
        </a:xfrm>
        <a:prstGeom prst="line">
          <a:avLst/>
        </a:prstGeom>
        <a:noFill/>
        <a:ln w="76200" cmpd="tri">
          <a:solidFill>
            <a:schemeClr val="accent1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0</xdr:colOff>
      <xdr:row>9</xdr:row>
      <xdr:rowOff>76200</xdr:rowOff>
    </xdr:from>
    <xdr:to>
      <xdr:col>24</xdr:col>
      <xdr:colOff>457914</xdr:colOff>
      <xdr:row>22</xdr:row>
      <xdr:rowOff>57513</xdr:rowOff>
    </xdr:to>
    <xdr:pic>
      <xdr:nvPicPr>
        <xdr:cNvPr id="4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2438400"/>
          <a:ext cx="5115639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390525</xdr:colOff>
          <xdr:row>19</xdr:row>
          <xdr:rowOff>0</xdr:rowOff>
        </xdr:from>
        <xdr:to>
          <xdr:col>1</xdr:col>
          <xdr:colOff>590550</xdr:colOff>
          <xdr:row>30</xdr:row>
          <xdr:rowOff>171450</xdr:rowOff>
        </xdr:to>
        <xdr:grpSp>
          <xdr:nvGrpSpPr>
            <xdr:cNvPr id="31" name="oknWidget_taxablegroup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GrpSpPr/>
          </xdr:nvGrpSpPr>
          <xdr:grpSpPr>
            <a:xfrm>
              <a:off x="1047750" y="4543425"/>
              <a:ext cx="200025" cy="2686050"/>
              <a:chOff x="1085850" y="4457703"/>
              <a:chExt cx="200025" cy="2895603"/>
            </a:xfrm>
          </xdr:grpSpPr>
          <xdr:sp macro="" textlink="">
            <xdr:nvSpPr>
              <xdr:cNvPr id="10294" name="oknWidget_taxable1" hidden="1">
                <a:extLst>
                  <a:ext uri="{63B3BB69-23CF-44E3-9099-C40C66FF867C}">
                    <a14:compatExt spid="_x0000_s10294"/>
                  </a:ext>
                  <a:ext uri="{FF2B5EF4-FFF2-40B4-BE49-F238E27FC236}">
                    <a16:creationId xmlns:a16="http://schemas.microsoft.com/office/drawing/2014/main" id="{00000000-0008-0000-0000-000036280000}"/>
                  </a:ext>
                </a:extLst>
              </xdr:cNvPr>
              <xdr:cNvSpPr/>
            </xdr:nvSpPr>
            <xdr:spPr bwMode="auto">
              <a:xfrm>
                <a:off x="1085850" y="4457703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5" name="oknWidget_taxable2" hidden="1">
                <a:extLst>
                  <a:ext uri="{63B3BB69-23CF-44E3-9099-C40C66FF867C}">
                    <a14:compatExt spid="_x0000_s10295"/>
                  </a:ext>
                  <a:ext uri="{FF2B5EF4-FFF2-40B4-BE49-F238E27FC236}">
                    <a16:creationId xmlns:a16="http://schemas.microsoft.com/office/drawing/2014/main" id="{00000000-0008-0000-0000-000037280000}"/>
                  </a:ext>
                </a:extLst>
              </xdr:cNvPr>
              <xdr:cNvSpPr/>
            </xdr:nvSpPr>
            <xdr:spPr bwMode="auto">
              <a:xfrm>
                <a:off x="1085850" y="47053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6" name="oknWidget_taxable3" hidden="1">
                <a:extLst>
                  <a:ext uri="{63B3BB69-23CF-44E3-9099-C40C66FF867C}">
                    <a14:compatExt spid="_x0000_s10296"/>
                  </a:ext>
                  <a:ext uri="{FF2B5EF4-FFF2-40B4-BE49-F238E27FC236}">
                    <a16:creationId xmlns:a16="http://schemas.microsoft.com/office/drawing/2014/main" id="{00000000-0008-0000-0000-000038280000}"/>
                  </a:ext>
                </a:extLst>
              </xdr:cNvPr>
              <xdr:cNvSpPr/>
            </xdr:nvSpPr>
            <xdr:spPr bwMode="auto">
              <a:xfrm>
                <a:off x="1085850" y="4952999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7" name="oknWidget_taxable4" hidden="1">
                <a:extLst>
                  <a:ext uri="{63B3BB69-23CF-44E3-9099-C40C66FF867C}">
                    <a14:compatExt spid="_x0000_s10297"/>
                  </a:ext>
                  <a:ext uri="{FF2B5EF4-FFF2-40B4-BE49-F238E27FC236}">
                    <a16:creationId xmlns:a16="http://schemas.microsoft.com/office/drawing/2014/main" id="{00000000-0008-0000-0000-000039280000}"/>
                  </a:ext>
                </a:extLst>
              </xdr:cNvPr>
              <xdr:cNvSpPr/>
            </xdr:nvSpPr>
            <xdr:spPr bwMode="auto">
              <a:xfrm>
                <a:off x="1085850" y="52006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8" name="oknWidget_taxable5" hidden="1">
                <a:extLst>
                  <a:ext uri="{63B3BB69-23CF-44E3-9099-C40C66FF867C}">
                    <a14:compatExt spid="_x0000_s10298"/>
                  </a:ext>
                  <a:ext uri="{FF2B5EF4-FFF2-40B4-BE49-F238E27FC236}">
                    <a16:creationId xmlns:a16="http://schemas.microsoft.com/office/drawing/2014/main" id="{00000000-0008-0000-0000-00003A280000}"/>
                  </a:ext>
                </a:extLst>
              </xdr:cNvPr>
              <xdr:cNvSpPr/>
            </xdr:nvSpPr>
            <xdr:spPr bwMode="auto">
              <a:xfrm>
                <a:off x="1085850" y="5448301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9" name="oknWidget_taxable6" hidden="1">
                <a:extLst>
                  <a:ext uri="{63B3BB69-23CF-44E3-9099-C40C66FF867C}">
                    <a14:compatExt spid="_x0000_s10299"/>
                  </a:ext>
                  <a:ext uri="{FF2B5EF4-FFF2-40B4-BE49-F238E27FC236}">
                    <a16:creationId xmlns:a16="http://schemas.microsoft.com/office/drawing/2014/main" id="{00000000-0008-0000-0000-00003B280000}"/>
                  </a:ext>
                </a:extLst>
              </xdr:cNvPr>
              <xdr:cNvSpPr/>
            </xdr:nvSpPr>
            <xdr:spPr bwMode="auto">
              <a:xfrm>
                <a:off x="1085850" y="56959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0" name="oknWidget_taxable7" hidden="1">
                <a:extLst>
                  <a:ext uri="{63B3BB69-23CF-44E3-9099-C40C66FF867C}">
                    <a14:compatExt spid="_x0000_s10300"/>
                  </a:ext>
                  <a:ext uri="{FF2B5EF4-FFF2-40B4-BE49-F238E27FC236}">
                    <a16:creationId xmlns:a16="http://schemas.microsoft.com/office/drawing/2014/main" id="{00000000-0008-0000-0000-00003C280000}"/>
                  </a:ext>
                </a:extLst>
              </xdr:cNvPr>
              <xdr:cNvSpPr/>
            </xdr:nvSpPr>
            <xdr:spPr bwMode="auto">
              <a:xfrm>
                <a:off x="1085850" y="5943599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1" name="oknWidget_taxable8" hidden="1">
                <a:extLst>
                  <a:ext uri="{63B3BB69-23CF-44E3-9099-C40C66FF867C}">
                    <a14:compatExt spid="_x0000_s10301"/>
                  </a:ext>
                  <a:ext uri="{FF2B5EF4-FFF2-40B4-BE49-F238E27FC236}">
                    <a16:creationId xmlns:a16="http://schemas.microsoft.com/office/drawing/2014/main" id="{00000000-0008-0000-0000-00003D280000}"/>
                  </a:ext>
                </a:extLst>
              </xdr:cNvPr>
              <xdr:cNvSpPr/>
            </xdr:nvSpPr>
            <xdr:spPr bwMode="auto">
              <a:xfrm>
                <a:off x="1085850" y="61912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2" name="oknWidget_taxable9" hidden="1">
                <a:extLst>
                  <a:ext uri="{63B3BB69-23CF-44E3-9099-C40C66FF867C}">
                    <a14:compatExt spid="_x0000_s10302"/>
                  </a:ext>
                  <a:ext uri="{FF2B5EF4-FFF2-40B4-BE49-F238E27FC236}">
                    <a16:creationId xmlns:a16="http://schemas.microsoft.com/office/drawing/2014/main" id="{00000000-0008-0000-0000-00003E280000}"/>
                  </a:ext>
                </a:extLst>
              </xdr:cNvPr>
              <xdr:cNvSpPr/>
            </xdr:nvSpPr>
            <xdr:spPr bwMode="auto">
              <a:xfrm>
                <a:off x="1085850" y="643890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3" name="oknWidget_taxable10" hidden="1">
                <a:extLst>
                  <a:ext uri="{63B3BB69-23CF-44E3-9099-C40C66FF867C}">
                    <a14:compatExt spid="_x0000_s10303"/>
                  </a:ext>
                  <a:ext uri="{FF2B5EF4-FFF2-40B4-BE49-F238E27FC236}">
                    <a16:creationId xmlns:a16="http://schemas.microsoft.com/office/drawing/2014/main" id="{00000000-0008-0000-0000-00003F280000}"/>
                  </a:ext>
                </a:extLst>
              </xdr:cNvPr>
              <xdr:cNvSpPr/>
            </xdr:nvSpPr>
            <xdr:spPr bwMode="auto">
              <a:xfrm>
                <a:off x="1085850" y="66865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4" name="oknWidget_taxable11" hidden="1">
                <a:extLst>
                  <a:ext uri="{63B3BB69-23CF-44E3-9099-C40C66FF867C}">
                    <a14:compatExt spid="_x0000_s10304"/>
                  </a:ext>
                  <a:ext uri="{FF2B5EF4-FFF2-40B4-BE49-F238E27FC236}">
                    <a16:creationId xmlns:a16="http://schemas.microsoft.com/office/drawing/2014/main" id="{00000000-0008-0000-0000-000040280000}"/>
                  </a:ext>
                </a:extLst>
              </xdr:cNvPr>
              <xdr:cNvSpPr/>
            </xdr:nvSpPr>
            <xdr:spPr bwMode="auto">
              <a:xfrm>
                <a:off x="1085850" y="693420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5" name="oknWidget_taxable12" hidden="1">
                <a:extLst>
                  <a:ext uri="{63B3BB69-23CF-44E3-9099-C40C66FF867C}">
                    <a14:compatExt spid="_x0000_s10305"/>
                  </a:ext>
                  <a:ext uri="{FF2B5EF4-FFF2-40B4-BE49-F238E27FC236}">
                    <a16:creationId xmlns:a16="http://schemas.microsoft.com/office/drawing/2014/main" id="{00000000-0008-0000-0000-000041280000}"/>
                  </a:ext>
                </a:extLst>
              </xdr:cNvPr>
              <xdr:cNvSpPr/>
            </xdr:nvSpPr>
            <xdr:spPr bwMode="auto">
              <a:xfrm>
                <a:off x="1085850" y="7181856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16</xdr:col>
      <xdr:colOff>3175</xdr:colOff>
      <xdr:row>2</xdr:row>
      <xdr:rowOff>79375</xdr:rowOff>
    </xdr:from>
    <xdr:to>
      <xdr:col>22</xdr:col>
      <xdr:colOff>374650</xdr:colOff>
      <xdr:row>9</xdr:row>
      <xdr:rowOff>196850</xdr:rowOff>
    </xdr:to>
    <xdr:sp macro="" textlink="">
      <xdr:nvSpPr>
        <xdr:cNvPr id="1030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 txBox="1"/>
      </xdr:nvSpPr>
      <xdr:spPr>
        <a:xfrm>
          <a:off x="7747000" y="7747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c5026.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241300</xdr:colOff>
      <xdr:row>2</xdr:row>
      <xdr:rowOff>155575</xdr:rowOff>
    </xdr:from>
    <xdr:to>
      <xdr:col>7</xdr:col>
      <xdr:colOff>425450</xdr:colOff>
      <xdr:row>5</xdr:row>
      <xdr:rowOff>120650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100" y="850900"/>
          <a:ext cx="1003300" cy="965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pageSetUpPr autoPageBreaks="0"/>
  </sheetPr>
  <dimension ref="A1:S44"/>
  <sheetViews>
    <sheetView showGridLines="0" showRowColHeaders="0" showZeros="0" tabSelected="1" showOutlineSymbols="0" zoomScaleNormal="85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/>
  <cols>
    <col min="1" max="1" width="9.85546875" style="47" customWidth="1"/>
    <col min="2" max="2" width="11.28515625" style="47" customWidth="1"/>
    <col min="3" max="3" width="10.28515625" style="3" hidden="1" customWidth="1"/>
    <col min="4" max="4" width="16" style="3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9.5703125" customWidth="1"/>
    <col min="11" max="11" width="4.7109375" customWidth="1"/>
    <col min="12" max="12" width="7.42578125" customWidth="1"/>
    <col min="13" max="13" width="12.5703125" customWidth="1"/>
    <col min="14" max="14" width="14.28515625" customWidth="1"/>
    <col min="15" max="15" width="0.85546875" customWidth="1"/>
    <col min="16" max="16" width="1" customWidth="1"/>
    <col min="17" max="17" width="5" customWidth="1"/>
    <col min="18" max="18" width="10" customWidth="1"/>
  </cols>
  <sheetData>
    <row r="1" spans="1:19" s="58" customFormat="1" ht="51" customHeight="1">
      <c r="A1" s="56"/>
      <c r="B1" s="56"/>
      <c r="C1" s="57"/>
      <c r="D1" s="57"/>
      <c r="Q1" s="89"/>
      <c r="R1" s="90"/>
      <c r="S1" s="90"/>
    </row>
    <row r="2" spans="1:19" ht="3.75" customHeight="1"/>
    <row r="3" spans="1:19" ht="42.75">
      <c r="A3" s="100" t="s">
        <v>5</v>
      </c>
      <c r="B3" s="100"/>
      <c r="F3" s="4"/>
      <c r="G3" s="4"/>
      <c r="I3" s="44" t="s">
        <v>31</v>
      </c>
      <c r="J3" s="4"/>
      <c r="K3" s="4"/>
      <c r="L3" s="4"/>
      <c r="M3" s="5"/>
      <c r="N3" s="5"/>
      <c r="O3" s="6"/>
      <c r="Q3" s="91"/>
      <c r="R3" s="91"/>
      <c r="S3" s="91"/>
    </row>
    <row r="4" spans="1:19" ht="18" customHeight="1">
      <c r="A4" s="105" t="s">
        <v>36</v>
      </c>
      <c r="B4" s="105"/>
      <c r="F4" s="4"/>
      <c r="G4" s="4"/>
      <c r="I4" s="7" t="s">
        <v>32</v>
      </c>
      <c r="J4" s="4"/>
      <c r="K4" s="4"/>
      <c r="L4" s="4"/>
      <c r="M4" s="4"/>
      <c r="N4" s="4"/>
      <c r="Q4" s="88"/>
      <c r="R4" s="88"/>
      <c r="S4" s="88"/>
    </row>
    <row r="5" spans="1:19" ht="18" customHeight="1">
      <c r="A5" s="100" t="s">
        <v>6</v>
      </c>
      <c r="B5" s="100"/>
      <c r="F5" s="4"/>
      <c r="G5" s="4"/>
      <c r="I5" s="7" t="s">
        <v>33</v>
      </c>
      <c r="J5" s="4"/>
      <c r="K5" s="4"/>
      <c r="L5" s="4"/>
      <c r="M5" s="8" t="s">
        <v>8</v>
      </c>
      <c r="N5" s="41"/>
      <c r="Q5" s="88"/>
      <c r="R5" s="88"/>
      <c r="S5" s="88"/>
    </row>
    <row r="6" spans="1:19" ht="18" customHeight="1">
      <c r="A6" s="105" t="s">
        <v>12</v>
      </c>
      <c r="B6" s="105"/>
      <c r="F6" s="4"/>
      <c r="G6" s="4"/>
      <c r="I6" s="7" t="s">
        <v>34</v>
      </c>
      <c r="J6" s="4"/>
      <c r="K6" s="4"/>
      <c r="L6" s="4"/>
      <c r="M6" s="8" t="s">
        <v>30</v>
      </c>
      <c r="N6" s="9"/>
      <c r="O6" s="10"/>
      <c r="Q6" s="88"/>
      <c r="R6" s="88"/>
      <c r="S6" s="88"/>
    </row>
    <row r="7" spans="1:19" ht="18" customHeight="1">
      <c r="A7" s="48"/>
      <c r="B7" s="49"/>
      <c r="F7" s="4"/>
      <c r="G7" s="4"/>
      <c r="I7" s="7" t="s">
        <v>35</v>
      </c>
      <c r="J7" s="4"/>
      <c r="K7" s="4"/>
      <c r="L7" s="4"/>
      <c r="M7" s="8" t="s">
        <v>13</v>
      </c>
      <c r="N7" s="42"/>
      <c r="O7" s="11"/>
      <c r="Q7" s="88"/>
      <c r="R7" s="88"/>
      <c r="S7" s="88"/>
    </row>
    <row r="8" spans="1:19" ht="18" customHeight="1">
      <c r="A8" s="106"/>
      <c r="B8" s="106"/>
      <c r="F8" s="4"/>
      <c r="G8" s="4"/>
      <c r="H8" s="4"/>
      <c r="I8" s="7"/>
      <c r="J8" s="4"/>
      <c r="K8" s="4"/>
      <c r="L8" s="4"/>
      <c r="M8" s="12"/>
      <c r="N8" s="13"/>
      <c r="O8" s="11"/>
      <c r="Q8" s="88"/>
      <c r="R8" s="88"/>
      <c r="S8" s="88"/>
    </row>
    <row r="9" spans="1:19" ht="18" customHeight="1">
      <c r="A9" s="50"/>
      <c r="B9" s="51"/>
      <c r="C9" s="3">
        <v>1</v>
      </c>
      <c r="D9" s="14"/>
      <c r="F9" s="104" t="s">
        <v>0</v>
      </c>
      <c r="G9" s="104"/>
      <c r="H9" s="15"/>
      <c r="I9" s="13"/>
      <c r="J9" s="13"/>
      <c r="K9" s="4"/>
      <c r="L9" s="4"/>
      <c r="M9" s="16"/>
      <c r="N9" s="4"/>
      <c r="Q9" s="45"/>
      <c r="R9" s="45"/>
      <c r="S9" s="45"/>
    </row>
    <row r="10" spans="1:19" ht="18" customHeight="1">
      <c r="A10" s="52"/>
      <c r="B10" s="49"/>
      <c r="C10" s="3">
        <v>0</v>
      </c>
      <c r="D10" s="14"/>
      <c r="F10" s="104" t="s">
        <v>9</v>
      </c>
      <c r="G10" s="104"/>
      <c r="H10" s="102"/>
      <c r="I10" s="102"/>
      <c r="J10" s="102"/>
      <c r="K10" s="4"/>
      <c r="L10" s="4"/>
      <c r="M10" s="99"/>
      <c r="N10" s="99"/>
      <c r="Q10" s="91"/>
      <c r="R10" s="91"/>
      <c r="S10" s="91"/>
    </row>
    <row r="11" spans="1:19" ht="18" customHeight="1">
      <c r="A11" s="53"/>
      <c r="C11" s="3">
        <v>0</v>
      </c>
      <c r="D11" s="14"/>
      <c r="F11" s="104" t="s">
        <v>10</v>
      </c>
      <c r="G11" s="104"/>
      <c r="H11" s="103"/>
      <c r="I11" s="103"/>
      <c r="J11" s="103"/>
      <c r="K11" s="4"/>
      <c r="L11" s="4"/>
      <c r="M11" s="99"/>
      <c r="N11" s="99"/>
      <c r="Q11" s="92"/>
      <c r="R11" s="92"/>
      <c r="S11" s="92"/>
    </row>
    <row r="12" spans="1:19" ht="6" customHeight="1">
      <c r="A12" s="53"/>
      <c r="C12" s="3">
        <v>0.05</v>
      </c>
      <c r="D12" s="14"/>
      <c r="F12" s="13"/>
      <c r="G12" s="13"/>
      <c r="H12" s="102"/>
      <c r="I12" s="102"/>
      <c r="J12" s="102"/>
      <c r="K12" s="4"/>
      <c r="L12" s="4"/>
      <c r="M12" s="99"/>
      <c r="N12" s="99"/>
      <c r="Q12" s="92"/>
      <c r="R12" s="92"/>
      <c r="S12" s="92"/>
    </row>
    <row r="13" spans="1:19" ht="18" hidden="1" customHeight="1">
      <c r="C13" s="3">
        <v>3.2000000000000001E-2</v>
      </c>
      <c r="D13" s="14"/>
      <c r="F13" s="13"/>
      <c r="G13" s="13"/>
      <c r="H13" s="102"/>
      <c r="I13" s="102"/>
      <c r="J13" s="102"/>
      <c r="K13" s="4"/>
      <c r="L13" s="4"/>
      <c r="M13" s="99"/>
      <c r="N13" s="99"/>
      <c r="Q13" s="92"/>
      <c r="R13" s="92"/>
      <c r="S13" s="92"/>
    </row>
    <row r="14" spans="1:19" ht="13.5" thickBot="1">
      <c r="F14" s="4"/>
      <c r="G14" s="4"/>
      <c r="H14" s="101"/>
      <c r="I14" s="101"/>
      <c r="J14" s="101"/>
      <c r="K14" s="4"/>
      <c r="L14" s="4"/>
      <c r="M14" s="99"/>
      <c r="N14" s="99"/>
      <c r="Q14" s="92"/>
      <c r="R14" s="92"/>
      <c r="S14" s="92"/>
    </row>
    <row r="15" spans="1:19" ht="21.75" customHeight="1" thickBot="1">
      <c r="A15" s="86"/>
      <c r="B15" s="86"/>
      <c r="F15" s="134" t="s">
        <v>14</v>
      </c>
      <c r="G15" s="135"/>
      <c r="H15" s="135"/>
      <c r="I15" s="135"/>
      <c r="J15" s="135"/>
      <c r="K15" s="135"/>
      <c r="L15" s="135"/>
      <c r="M15" s="135"/>
      <c r="N15" s="136"/>
      <c r="Q15" s="92"/>
      <c r="R15" s="92"/>
      <c r="S15" s="92"/>
    </row>
    <row r="16" spans="1:19" s="18" customFormat="1" ht="20.100000000000001" customHeight="1">
      <c r="A16" s="86"/>
      <c r="B16" s="86"/>
      <c r="C16" s="17"/>
      <c r="D16" s="17"/>
      <c r="F16" s="137" t="s">
        <v>15</v>
      </c>
      <c r="G16" s="138"/>
      <c r="H16" s="139"/>
      <c r="I16" s="93"/>
      <c r="J16" s="94"/>
      <c r="K16" s="94"/>
      <c r="L16" s="94"/>
      <c r="M16" s="94"/>
      <c r="N16" s="95"/>
      <c r="O16" s="1"/>
      <c r="Q16" s="92"/>
      <c r="R16" s="92"/>
      <c r="S16" s="92"/>
    </row>
    <row r="17" spans="1:19" s="18" customFormat="1" ht="20.100000000000001" customHeight="1" thickBot="1">
      <c r="A17" s="86"/>
      <c r="B17" s="86"/>
      <c r="C17" s="17"/>
      <c r="D17" s="17"/>
      <c r="F17" s="140"/>
      <c r="G17" s="141"/>
      <c r="H17" s="142"/>
      <c r="I17" s="96"/>
      <c r="J17" s="97"/>
      <c r="K17" s="97"/>
      <c r="L17" s="97"/>
      <c r="M17" s="97"/>
      <c r="N17" s="98"/>
      <c r="O17" s="2"/>
      <c r="Q17" s="92"/>
      <c r="R17" s="92"/>
      <c r="S17" s="92"/>
    </row>
    <row r="18" spans="1:19" ht="18" customHeight="1">
      <c r="F18" s="4"/>
      <c r="G18" s="4"/>
      <c r="H18" s="4"/>
      <c r="I18" s="4"/>
      <c r="J18" s="4"/>
      <c r="K18" s="4"/>
      <c r="L18" s="4"/>
      <c r="M18" s="4"/>
      <c r="N18" s="4"/>
      <c r="Q18" s="45"/>
      <c r="R18" s="45"/>
      <c r="S18" s="45"/>
    </row>
    <row r="19" spans="1:19" s="18" customFormat="1" ht="18" customHeight="1">
      <c r="A19" s="54"/>
      <c r="B19" s="55" t="s">
        <v>7</v>
      </c>
      <c r="C19" s="17" t="s">
        <v>28</v>
      </c>
      <c r="D19" s="17" t="s">
        <v>29</v>
      </c>
      <c r="F19" s="145" t="s">
        <v>16</v>
      </c>
      <c r="G19" s="146"/>
      <c r="H19" s="145" t="s">
        <v>11</v>
      </c>
      <c r="I19" s="147"/>
      <c r="J19" s="146"/>
      <c r="K19" s="145" t="s">
        <v>17</v>
      </c>
      <c r="L19" s="146"/>
      <c r="M19" s="59" t="s">
        <v>18</v>
      </c>
      <c r="N19" s="59" t="s">
        <v>19</v>
      </c>
      <c r="O19" s="1"/>
      <c r="Q19" s="46"/>
      <c r="R19" s="46"/>
      <c r="S19" s="46"/>
    </row>
    <row r="20" spans="1:19" s="18" customFormat="1" ht="18" customHeight="1">
      <c r="A20" s="54"/>
      <c r="B20" s="54"/>
      <c r="C20" s="19" t="b">
        <v>1</v>
      </c>
      <c r="D20" s="19">
        <v>0</v>
      </c>
      <c r="F20" s="60"/>
      <c r="G20" s="61"/>
      <c r="H20" s="148"/>
      <c r="I20" s="149"/>
      <c r="J20" s="150"/>
      <c r="K20" s="143">
        <v>0</v>
      </c>
      <c r="L20" s="144"/>
      <c r="M20" s="62">
        <v>0</v>
      </c>
      <c r="N20" s="63">
        <f>ROUND(oknQuantity_1*oknPrice_1,2)</f>
        <v>0</v>
      </c>
      <c r="O20" s="20"/>
      <c r="Q20" s="87"/>
      <c r="R20" s="87"/>
      <c r="S20" s="87"/>
    </row>
    <row r="21" spans="1:19" s="18" customFormat="1" ht="18" customHeight="1">
      <c r="A21" s="54"/>
      <c r="B21" s="54"/>
      <c r="C21" s="19" t="b">
        <v>0</v>
      </c>
      <c r="D21" s="19">
        <v>0</v>
      </c>
      <c r="F21" s="64"/>
      <c r="G21" s="65"/>
      <c r="H21" s="126"/>
      <c r="I21" s="127"/>
      <c r="J21" s="128"/>
      <c r="K21" s="110">
        <v>0</v>
      </c>
      <c r="L21" s="111"/>
      <c r="M21" s="66">
        <v>0</v>
      </c>
      <c r="N21" s="67">
        <f>ROUND(oknQuantity_2*oknPrice_2,2)</f>
        <v>0</v>
      </c>
      <c r="O21" s="21"/>
      <c r="Q21" s="88"/>
      <c r="R21" s="88"/>
      <c r="S21" s="88"/>
    </row>
    <row r="22" spans="1:19" s="18" customFormat="1" ht="18" customHeight="1">
      <c r="A22" s="54"/>
      <c r="B22" s="54"/>
      <c r="C22" s="19">
        <v>0</v>
      </c>
      <c r="D22" s="19">
        <v>0</v>
      </c>
      <c r="F22" s="68"/>
      <c r="G22" s="69"/>
      <c r="H22" s="123"/>
      <c r="I22" s="124"/>
      <c r="J22" s="125"/>
      <c r="K22" s="129">
        <v>0</v>
      </c>
      <c r="L22" s="130"/>
      <c r="M22" s="70">
        <v>0</v>
      </c>
      <c r="N22" s="71">
        <f>ROUND(oknQuantity_3*oknPrice_3,2)</f>
        <v>0</v>
      </c>
      <c r="O22" s="21"/>
      <c r="Q22" s="88"/>
      <c r="R22" s="88"/>
      <c r="S22" s="88"/>
    </row>
    <row r="23" spans="1:19" s="18" customFormat="1" ht="18" customHeight="1">
      <c r="A23" s="54"/>
      <c r="B23" s="54"/>
      <c r="C23" s="19">
        <v>0</v>
      </c>
      <c r="D23" s="19">
        <v>0</v>
      </c>
      <c r="F23" s="64"/>
      <c r="G23" s="65"/>
      <c r="H23" s="126"/>
      <c r="I23" s="127"/>
      <c r="J23" s="128"/>
      <c r="K23" s="110">
        <v>0</v>
      </c>
      <c r="L23" s="111"/>
      <c r="M23" s="66">
        <v>0</v>
      </c>
      <c r="N23" s="67">
        <f>ROUND(oknQuantity_4*oknPrice_4,2)</f>
        <v>0</v>
      </c>
      <c r="O23" s="21"/>
      <c r="Q23" s="88"/>
      <c r="R23" s="88"/>
      <c r="S23" s="88"/>
    </row>
    <row r="24" spans="1:19" s="18" customFormat="1" ht="18" customHeight="1">
      <c r="A24" s="54"/>
      <c r="B24" s="54"/>
      <c r="C24" s="19">
        <v>0</v>
      </c>
      <c r="D24" s="19">
        <v>0</v>
      </c>
      <c r="F24" s="68"/>
      <c r="G24" s="69"/>
      <c r="H24" s="123"/>
      <c r="I24" s="124"/>
      <c r="J24" s="125"/>
      <c r="K24" s="129">
        <v>0</v>
      </c>
      <c r="L24" s="130"/>
      <c r="M24" s="70">
        <v>0</v>
      </c>
      <c r="N24" s="71">
        <f>ROUND(oknQuantity_5*oknPrice_5,2)</f>
        <v>0</v>
      </c>
      <c r="O24" s="21"/>
      <c r="Q24" s="88"/>
      <c r="R24" s="88"/>
      <c r="S24" s="88"/>
    </row>
    <row r="25" spans="1:19" s="18" customFormat="1" ht="18" customHeight="1">
      <c r="A25" s="54"/>
      <c r="B25" s="54"/>
      <c r="C25" s="19">
        <v>0</v>
      </c>
      <c r="D25" s="19">
        <v>0</v>
      </c>
      <c r="F25" s="64"/>
      <c r="G25" s="65"/>
      <c r="H25" s="126"/>
      <c r="I25" s="127"/>
      <c r="J25" s="128"/>
      <c r="K25" s="110">
        <v>0</v>
      </c>
      <c r="L25" s="111"/>
      <c r="M25" s="66">
        <v>0</v>
      </c>
      <c r="N25" s="67">
        <f>ROUND(oknQuantity_6*oknPrice_6,2)</f>
        <v>0</v>
      </c>
      <c r="O25" s="21"/>
    </row>
    <row r="26" spans="1:19" s="18" customFormat="1" ht="18" customHeight="1">
      <c r="A26" s="54"/>
      <c r="B26" s="54"/>
      <c r="C26" s="19">
        <v>0</v>
      </c>
      <c r="D26" s="19">
        <v>0</v>
      </c>
      <c r="F26" s="68"/>
      <c r="G26" s="69"/>
      <c r="H26" s="123"/>
      <c r="I26" s="124"/>
      <c r="J26" s="125"/>
      <c r="K26" s="129">
        <v>0</v>
      </c>
      <c r="L26" s="130"/>
      <c r="M26" s="70">
        <v>0</v>
      </c>
      <c r="N26" s="71">
        <f>ROUND(oknQuantity_7*oknPrice_7,2)</f>
        <v>0</v>
      </c>
      <c r="O26" s="21"/>
    </row>
    <row r="27" spans="1:19" s="18" customFormat="1" ht="18" customHeight="1">
      <c r="A27" s="54"/>
      <c r="B27" s="54"/>
      <c r="C27" s="19">
        <v>0</v>
      </c>
      <c r="D27" s="19">
        <v>0</v>
      </c>
      <c r="F27" s="72"/>
      <c r="G27" s="73"/>
      <c r="H27" s="120"/>
      <c r="I27" s="121"/>
      <c r="J27" s="122"/>
      <c r="K27" s="108">
        <v>0</v>
      </c>
      <c r="L27" s="109"/>
      <c r="M27" s="74">
        <v>0</v>
      </c>
      <c r="N27" s="75">
        <f>ROUND(oknQuantity_8*oknPrice_8,2)</f>
        <v>0</v>
      </c>
      <c r="O27" s="21"/>
    </row>
    <row r="28" spans="1:19" s="18" customFormat="1" ht="18" customHeight="1">
      <c r="A28" s="54"/>
      <c r="B28" s="54"/>
      <c r="C28" s="19">
        <v>0</v>
      </c>
      <c r="D28" s="19">
        <v>0</v>
      </c>
      <c r="F28" s="76"/>
      <c r="G28" s="77"/>
      <c r="H28" s="131"/>
      <c r="I28" s="132"/>
      <c r="J28" s="133"/>
      <c r="K28" s="112">
        <v>0</v>
      </c>
      <c r="L28" s="113"/>
      <c r="M28" s="78">
        <v>0</v>
      </c>
      <c r="N28" s="79">
        <f>ROUND(oknQuantity_9*oknPrice_9,2)</f>
        <v>0</v>
      </c>
      <c r="O28" s="21"/>
    </row>
    <row r="29" spans="1:19" s="18" customFormat="1" ht="18" customHeight="1">
      <c r="A29" s="54"/>
      <c r="B29" s="54"/>
      <c r="C29" s="19">
        <v>0</v>
      </c>
      <c r="D29" s="19">
        <v>0</v>
      </c>
      <c r="F29" s="72"/>
      <c r="G29" s="80"/>
      <c r="H29" s="120"/>
      <c r="I29" s="121"/>
      <c r="J29" s="122"/>
      <c r="K29" s="108">
        <v>0</v>
      </c>
      <c r="L29" s="109"/>
      <c r="M29" s="74">
        <v>0</v>
      </c>
      <c r="N29" s="75">
        <f>ROUND(oknQuantity_10*oknPrice_10,2)</f>
        <v>0</v>
      </c>
      <c r="O29" s="21"/>
    </row>
    <row r="30" spans="1:19" s="18" customFormat="1" ht="18" customHeight="1">
      <c r="A30" s="54"/>
      <c r="B30" s="54"/>
      <c r="C30" s="19">
        <v>0</v>
      </c>
      <c r="D30" s="19">
        <v>0</v>
      </c>
      <c r="F30" s="76"/>
      <c r="G30" s="77"/>
      <c r="H30" s="131"/>
      <c r="I30" s="132"/>
      <c r="J30" s="133"/>
      <c r="K30" s="112">
        <v>0</v>
      </c>
      <c r="L30" s="113"/>
      <c r="M30" s="78">
        <v>0</v>
      </c>
      <c r="N30" s="79">
        <f>ROUND(oknQuantity_11*oknPrice_11,2)</f>
        <v>0</v>
      </c>
      <c r="O30" s="21"/>
    </row>
    <row r="31" spans="1:19" s="18" customFormat="1" ht="18" customHeight="1">
      <c r="A31" s="54"/>
      <c r="B31" s="54"/>
      <c r="C31" s="19">
        <v>0</v>
      </c>
      <c r="D31" s="19">
        <v>0</v>
      </c>
      <c r="F31" s="81"/>
      <c r="G31" s="82"/>
      <c r="H31" s="117"/>
      <c r="I31" s="118"/>
      <c r="J31" s="119"/>
      <c r="K31" s="115">
        <v>0</v>
      </c>
      <c r="L31" s="116"/>
      <c r="M31" s="83">
        <v>0</v>
      </c>
      <c r="N31" s="84">
        <f>ROUND(oknQuantity_12*oknPrice_12,2)</f>
        <v>0</v>
      </c>
      <c r="O31" s="21"/>
    </row>
    <row r="32" spans="1:19" s="18" customFormat="1" ht="18" customHeight="1">
      <c r="A32" s="54"/>
      <c r="B32" s="54"/>
      <c r="C32" s="17"/>
      <c r="D32" s="22">
        <f t="array" ref="D32">SUM(oknTaxable_1:oknTaxable_12*oknLineTotal_1:oknLineTotal_12)</f>
        <v>0</v>
      </c>
      <c r="F32" s="23"/>
      <c r="G32" s="23"/>
      <c r="H32" s="23"/>
      <c r="I32" s="23"/>
      <c r="J32" s="23"/>
      <c r="K32" s="23"/>
      <c r="L32" s="24"/>
      <c r="M32" s="25" t="s">
        <v>2</v>
      </c>
      <c r="N32" s="26">
        <f>SUM(oknLineTotal_1:oknLineTotal_12)</f>
        <v>0</v>
      </c>
      <c r="O32" s="20"/>
    </row>
    <row r="33" spans="1:15" s="18" customFormat="1" ht="18" customHeight="1">
      <c r="A33" s="54"/>
      <c r="B33" s="54"/>
      <c r="C33" s="17"/>
      <c r="D33" s="17"/>
      <c r="F33" s="23"/>
      <c r="G33" s="23"/>
      <c r="H33" s="23"/>
      <c r="I33" s="23"/>
      <c r="J33" s="23"/>
      <c r="K33" s="23"/>
      <c r="L33" s="43" t="s">
        <v>20</v>
      </c>
      <c r="M33" s="27">
        <v>0.05</v>
      </c>
      <c r="N33" s="26">
        <f>oknSubTotal*oknTax1Rate</f>
        <v>0</v>
      </c>
      <c r="O33" s="20"/>
    </row>
    <row r="34" spans="1:15" s="18" customFormat="1" ht="18" customHeight="1">
      <c r="A34" s="54"/>
      <c r="B34" s="54"/>
      <c r="C34" s="17"/>
      <c r="D34" s="17"/>
      <c r="F34" s="23"/>
      <c r="G34" s="23"/>
      <c r="H34" s="23"/>
      <c r="I34" s="23"/>
      <c r="J34" s="23"/>
      <c r="K34" s="23"/>
      <c r="L34" s="24"/>
      <c r="M34" s="25" t="s">
        <v>21</v>
      </c>
      <c r="N34" s="28">
        <v>0</v>
      </c>
      <c r="O34" s="29"/>
    </row>
    <row r="35" spans="1:15" s="18" customFormat="1" ht="18" customHeight="1">
      <c r="A35" s="54"/>
      <c r="B35" s="54"/>
      <c r="C35" s="17"/>
      <c r="D35" s="17"/>
      <c r="F35" s="30"/>
      <c r="G35" s="30"/>
      <c r="H35" s="30"/>
      <c r="I35" s="30"/>
      <c r="J35" s="30"/>
      <c r="K35" s="30"/>
      <c r="L35" s="24"/>
      <c r="M35" s="25" t="s">
        <v>1</v>
      </c>
      <c r="N35" s="31">
        <f>SUM(N32:N34)</f>
        <v>0</v>
      </c>
      <c r="O35" s="32"/>
    </row>
    <row r="36" spans="1:15" s="18" customFormat="1" ht="18" customHeight="1">
      <c r="A36" s="54"/>
      <c r="B36" s="54"/>
      <c r="C36" s="17"/>
      <c r="D36" s="17"/>
      <c r="F36" s="4"/>
      <c r="G36" s="4"/>
      <c r="H36" s="4"/>
      <c r="I36" s="4"/>
      <c r="J36" s="4"/>
      <c r="K36" s="4"/>
      <c r="L36" s="24"/>
      <c r="M36" s="25" t="s">
        <v>3</v>
      </c>
      <c r="N36" s="33">
        <v>0</v>
      </c>
      <c r="O36" s="20"/>
    </row>
    <row r="37" spans="1:15" ht="18" customHeight="1">
      <c r="F37" s="4"/>
      <c r="G37" s="4"/>
      <c r="H37" s="4"/>
      <c r="I37" s="4"/>
      <c r="J37" s="4"/>
      <c r="K37" s="4"/>
      <c r="L37" s="34"/>
      <c r="M37" s="25" t="s">
        <v>4</v>
      </c>
      <c r="N37" s="35">
        <f>oknTotal-oknPayments</f>
        <v>0</v>
      </c>
    </row>
    <row r="38" spans="1:15" ht="18.75" customHeight="1">
      <c r="F38" s="4"/>
      <c r="G38" s="4"/>
      <c r="H38" s="4"/>
      <c r="I38" s="4"/>
      <c r="J38" s="4"/>
      <c r="K38" s="4"/>
      <c r="L38" s="4"/>
      <c r="M38" s="4"/>
      <c r="N38" s="4"/>
    </row>
    <row r="39" spans="1:15">
      <c r="F39" s="36" t="s">
        <v>22</v>
      </c>
      <c r="G39" s="37"/>
      <c r="H39" s="38"/>
      <c r="I39" s="37"/>
      <c r="J39" s="37"/>
      <c r="K39" s="37"/>
      <c r="L39" s="37"/>
      <c r="M39" s="37"/>
      <c r="N39" s="37"/>
    </row>
    <row r="40" spans="1:15" ht="18" customHeight="1">
      <c r="F40" s="114" t="s">
        <v>23</v>
      </c>
      <c r="G40" s="114"/>
      <c r="H40" s="114"/>
      <c r="I40" s="114"/>
      <c r="J40" s="114"/>
      <c r="K40" s="114"/>
      <c r="L40" s="114"/>
      <c r="M40" s="114"/>
      <c r="N40" s="114"/>
    </row>
    <row r="41" spans="1:15">
      <c r="F41" s="107" t="s">
        <v>24</v>
      </c>
      <c r="G41" s="107"/>
      <c r="H41" s="107"/>
      <c r="I41" s="107"/>
      <c r="J41" s="107"/>
      <c r="K41" s="107"/>
      <c r="L41" s="107"/>
      <c r="M41" s="107"/>
      <c r="N41" s="107"/>
    </row>
    <row r="42" spans="1:15">
      <c r="F42" s="107" t="s">
        <v>25</v>
      </c>
      <c r="G42" s="107"/>
      <c r="H42" s="107"/>
      <c r="I42" s="107"/>
      <c r="J42" s="107"/>
      <c r="K42" s="107"/>
      <c r="L42" s="107"/>
      <c r="M42" s="107"/>
      <c r="N42" s="107"/>
    </row>
    <row r="43" spans="1:15">
      <c r="F43" s="39" t="s">
        <v>26</v>
      </c>
      <c r="G43" s="13"/>
      <c r="H43" s="13"/>
      <c r="I43" s="13"/>
      <c r="J43" s="13"/>
      <c r="K43" s="13"/>
      <c r="L43" s="13"/>
      <c r="M43" s="13"/>
      <c r="N43" s="13"/>
    </row>
    <row r="44" spans="1:15">
      <c r="F44" s="40" t="s">
        <v>27</v>
      </c>
      <c r="G44" s="4"/>
      <c r="H44" s="4"/>
      <c r="I44" s="4"/>
      <c r="J44" s="4"/>
      <c r="K44" s="4"/>
      <c r="L44" s="4"/>
      <c r="M44" s="4"/>
      <c r="N44" s="4"/>
    </row>
  </sheetData>
  <sheetProtection sheet="1" objects="1" scenarios="1" selectLockedCells="1"/>
  <mergeCells count="59">
    <mergeCell ref="H30:J30"/>
    <mergeCell ref="H28:J28"/>
    <mergeCell ref="F15:N15"/>
    <mergeCell ref="K23:L23"/>
    <mergeCell ref="H27:J27"/>
    <mergeCell ref="H24:J24"/>
    <mergeCell ref="K24:L24"/>
    <mergeCell ref="F16:H17"/>
    <mergeCell ref="K22:L22"/>
    <mergeCell ref="K20:L20"/>
    <mergeCell ref="K19:L19"/>
    <mergeCell ref="F19:G19"/>
    <mergeCell ref="H19:J19"/>
    <mergeCell ref="H20:J20"/>
    <mergeCell ref="H22:J22"/>
    <mergeCell ref="H21:J21"/>
    <mergeCell ref="F42:N42"/>
    <mergeCell ref="K27:L27"/>
    <mergeCell ref="K21:L21"/>
    <mergeCell ref="K28:L28"/>
    <mergeCell ref="F40:N40"/>
    <mergeCell ref="K29:L29"/>
    <mergeCell ref="K30:L30"/>
    <mergeCell ref="K31:L31"/>
    <mergeCell ref="H31:J31"/>
    <mergeCell ref="H29:J29"/>
    <mergeCell ref="F41:N41"/>
    <mergeCell ref="H26:J26"/>
    <mergeCell ref="H23:J23"/>
    <mergeCell ref="H25:J25"/>
    <mergeCell ref="K25:L25"/>
    <mergeCell ref="K26:L26"/>
    <mergeCell ref="A6:B6"/>
    <mergeCell ref="A4:B4"/>
    <mergeCell ref="A5:B5"/>
    <mergeCell ref="F11:G11"/>
    <mergeCell ref="F10:G10"/>
    <mergeCell ref="A8:B8"/>
    <mergeCell ref="H13:J13"/>
    <mergeCell ref="H10:J10"/>
    <mergeCell ref="H11:J11"/>
    <mergeCell ref="H12:J12"/>
    <mergeCell ref="F9:G9"/>
    <mergeCell ref="A15:B17"/>
    <mergeCell ref="Q20:S20"/>
    <mergeCell ref="Q21:S24"/>
    <mergeCell ref="Q1:S1"/>
    <mergeCell ref="Q3:S3"/>
    <mergeCell ref="Q4:S8"/>
    <mergeCell ref="Q10:S10"/>
    <mergeCell ref="Q11:S17"/>
    <mergeCell ref="I16:N17"/>
    <mergeCell ref="M14:N14"/>
    <mergeCell ref="M10:N10"/>
    <mergeCell ref="M11:N11"/>
    <mergeCell ref="M12:N12"/>
    <mergeCell ref="M13:N13"/>
    <mergeCell ref="A3:B3"/>
    <mergeCell ref="H14:J14"/>
  </mergeCells>
  <phoneticPr fontId="5" type="noConversion"/>
  <dataValidations count="7">
    <dataValidation type="textLength" allowBlank="1" showInputMessage="1" showErrorMessage="1" errorTitle="Invalid Input" error="Max characters allowed: 10" sqref="N6 F20:F31 H9" xr:uid="{00000000-0002-0000-00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N36 K20:M31 M33 N34" xr:uid="{00000000-0002-0000-0000-000001000000}">
      <formula1>999999999.99</formula1>
    </dataValidation>
    <dataValidation type="textLength" allowBlank="1" showInputMessage="1" showErrorMessage="1" errorTitle="Invalid Input" error="Max characters allowed: 60" sqref="M10:N12 H10:J10 H12:H13 I12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4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0:H31" xr:uid="{00000000-0002-0000-0000-000005000000}">
      <formula1>100</formula1>
    </dataValidation>
    <dataValidation type="textLength" allowBlank="1" showInputMessage="1" showErrorMessage="1" errorTitle="Invalid Input" error="Max characters allowed: 60" sqref="H11:J11" xr:uid="{00000000-0002-0000-0000-000006000000}">
      <formula1>0</formula1>
      <formula2>255</formula2>
    </dataValidation>
  </dataValidations>
  <printOptions horizontalCentered="1"/>
  <pageMargins left="0.3" right="0.3" top="0.5" bottom="0.5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4" r:id="rId4" name="oknWidget_taxable1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19</xdr:row>
                    <xdr:rowOff>0</xdr:rowOff>
                  </from>
                  <to>
                    <xdr:col>1</xdr:col>
                    <xdr:colOff>590550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5" name="oknWidget_taxable2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20</xdr:row>
                    <xdr:rowOff>0</xdr:rowOff>
                  </from>
                  <to>
                    <xdr:col>1</xdr:col>
                    <xdr:colOff>590550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6" name="oknWidget_taxable3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21</xdr:row>
                    <xdr:rowOff>0</xdr:rowOff>
                  </from>
                  <to>
                    <xdr:col>1</xdr:col>
                    <xdr:colOff>590550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7" name="oknWidget_taxable4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22</xdr:row>
                    <xdr:rowOff>0</xdr:rowOff>
                  </from>
                  <to>
                    <xdr:col>1</xdr:col>
                    <xdr:colOff>590550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8" name="oknWidget_taxable5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23</xdr:row>
                    <xdr:rowOff>0</xdr:rowOff>
                  </from>
                  <to>
                    <xdr:col>1</xdr:col>
                    <xdr:colOff>590550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9" name="oknWidget_taxable6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24</xdr:row>
                    <xdr:rowOff>9525</xdr:rowOff>
                  </from>
                  <to>
                    <xdr:col>1</xdr:col>
                    <xdr:colOff>590550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10" name="oknWidget_taxable7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25</xdr:row>
                    <xdr:rowOff>9525</xdr:rowOff>
                  </from>
                  <to>
                    <xdr:col>1</xdr:col>
                    <xdr:colOff>590550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11" name="oknWidget_taxable8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26</xdr:row>
                    <xdr:rowOff>9525</xdr:rowOff>
                  </from>
                  <to>
                    <xdr:col>1</xdr:col>
                    <xdr:colOff>590550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12" name="oknWidget_taxable9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27</xdr:row>
                    <xdr:rowOff>9525</xdr:rowOff>
                  </from>
                  <to>
                    <xdr:col>1</xdr:col>
                    <xdr:colOff>590550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13" name="oknWidget_taxable10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28</xdr:row>
                    <xdr:rowOff>9525</xdr:rowOff>
                  </from>
                  <to>
                    <xdr:col>1</xdr:col>
                    <xdr:colOff>590550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14" name="oknWidget_taxable11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29</xdr:row>
                    <xdr:rowOff>9525</xdr:rowOff>
                  </from>
                  <to>
                    <xdr:col>1</xdr:col>
                    <xdr:colOff>590550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15" name="oknWidget_taxable12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30</xdr:row>
                    <xdr:rowOff>9525</xdr:rowOff>
                  </from>
                  <to>
                    <xdr:col>1</xdr:col>
                    <xdr:colOff>590550</xdr:colOff>
                    <xdr:row>30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E5CCF-1541-43DB-A504-99D16069A827}">
  <dimension ref="A1"/>
  <sheetViews>
    <sheetView workbookViewId="0">
      <selection activeCell="B32" sqref="B32"/>
    </sheetView>
  </sheetViews>
  <sheetFormatPr defaultRowHeight="15"/>
  <cols>
    <col min="1" max="16384" width="9.14062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124</vt:i4>
      </vt:variant>
    </vt:vector>
  </HeadingPairs>
  <TitlesOfParts>
    <vt:vector size="12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Solid Surface Firm Estimate Form</dc:title>
  <dc:subject>"Solid Surface Firm Estimate Form" summary: Solid Surface Firm Estimate Form is also called quotation, value bill, bill of estimate, estimate format or estimate form. It provides a printable blank form for you to create beautiful estimate document in a what-you-see-is-what-you-get creator. Sometimes this type of business document is also called evaluation sheet, valuation form, skeleton invoice, estimate sheet.</dc:subject>
  <dc:creator>https://www.invoicingtemplate.com/</dc:creator>
  <cp:keywords/>
  <dc:description>https://www.invoicingtemplate.com/solid-surface-firm-estimate-form.html</dc:description>
  <cp:lastModifiedBy>liangjun yu</cp:lastModifiedBy>
  <cp:lastPrinted>2020-04-28T10:11:36Z</cp:lastPrinted>
  <dcterms:created xsi:type="dcterms:W3CDTF">2000-07-27T22:24:14Z</dcterms:created>
  <dcterms:modified xsi:type="dcterms:W3CDTF">2024-03-08T11:27:11Z</dcterms:modified>
  <cp:category>Solid Surface Firm Estimate Form, Solid Surface Firm Estimate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178, Paterson, New Jersey</vt:lpwstr>
  </property>
</Properties>
</file>