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122\"/>
    </mc:Choice>
  </mc:AlternateContent>
  <xr:revisionPtr revIDLastSave="0" documentId="13_ncr:1_{215032AE-020C-4B2D-AE48-3919E8DE67DC}"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3" r:id="rId8"/>
    <sheet name="UniformSoftware.com" sheetId="14" r:id="rId9"/>
    <sheet name="Office-Kit.com.System" sheetId="2" state="veryHidden" r:id="rId10"/>
  </sheets>
  <definedNames>
    <definedName name="InvoicingTemplateLinkTarget" hidden="1">'Office-Kit.com.System'!$A$1</definedName>
    <definedName name="oknBalanceDue">Invoice!$N$43</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13">Invoice!$D$33</definedName>
    <definedName name="oknCost_14">Invoice!$D$34</definedName>
    <definedName name="oknCost_15">Invoice!$D$35</definedName>
    <definedName name="oknCost_16">Invoice!$D$36</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Invoice!$AK$16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LineTotal_1">Invoice!$N$21</definedName>
    <definedName name="oknLineTotal_10">Invoice!$N$30</definedName>
    <definedName name="oknLineTotal_11">Invoice!$N$31</definedName>
    <definedName name="oknLineTotal_12">Invoice!$N$32</definedName>
    <definedName name="oknLineTotal_13">Invoice!$N$33</definedName>
    <definedName name="oknLineTotal_14">Invoice!$N$34</definedName>
    <definedName name="oknLineTotal_15">Invoice!$N$35</definedName>
    <definedName name="oknLineTotal_16">Invoice!$N$36</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Invoice!$D$37</definedName>
    <definedName name="oknMachine">Invoice!$AD$15</definedName>
    <definedName name="oknNotes">Invoice!$F$41</definedName>
    <definedName name="oknOrderID">Invoice!$M$12</definedName>
    <definedName name="oknPaymentAmount">Invoice!$H$45</definedName>
    <definedName name="oknPaymentCheckNumber">Invoice!$K$45</definedName>
    <definedName name="oknPaymentCreatedDate">Invoice!$F$45</definedName>
    <definedName name="oknPaymentDetail">Invoice!$F$46:$N$48</definedName>
    <definedName name="oknPaymentNotes">Invoice!$N$45</definedName>
    <definedName name="oknPaymentPaymentTerm">Invoice!$J$45</definedName>
    <definedName name="oknPayments">Invoice!$N$42</definedName>
    <definedName name="oknPaymentTerm">Invoice!$M$14</definedName>
    <definedName name="oknPaymentTotalApplied">Invoice!$I$45</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Invoice!$M$21</definedName>
    <definedName name="oknPrice_10">Invoice!$M$30</definedName>
    <definedName name="oknPrice_11">Invoice!$M$31</definedName>
    <definedName name="oknPrice_12">Invoice!$M$32</definedName>
    <definedName name="oknPrice_13">Invoice!$M$33</definedName>
    <definedName name="oknPrice_14">Invoice!$M$34</definedName>
    <definedName name="oknPrice_15">Invoice!$M$35</definedName>
    <definedName name="oknPrice_16">Invoice!$M$36</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Report'!$D$13</definedName>
    <definedName name="oknPrNotes">'Payment Report'!$F$13</definedName>
    <definedName name="oknProductID_1">Invoice!$A$21</definedName>
    <definedName name="oknProductID_10">Invoice!$A$30</definedName>
    <definedName name="oknProductID_11">Invoice!$A$31</definedName>
    <definedName name="oknProductID_12">Invoice!$A$32</definedName>
    <definedName name="oknProductID_13">Invoice!$A$33</definedName>
    <definedName name="oknProductID_14">Invoice!$A$34</definedName>
    <definedName name="oknProductID_15">Invoice!$A$35</definedName>
    <definedName name="oknProductID_16">Invoice!$A$36</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Invoice!$F$21</definedName>
    <definedName name="oknProductName_10">Invoice!$F$30</definedName>
    <definedName name="oknProductName_11">Invoice!$F$31</definedName>
    <definedName name="oknProductName_12">Invoice!$F$32</definedName>
    <definedName name="oknProductName_13">Invoice!$F$33</definedName>
    <definedName name="oknProductName_14">Invoice!$F$34</definedName>
    <definedName name="oknProductName_15">Invoice!$F$35</definedName>
    <definedName name="oknProductName_16">Invoice!$F$36</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Invoice!$K$21</definedName>
    <definedName name="oknQuantity_10">Invoice!$K$30</definedName>
    <definedName name="oknQuantity_11">Invoice!$K$31</definedName>
    <definedName name="oknQuantity_12">Invoice!$K$32</definedName>
    <definedName name="oknQuantity_13">Invoice!$K$33</definedName>
    <definedName name="oknQuantity_14">Invoice!$K$34</definedName>
    <definedName name="oknQuantity_15">Invoice!$K$35</definedName>
    <definedName name="oknQuantity_16">Invoice!$K$36</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equisition">Invoice!$M$10</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Invoice!$AF$16</definedName>
    <definedName name="oknSavingInvoiceClearWorksheet" hidden="1">'Office-Kit.com.System'!$B$9</definedName>
    <definedName name="oknSavingInvoicePromptForPayment" hidden="1">'Office-Kit.com.System'!$B$8</definedName>
    <definedName name="oknShipAddress">Invoice!$AG$19</definedName>
    <definedName name="oknShipCityStateZip">Invoice!$AG$20</definedName>
    <definedName name="oknShipContact">Invoice!$AG$23</definedName>
    <definedName name="oknShipCountry">Invoice!$AG$22</definedName>
    <definedName name="oknShipDate">Invoice!$AH$16</definedName>
    <definedName name="oknShipName">Invoice!$AG$18</definedName>
    <definedName name="oknShippingCost">Invoice!$AH$38</definedName>
    <definedName name="oknShipVia">Invoice!$AI$16</definedName>
    <definedName name="oknShipZipPostcode">Invoice!$AG$21</definedName>
    <definedName name="oknStatus">Invoice!$A$6</definedName>
    <definedName name="oknSubTotal">Invoice!$N$37</definedName>
    <definedName name="oknTax1">Invoice!$N$38</definedName>
    <definedName name="oknTax1Name">Invoice!$L$38</definedName>
    <definedName name="oknTax1Rate">Invoice!$M$38</definedName>
    <definedName name="oknTax1RateDefault">Invoice!$C$12</definedName>
    <definedName name="oknTax2">Invoice!$N$39</definedName>
    <definedName name="oknTax2IsAppliedToTax1">Invoice!$C$10</definedName>
    <definedName name="oknTax2Name">Invoice!$L$39</definedName>
    <definedName name="oknTax2Rate">Invoice!$M$39</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Invoice!$N$41</definedName>
    <definedName name="oknWhoAddress">Invoice!$F$11</definedName>
    <definedName name="oknWhoCityStateZip">Invoice!$F$12</definedName>
    <definedName name="oknWhoEmail">Invoice!$F$14</definedName>
    <definedName name="oknWhoID">Invoice!$A$9</definedName>
    <definedName name="oknWhoName">Invoice!$F$10</definedName>
    <definedName name="oknWhoPhone">Invoice!$F$15</definedName>
    <definedName name="oknWhoZipPostcode">Invoice!$F$13</definedName>
    <definedName name="oknWorkorder">Invoice!$M$11</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Invoice!$F$3:$N$49</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 i="1" l="1"/>
  <c r="N22" i="1"/>
  <c r="N23" i="1"/>
  <c r="N24" i="1"/>
  <c r="N25" i="1"/>
  <c r="N26" i="1"/>
  <c r="N27" i="1"/>
  <c r="N28" i="1"/>
  <c r="N29" i="1"/>
  <c r="N30" i="1"/>
  <c r="N31" i="1"/>
  <c r="N32" i="1"/>
  <c r="N33" i="1"/>
  <c r="N34" i="1"/>
  <c r="N35" i="1"/>
  <c r="N36"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N39" i="1"/>
  <c r="D37" i="1" l="1" a="1"/>
  <c r="D37" i="1" s="1"/>
  <c r="N38" i="1" s="1"/>
  <c r="N37" i="1"/>
  <c r="N41" i="1" l="1"/>
  <c r="N43" i="1" s="1"/>
</calcChain>
</file>

<file path=xl/sharedStrings.xml><?xml version="1.0" encoding="utf-8"?>
<sst xmlns="http://schemas.openxmlformats.org/spreadsheetml/2006/main" count="204" uniqueCount="143">
  <si>
    <t>DATE:</t>
  </si>
  <si>
    <t>Bill To:</t>
  </si>
  <si>
    <t>SHIPPING &amp; HANDLING</t>
  </si>
  <si>
    <t>TOTAL</t>
  </si>
  <si>
    <t>SoftID</t>
    <phoneticPr fontId="7" type="noConversion"/>
  </si>
  <si>
    <t>DbPath</t>
    <phoneticPr fontId="7" type="noConversion"/>
  </si>
  <si>
    <t>Price</t>
  </si>
  <si>
    <t>Quantity</t>
  </si>
  <si>
    <t>HowToCloseBook</t>
    <phoneticPr fontId="7" type="noConversion"/>
  </si>
  <si>
    <t>Valid Value:</t>
    <phoneticPr fontId="7" type="noConversion"/>
  </si>
  <si>
    <t xml:space="preserve">0=Auto discard changes,  1=AutoSave,   2=DefaultOperation,prompt </t>
    <phoneticPr fontId="7" type="noConversion"/>
  </si>
  <si>
    <t>SavingInvoicePromptForPayment</t>
    <phoneticPr fontId="7"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</si>
  <si>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</si>
  <si>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</si>
  <si>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</si>
  <si>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</si>
  <si>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</si>
  <si>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</si>
  <si>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</si>
  <si>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</si>
  <si>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</si>
  <si>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7" type="noConversion"/>
  </si>
  <si>
    <t>ExtractingInvoiceCopyPageSetup</t>
    <phoneticPr fontId="7"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</si>
  <si>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</si>
  <si>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</si>
  <si>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</si>
  <si>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</si>
  <si>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</si>
  <si>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</si>
  <si>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</si>
  <si>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</si>
  <si>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</si>
  <si>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</si>
  <si>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</si>
  <si>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</si>
  <si>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</si>
  <si>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</si>
  <si>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</si>
  <si>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</si>
  <si>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</si>
  <si>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</si>
  <si>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</si>
  <si>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</si>
  <si>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</si>
  <si>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</si>
  <si>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</si>
  <si>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</si>
  <si>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</si>
  <si>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</si>
  <si>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</si>
  <si>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</si>
  <si>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</si>
  <si>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</si>
  <si>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</si>
  <si>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</si>
  <si>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</si>
  <si>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</si>
  <si>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</si>
  <si>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</si>
  <si>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</si>
  <si>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</si>
  <si>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Allow incomplete line</t>
  </si>
  <si>
    <t>Allow zero line total</t>
  </si>
  <si>
    <t/>
  </si>
  <si>
    <t>Type</t>
  </si>
  <si>
    <t>Notes</t>
  </si>
  <si>
    <t>Amount</t>
  </si>
  <si>
    <t>Customer Name</t>
  </si>
  <si>
    <t>Check / Money Order #</t>
  </si>
  <si>
    <t>Statement Period:</t>
  </si>
  <si>
    <t>Unit Price</t>
  </si>
  <si>
    <t>cost</t>
  </si>
  <si>
    <t>TaxSystem</t>
  </si>
  <si>
    <t xml:space="preserve">THANK YOU FOR YOUR BUSINESS! </t>
  </si>
  <si>
    <t>DATE</t>
    <phoneticPr fontId="7" type="noConversion"/>
  </si>
  <si>
    <t>NOTES</t>
    <phoneticPr fontId="7" type="noConversion"/>
  </si>
  <si>
    <t>CHECK/MONEY ORDER#</t>
    <phoneticPr fontId="7" type="noConversion"/>
  </si>
  <si>
    <t>TYPE</t>
    <phoneticPr fontId="7" type="noConversion"/>
  </si>
  <si>
    <t>PAYMENT DETAIL</t>
    <phoneticPr fontId="4" type="noConversion"/>
  </si>
  <si>
    <t>NOTES:</t>
  </si>
  <si>
    <t>Date</t>
    <phoneticPr fontId="7" type="noConversion"/>
  </si>
  <si>
    <t>Due Date</t>
    <phoneticPr fontId="7" type="noConversion"/>
  </si>
  <si>
    <t>Status</t>
    <phoneticPr fontId="7" type="noConversion"/>
  </si>
  <si>
    <t>Balance</t>
    <phoneticPr fontId="7" type="noConversion"/>
  </si>
  <si>
    <t>Balance forward</t>
    <phoneticPr fontId="7" type="noConversion"/>
  </si>
  <si>
    <t>Current balance</t>
    <phoneticPr fontId="7" type="noConversion"/>
  </si>
  <si>
    <t>Invoice total</t>
    <phoneticPr fontId="7" type="noConversion"/>
  </si>
  <si>
    <t>Payment total</t>
    <phoneticPr fontId="7" type="noConversion"/>
  </si>
  <si>
    <t>Amount</t>
    <phoneticPr fontId="7" type="noConversion"/>
  </si>
  <si>
    <t>Document#</t>
    <phoneticPr fontId="7" type="noConversion"/>
  </si>
  <si>
    <t>Description</t>
    <phoneticPr fontId="7" type="noConversion"/>
  </si>
  <si>
    <t>$C$3</t>
  </si>
  <si>
    <t>Total Applied</t>
  </si>
  <si>
    <t>APPLIED</t>
  </si>
  <si>
    <t>Disallow negative stock</t>
  </si>
  <si>
    <t>Work Order #</t>
  </si>
  <si>
    <t>City, ST  ZIP Code</t>
  </si>
  <si>
    <t>Phone Number,Web Address, etc.</t>
  </si>
  <si>
    <t xml:space="preserve"> Requisition #</t>
    <phoneticPr fontId="4" type="noConversion"/>
  </si>
  <si>
    <t>Pending</t>
    <phoneticPr fontId="4" type="noConversion"/>
  </si>
  <si>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</si>
  <si>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</si>
  <si>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</si>
  <si>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</si>
  <si>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</si>
  <si>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</si>
  <si>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</si>
  <si>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</si>
  <si>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</si>
  <si>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Consulting (3rd Sample - One Tax) - 81, Buffalo, New York, 256902, 261310, 2999831311469136269??1.69%, 40.4 sq mi, 104.6 km2, 6,359/sq mi, 2,455/km2, 42°53′33″N 78°51′35″W? / ?42.8925°N 78.8597°W? / 42.8925; -78.8597? (Buffalo)</t>
  </si>
  <si>
    <t>Consulting Invoice Template (3rd Sample - One Tax)c4018 - 81, Buffalo, New York, 256902, 261310, 2999831311469136269??1.69%, 40.4 sq mi, 104.6 km2, 6,359/sq mi, 2,455/km2, 42°53′33″N 78°51′35″W? / ?42.8925°N 78.8597°W? / 42.8925; -78.8597? (Buffalo)</t>
  </si>
  <si>
    <t>Fields not used - don't delete</t>
  </si>
  <si>
    <t>Item#</t>
  </si>
  <si>
    <t>To create an invoice (tutorial Movie)</t>
  </si>
  <si>
    <t>Fill products / items, or click the "on-sheet picker" button to pick from existing items.</t>
  </si>
  <si>
    <t>Extract, Email or print the invoice by clicking the corresponding button on the task pane.</t>
  </si>
  <si>
    <t>Bill To</t>
  </si>
  <si>
    <t>Consulting (3rd Sample - One Tax) - 76, Fort Wayne, Indiana</t>
  </si>
  <si>
    <t>Consulting Invoice Template (3rd Sample - One Tax)c4018 - 76, Fort Wayne, Indiana</t>
  </si>
  <si>
    <t>c4122</t>
  </si>
  <si>
    <t>c4122.mdb</t>
  </si>
  <si>
    <t>INVOICE</t>
  </si>
  <si>
    <t>Software Development Business Street Address</t>
  </si>
  <si>
    <t>Client#</t>
  </si>
  <si>
    <t>Address</t>
  </si>
  <si>
    <t>City, ST ZIP</t>
  </si>
  <si>
    <t>Email</t>
  </si>
  <si>
    <t>Phone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</si>
  <si>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</si>
  <si>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</si>
  <si>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</si>
  <si>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t>Terms</t>
  </si>
  <si>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</si>
  <si>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INVOICE #</t>
  </si>
  <si>
    <t>Software Development Business</t>
  </si>
  <si>
    <t>California Sales Tax</t>
  </si>
  <si>
    <t>tax 2</t>
  </si>
  <si>
    <t>Description /  Taxalbe</t>
  </si>
  <si>
    <t>#</t>
  </si>
  <si>
    <t>Software Development Invoice Sample - c4122</t>
  </si>
  <si>
    <t>Software Development Billing Form - 98, Richmond[16], Virginia</t>
  </si>
  <si>
    <t>Software Development Invoice Samplec4122 - 98, Richmond[16], Virginia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</si>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</sst>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d\-mmm\-yy;@"/>
    <numFmt numFmtId="173" formatCode="[$-409]d/mmm/yy;@"/>
    <numFmt numFmtId="174" formatCode="0.0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9"/>
      <color indexed="42"/>
      <name val="Arial Black"/>
      <family val="2"/>
    </font>
    <font>
      <i/>
      <sz val="9"/>
      <name val="Arial"/>
      <family val="2"/>
    </font>
    <font>
      <sz val="10"/>
      <color indexed="42"/>
      <name val="Arial Black"/>
      <family val="2"/>
    </font>
    <font>
      <sz val="10"/>
      <name val="Arial"/>
      <family val="2"/>
    </font>
    <font>
      <b/>
      <sz val="12"/>
      <name val="Arial Black"/>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0"/>
      <color theme="0"/>
      <name val="Arial"/>
      <family val="2"/>
    </font>
    <font>
      <b/>
      <sz val="10"/>
      <color theme="0"/>
      <name val="Arial"/>
      <family val="2"/>
    </font>
    <font>
      <u/>
      <sz val="10"/>
      <color theme="0"/>
      <name val="Arial"/>
      <family val="2"/>
    </font>
    <font>
      <sz val="20"/>
      <color theme="6" tint="-0.499984740745262"/>
      <name val="Broadway"/>
      <family val="5"/>
    </font>
    <font>
      <sz val="10"/>
      <color theme="0"/>
      <name val="Book Antiqua"/>
      <family val="1"/>
    </font>
    <font>
      <sz val="10"/>
      <name val="Book Antiqua"/>
      <family val="1"/>
    </font>
    <font>
      <b/>
      <sz val="10"/>
      <name val="Book Antiqua"/>
      <family val="1"/>
    </font>
    <font>
      <b/>
      <sz val="10"/>
      <color theme="0"/>
      <name val="Book Antiqua"/>
      <family val="1"/>
    </font>
    <font>
      <sz val="9"/>
      <color theme="0"/>
      <name val="Book Antiqua"/>
      <family val="1"/>
    </font>
    <font>
      <sz val="9"/>
      <name val="Book Antiqua"/>
      <family val="1"/>
    </font>
    <font>
      <b/>
      <sz val="9"/>
      <name val="Book Antiqua"/>
      <family val="1"/>
    </font>
    <font>
      <sz val="10"/>
      <color theme="0" tint="-4.9989318521683403E-2"/>
      <name val="Book Antiqua"/>
      <family val="1"/>
    </font>
    <font>
      <sz val="8"/>
      <color theme="0"/>
      <name val="Book Antiqua"/>
      <family val="1"/>
    </font>
    <font>
      <b/>
      <sz val="14"/>
      <color theme="6" tint="-0.499984740745262"/>
      <name val="Broadway"/>
      <family val="5"/>
    </font>
  </fonts>
  <fills count="12">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6" tint="-0.24994659260841701"/>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auto="1"/>
      </left>
      <right style="thin">
        <color auto="1"/>
      </right>
      <top/>
      <bottom/>
      <diagonal/>
    </border>
    <border>
      <left/>
      <right/>
      <top style="thin">
        <color theme="6" tint="0.79998168889431442"/>
      </top>
      <bottom style="thin">
        <color theme="6" tint="0.79998168889431442"/>
      </bottom>
      <diagonal/>
    </border>
    <border>
      <left style="thin">
        <color theme="5" tint="-0.499984740745262"/>
      </left>
      <right/>
      <top style="double">
        <color theme="5" tint="-0.499984740745262"/>
      </top>
      <bottom style="thin">
        <color theme="5" tint="-0.499984740745262"/>
      </bottom>
      <diagonal/>
    </border>
    <border>
      <left/>
      <right/>
      <top style="double">
        <color theme="5" tint="-0.499984740745262"/>
      </top>
      <bottom style="thin">
        <color theme="5" tint="-0.499984740745262"/>
      </bottom>
      <diagonal/>
    </border>
    <border>
      <left/>
      <right style="thin">
        <color theme="5" tint="-0.499984740745262"/>
      </right>
      <top style="double">
        <color theme="5" tint="-0.499984740745262"/>
      </top>
      <bottom style="thin">
        <color theme="5" tint="-0.499984740745262"/>
      </bottom>
      <diagonal/>
    </border>
    <border>
      <left style="thin">
        <color theme="5" tint="-0.499984740745262"/>
      </left>
      <right/>
      <top style="thin">
        <color theme="5" tint="-0.499984740745262"/>
      </top>
      <bottom style="thin">
        <color theme="5" tint="-0.499984740745262"/>
      </bottom>
      <diagonal/>
    </border>
    <border>
      <left/>
      <right/>
      <top style="thin">
        <color theme="5" tint="-0.499984740745262"/>
      </top>
      <bottom style="thin">
        <color theme="5" tint="-0.499984740745262"/>
      </bottom>
      <diagonal/>
    </border>
    <border>
      <left/>
      <right style="thin">
        <color theme="5" tint="-0.499984740745262"/>
      </right>
      <top style="thin">
        <color theme="5" tint="-0.499984740745262"/>
      </top>
      <bottom style="thin">
        <color theme="5" tint="-0.499984740745262"/>
      </bottom>
      <diagonal/>
    </border>
    <border>
      <left style="thin">
        <color theme="5" tint="-0.499984740745262"/>
      </left>
      <right style="thin">
        <color theme="5" tint="-0.499984740745262"/>
      </right>
      <top style="double">
        <color theme="5" tint="-0.499984740745262"/>
      </top>
      <bottom/>
      <diagonal/>
    </border>
    <border>
      <left style="thin">
        <color theme="5" tint="-0.499984740745262"/>
      </left>
      <right style="thin">
        <color theme="5" tint="-0.499984740745262"/>
      </right>
      <top/>
      <bottom/>
      <diagonal/>
    </border>
    <border>
      <left style="thin">
        <color theme="5" tint="-0.499984740745262"/>
      </left>
      <right style="thin">
        <color theme="5" tint="-0.499984740745262"/>
      </right>
      <top/>
      <bottom style="thin">
        <color theme="5" tint="-0.499984740745262"/>
      </bottom>
      <diagonal/>
    </border>
    <border>
      <left/>
      <right style="thin">
        <color theme="5" tint="-0.499984740745262"/>
      </right>
      <top/>
      <bottom/>
      <diagonal/>
    </border>
    <border>
      <left style="thin">
        <color theme="5" tint="-0.499984740745262"/>
      </left>
      <right/>
      <top/>
      <bottom/>
      <diagonal/>
    </border>
    <border>
      <left/>
      <right style="thin">
        <color theme="5" tint="-0.499984740745262"/>
      </right>
      <top/>
      <bottom style="thin">
        <color theme="5" tint="-0.499984740745262"/>
      </bottom>
      <diagonal/>
    </border>
    <border>
      <left style="thin">
        <color theme="5" tint="-0.499984740745262"/>
      </left>
      <right/>
      <top/>
      <bottom style="thin">
        <color theme="5" tint="-0.499984740745262"/>
      </bottom>
      <diagonal/>
    </border>
  </borders>
  <cellStyleXfs count="8">
    <xf numFmtId="0" fontId="0" fillId="0" borderId="0"/>
    <xf numFmtId="0" fontId="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7" fillId="0" borderId="0"/>
    <xf numFmtId="0" fontId="22" fillId="0" borderId="0"/>
    <xf numFmtId="0" fontId="3" fillId="0" borderId="0"/>
    <xf numFmtId="0" fontId="2" fillId="0" borderId="0"/>
    <xf numFmtId="0" fontId="1" fillId="0" borderId="0"/>
  </cellStyleXfs>
  <cellXfs count="217">
    <xf numFmtId="0" fontId="0" fillId="0" borderId="0" xfId="0"/>
    <xf numFmtId="0" fontId="4" fillId="0" borderId="0" xfId="0" applyFont="1"/>
    <xf numFmtId="0" fontId="4" fillId="0" borderId="0" xfId="0" applyFont="1" applyAlignment="1">
      <alignment horizontal="center"/>
    </xf>
    <xf numFmtId="0" fontId="6" fillId="0" borderId="0" xfId="0" applyFont="1"/>
    <xf numFmtId="0" fontId="0" fillId="0" borderId="0" xfId="0" applyProtection="1">
      <protection locked="0" hidden="1"/>
    </xf>
    <xf numFmtId="0" fontId="6" fillId="0" borderId="0" xfId="0" applyFont="1" applyAlignment="1">
      <alignment horizontal="right"/>
    </xf>
    <xf numFmtId="0" fontId="6" fillId="0" borderId="0" xfId="0" applyFont="1" applyAlignment="1">
      <alignment horizontal="center"/>
    </xf>
    <xf numFmtId="164" fontId="11" fillId="3" borderId="1" xfId="0" applyNumberFormat="1" applyFont="1" applyFill="1" applyBorder="1" applyAlignment="1">
      <alignment horizontal="center"/>
    </xf>
    <xf numFmtId="164" fontId="6" fillId="2" borderId="0" xfId="0" applyNumberFormat="1" applyFont="1" applyFill="1"/>
    <xf numFmtId="164" fontId="6" fillId="0" borderId="0" xfId="0" applyNumberFormat="1" applyFont="1"/>
    <xf numFmtId="0" fontId="6" fillId="0" borderId="0" xfId="0" applyFont="1" applyAlignment="1">
      <alignment horizontal="left" indent="1"/>
    </xf>
    <xf numFmtId="0" fontId="6" fillId="2" borderId="0" xfId="0" applyFont="1" applyFill="1"/>
    <xf numFmtId="0" fontId="11" fillId="3" borderId="1" xfId="0" applyFont="1" applyFill="1" applyBorder="1" applyAlignment="1">
      <alignment horizontal="center"/>
    </xf>
    <xf numFmtId="14" fontId="11" fillId="3" borderId="1" xfId="0" applyNumberFormat="1" applyFont="1" applyFill="1" applyBorder="1" applyAlignment="1">
      <alignment horizontal="center"/>
    </xf>
    <xf numFmtId="0" fontId="6" fillId="2" borderId="0" xfId="0" applyFont="1" applyFill="1" applyAlignment="1">
      <alignment horizontal="left" indent="1"/>
    </xf>
    <xf numFmtId="4" fontId="6" fillId="2" borderId="0" xfId="0" applyNumberFormat="1" applyFont="1" applyFill="1"/>
    <xf numFmtId="4" fontId="6" fillId="0" borderId="0" xfId="0" applyNumberFormat="1" applyFont="1"/>
    <xf numFmtId="4" fontId="11" fillId="3" borderId="1" xfId="0" applyNumberFormat="1" applyFont="1" applyFill="1" applyBorder="1" applyAlignment="1">
      <alignment horizontal="center"/>
    </xf>
    <xf numFmtId="14" fontId="6" fillId="2" borderId="0" xfId="0" applyNumberFormat="1" applyFont="1" applyFill="1"/>
    <xf numFmtId="14" fontId="6" fillId="0" borderId="0" xfId="0" applyNumberFormat="1" applyFont="1"/>
    <xf numFmtId="14" fontId="11" fillId="0" borderId="0" xfId="0" applyNumberFormat="1" applyFont="1"/>
    <xf numFmtId="14" fontId="13" fillId="0" borderId="0" xfId="0" applyNumberFormat="1" applyFont="1"/>
    <xf numFmtId="0" fontId="6" fillId="0" borderId="0" xfId="0" applyFont="1" applyAlignment="1">
      <alignment horizontal="left"/>
    </xf>
    <xf numFmtId="0" fontId="6" fillId="2" borderId="0" xfId="0" applyFont="1" applyFill="1" applyAlignment="1">
      <alignment horizontal="center"/>
    </xf>
    <xf numFmtId="14" fontId="13" fillId="0" borderId="0" xfId="0" applyNumberFormat="1" applyFont="1" applyAlignment="1">
      <alignment horizontal="left" indent="1"/>
    </xf>
    <xf numFmtId="0" fontId="12" fillId="0" borderId="0" xfId="0" applyFont="1" applyAlignment="1">
      <alignment horizontal="right"/>
    </xf>
    <xf numFmtId="168" fontId="6" fillId="0" borderId="0" xfId="0" applyNumberFormat="1" applyFont="1" applyAlignment="1">
      <alignment horizontal="left" shrinkToFit="1"/>
    </xf>
    <xf numFmtId="0" fontId="11" fillId="0" borderId="0" xfId="0" applyFont="1" applyAlignment="1">
      <alignment horizontal="left"/>
    </xf>
    <xf numFmtId="40" fontId="6" fillId="0" borderId="0" xfId="0" applyNumberFormat="1" applyFont="1"/>
    <xf numFmtId="4" fontId="12" fillId="0" borderId="0" xfId="0" applyNumberFormat="1" applyFont="1"/>
    <xf numFmtId="4" fontId="11" fillId="0" borderId="0" xfId="0" applyNumberFormat="1" applyFont="1"/>
    <xf numFmtId="4" fontId="6" fillId="0" borderId="0" xfId="0" applyNumberFormat="1" applyFont="1" applyAlignment="1">
      <alignment shrinkToFit="1"/>
    </xf>
    <xf numFmtId="0" fontId="11" fillId="0" borderId="0" xfId="0" applyFont="1"/>
    <xf numFmtId="4" fontId="6" fillId="0" borderId="0" xfId="0" applyNumberFormat="1" applyFont="1" applyAlignment="1">
      <alignment horizontal="left"/>
    </xf>
    <xf numFmtId="14" fontId="6" fillId="0" borderId="0" xfId="0" applyNumberFormat="1" applyFont="1" applyAlignment="1">
      <alignment horizontal="left"/>
    </xf>
    <xf numFmtId="0" fontId="10" fillId="0" borderId="0" xfId="0" applyFont="1" applyProtection="1">
      <protection locked="0" hidden="1"/>
    </xf>
    <xf numFmtId="0" fontId="10" fillId="0" borderId="0" xfId="0" applyFont="1"/>
    <xf numFmtId="0" fontId="5" fillId="0" borderId="0" xfId="0" applyFont="1"/>
    <xf numFmtId="0" fontId="5" fillId="0" borderId="0" xfId="0" applyFont="1" applyProtection="1">
      <protection locked="0" hidden="1"/>
    </xf>
    <xf numFmtId="0" fontId="14" fillId="0" borderId="0" xfId="0" applyFont="1" applyAlignment="1">
      <alignment horizontal="right"/>
    </xf>
    <xf numFmtId="0" fontId="15" fillId="0" borderId="0" xfId="0" applyFont="1"/>
    <xf numFmtId="0" fontId="11" fillId="3" borderId="1" xfId="0" applyFont="1" applyFill="1" applyBorder="1"/>
    <xf numFmtId="0" fontId="4" fillId="0" borderId="0" xfId="0" applyFont="1" applyAlignment="1">
      <alignment vertical="center"/>
    </xf>
    <xf numFmtId="173"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14" fontId="11" fillId="3" borderId="8" xfId="0" applyNumberFormat="1" applyFont="1" applyFill="1" applyBorder="1" applyAlignment="1">
      <alignment horizontal="left" indent="1"/>
    </xf>
    <xf numFmtId="4" fontId="6" fillId="0" borderId="0" xfId="0" applyNumberFormat="1" applyFont="1" applyAlignment="1">
      <alignment horizontal="left" indent="1"/>
    </xf>
    <xf numFmtId="14" fontId="6" fillId="0" borderId="0" xfId="0" applyNumberFormat="1" applyFont="1" applyAlignment="1">
      <alignment horizontal="right"/>
    </xf>
    <xf numFmtId="14" fontId="11" fillId="0" borderId="0" xfId="0" applyNumberFormat="1" applyFont="1" applyAlignment="1">
      <alignment horizontal="left"/>
    </xf>
    <xf numFmtId="14" fontId="11" fillId="0" borderId="0" xfId="0" applyNumberFormat="1" applyFont="1" applyAlignment="1">
      <alignment horizontal="right"/>
    </xf>
    <xf numFmtId="14" fontId="6" fillId="2" borderId="0" xfId="0" applyNumberFormat="1" applyFont="1" applyFill="1" applyAlignment="1">
      <alignment horizontal="right"/>
    </xf>
    <xf numFmtId="164" fontId="6" fillId="0" borderId="0" xfId="0" applyNumberFormat="1" applyFont="1" applyAlignment="1">
      <alignment horizontal="left" indent="1"/>
    </xf>
    <xf numFmtId="164" fontId="11" fillId="3" borderId="9" xfId="0" applyNumberFormat="1" applyFont="1" applyFill="1" applyBorder="1" applyAlignment="1">
      <alignment horizontal="left" indent="1"/>
    </xf>
    <xf numFmtId="164" fontId="6" fillId="0" borderId="11" xfId="0" applyNumberFormat="1" applyFont="1" applyBorder="1" applyProtection="1">
      <protection locked="0"/>
    </xf>
    <xf numFmtId="164" fontId="6" fillId="0" borderId="10" xfId="0" applyNumberFormat="1" applyFont="1" applyBorder="1" applyProtection="1">
      <protection locked="0"/>
    </xf>
    <xf numFmtId="0" fontId="6" fillId="0" borderId="0" xfId="0" applyFont="1" applyAlignment="1">
      <alignment wrapText="1"/>
    </xf>
    <xf numFmtId="0" fontId="16" fillId="0" borderId="0" xfId="0" applyFont="1"/>
    <xf numFmtId="0" fontId="5" fillId="0" borderId="23" xfId="3" applyFont="1" applyBorder="1"/>
    <xf numFmtId="0" fontId="23" fillId="0" borderId="24" xfId="3" applyFont="1" applyBorder="1" applyAlignment="1">
      <alignment horizontal="left" vertical="center"/>
    </xf>
    <xf numFmtId="0" fontId="17" fillId="0" borderId="23" xfId="3" applyBorder="1"/>
    <xf numFmtId="0" fontId="17" fillId="0" borderId="0" xfId="3"/>
    <xf numFmtId="0" fontId="18" fillId="0" borderId="25" xfId="3" applyFont="1" applyBorder="1" applyAlignment="1">
      <alignment horizontal="left" wrapText="1" indent="1"/>
    </xf>
    <xf numFmtId="0" fontId="18" fillId="0" borderId="23" xfId="3" applyFont="1" applyBorder="1"/>
    <xf numFmtId="0" fontId="18" fillId="0" borderId="23" xfId="3" applyFont="1" applyBorder="1" applyAlignment="1">
      <alignment horizontal="left" wrapText="1"/>
    </xf>
    <xf numFmtId="0" fontId="19" fillId="0" borderId="23" xfId="3" applyFont="1" applyBorder="1" applyAlignment="1">
      <alignment horizontal="left" wrapText="1"/>
    </xf>
    <xf numFmtId="0" fontId="20" fillId="0" borderId="23" xfId="2" applyBorder="1" applyAlignment="1" applyProtection="1">
      <alignment horizontal="left" wrapText="1"/>
    </xf>
    <xf numFmtId="0" fontId="18" fillId="0" borderId="23" xfId="3" applyFont="1" applyBorder="1" applyAlignment="1">
      <alignment horizontal="left"/>
    </xf>
    <xf numFmtId="0" fontId="5" fillId="0" borderId="0" xfId="3" applyFont="1"/>
    <xf numFmtId="0" fontId="8" fillId="0" borderId="0" xfId="1" applyAlignment="1" applyProtection="1"/>
    <xf numFmtId="0" fontId="0" fillId="5" borderId="0" xfId="0" applyFill="1"/>
    <xf numFmtId="0" fontId="0" fillId="6" borderId="0" xfId="0" applyFill="1"/>
    <xf numFmtId="0" fontId="15" fillId="6" borderId="0" xfId="0" applyFont="1" applyFill="1"/>
    <xf numFmtId="0" fontId="5" fillId="6" borderId="0" xfId="0" applyFont="1" applyFill="1"/>
    <xf numFmtId="0" fontId="24" fillId="6" borderId="0" xfId="0" applyFont="1" applyFill="1"/>
    <xf numFmtId="0" fontId="26" fillId="6" borderId="0" xfId="1" applyFont="1" applyFill="1" applyAlignment="1" applyProtection="1"/>
    <xf numFmtId="0" fontId="24" fillId="5" borderId="0" xfId="0" applyFont="1" applyFill="1"/>
    <xf numFmtId="0" fontId="0" fillId="5" borderId="0" xfId="0" applyFill="1" applyProtection="1">
      <protection locked="0" hidden="1"/>
    </xf>
    <xf numFmtId="0" fontId="8" fillId="5" borderId="0" xfId="1" applyFill="1" applyAlignment="1" applyProtection="1"/>
    <xf numFmtId="43" fontId="11" fillId="3" borderId="2" xfId="0" applyNumberFormat="1" applyFont="1" applyFill="1" applyBorder="1" applyAlignment="1" applyProtection="1">
      <alignment horizontal="center" vertical="center"/>
      <protection locked="0"/>
    </xf>
    <xf numFmtId="0" fontId="11" fillId="3" borderId="1" xfId="0" applyFont="1" applyFill="1" applyBorder="1" applyAlignment="1" applyProtection="1">
      <alignment horizontal="centerContinuous" vertical="center"/>
      <protection locked="0"/>
    </xf>
    <xf numFmtId="0" fontId="8" fillId="6" borderId="0" xfId="1" applyFill="1" applyAlignment="1" applyProtection="1"/>
    <xf numFmtId="0" fontId="27" fillId="0" borderId="0" xfId="0" applyFont="1" applyAlignment="1">
      <alignment horizontal="right"/>
    </xf>
    <xf numFmtId="0" fontId="29" fillId="0" borderId="0" xfId="0" applyFont="1" applyProtection="1">
      <protection locked="0" hidden="1"/>
    </xf>
    <xf numFmtId="0" fontId="29" fillId="0" borderId="0" xfId="0" applyFont="1"/>
    <xf numFmtId="0" fontId="29" fillId="6" borderId="0" xfId="0" applyFont="1" applyFill="1"/>
    <xf numFmtId="0" fontId="28" fillId="10" borderId="0" xfId="0" applyFont="1" applyFill="1" applyAlignment="1">
      <alignment horizontal="center" vertical="center"/>
    </xf>
    <xf numFmtId="168" fontId="29" fillId="0" borderId="0" xfId="0" applyNumberFormat="1" applyFont="1" applyAlignment="1">
      <alignment horizontal="left" shrinkToFit="1"/>
    </xf>
    <xf numFmtId="0" fontId="29" fillId="0" borderId="0" xfId="0" applyFont="1" applyAlignment="1">
      <alignment horizontal="left"/>
    </xf>
    <xf numFmtId="0" fontId="28" fillId="6" borderId="0" xfId="0" applyFont="1" applyFill="1"/>
    <xf numFmtId="0" fontId="30" fillId="0" borderId="0" xfId="0" applyFont="1" applyAlignment="1">
      <alignment horizontal="left"/>
    </xf>
    <xf numFmtId="0" fontId="29" fillId="0" borderId="0" xfId="0" applyFont="1" applyAlignment="1" applyProtection="1">
      <alignment horizontal="right"/>
      <protection locked="0" hidden="1"/>
    </xf>
    <xf numFmtId="0" fontId="35" fillId="6" borderId="0" xfId="0" applyFont="1" applyFill="1" applyAlignment="1">
      <alignment horizontal="right"/>
    </xf>
    <xf numFmtId="0" fontId="29" fillId="0" borderId="0" xfId="0" applyFont="1" applyAlignment="1" applyProtection="1">
      <alignment vertical="center"/>
      <protection locked="0"/>
    </xf>
    <xf numFmtId="0" fontId="29" fillId="0" borderId="0" xfId="0" applyFont="1" applyAlignment="1" applyProtection="1">
      <alignment vertical="top" wrapText="1"/>
      <protection locked="0"/>
    </xf>
    <xf numFmtId="0" fontId="29" fillId="0" borderId="27" xfId="0" applyFont="1" applyBorder="1" applyAlignment="1" applyProtection="1">
      <alignment vertical="center"/>
      <protection locked="0"/>
    </xf>
    <xf numFmtId="0" fontId="29" fillId="0" borderId="27" xfId="0" applyFont="1" applyBorder="1"/>
    <xf numFmtId="0" fontId="29" fillId="0" borderId="0" xfId="0" applyFont="1" applyProtection="1">
      <protection locked="0"/>
    </xf>
    <xf numFmtId="165" fontId="36" fillId="6" borderId="0" xfId="0" applyNumberFormat="1" applyFont="1" applyFill="1" applyAlignment="1">
      <alignment horizontal="right" vertical="center"/>
    </xf>
    <xf numFmtId="170" fontId="36" fillId="6" borderId="0" xfId="0" applyNumberFormat="1" applyFont="1" applyFill="1" applyAlignment="1">
      <alignment horizontal="right" vertical="center"/>
    </xf>
    <xf numFmtId="0" fontId="28" fillId="6" borderId="0" xfId="0" applyFont="1" applyFill="1" applyAlignment="1">
      <alignment vertical="center"/>
    </xf>
    <xf numFmtId="0" fontId="29" fillId="0" borderId="0" xfId="0" applyFont="1" applyAlignment="1" applyProtection="1">
      <alignment vertical="center"/>
      <protection locked="0" hidden="1"/>
    </xf>
    <xf numFmtId="0" fontId="29" fillId="0" borderId="0" xfId="0" applyFont="1" applyAlignment="1">
      <alignment vertical="center"/>
    </xf>
    <xf numFmtId="0" fontId="30" fillId="0" borderId="0" xfId="0" applyFont="1" applyAlignment="1">
      <alignment horizontal="center" vertical="center"/>
    </xf>
    <xf numFmtId="0" fontId="29" fillId="6" borderId="0" xfId="0" applyFont="1" applyFill="1" applyAlignment="1">
      <alignment vertical="center"/>
    </xf>
    <xf numFmtId="0" fontId="29" fillId="0" borderId="0" xfId="0" applyFont="1" applyAlignment="1">
      <alignment horizontal="center" vertical="center"/>
    </xf>
    <xf numFmtId="0" fontId="31" fillId="6" borderId="0" xfId="0" applyFont="1" applyFill="1" applyAlignment="1">
      <alignment horizontal="center" vertical="center"/>
    </xf>
    <xf numFmtId="0" fontId="30" fillId="4" borderId="3" xfId="0" applyFont="1" applyFill="1" applyBorder="1" applyAlignment="1">
      <alignment horizontal="center" vertical="center"/>
    </xf>
    <xf numFmtId="49" fontId="28" fillId="7" borderId="11" xfId="0" applyNumberFormat="1" applyFont="1" applyFill="1" applyBorder="1" applyAlignment="1" applyProtection="1">
      <alignment horizontal="left" vertical="center"/>
      <protection locked="0"/>
    </xf>
    <xf numFmtId="169" fontId="29" fillId="0" borderId="5" xfId="0" applyNumberFormat="1" applyFont="1" applyBorder="1" applyAlignment="1" applyProtection="1">
      <alignment horizontal="right" vertical="center" indent="1"/>
      <protection locked="0"/>
    </xf>
    <xf numFmtId="171" fontId="29" fillId="0" borderId="5" xfId="0" applyNumberFormat="1" applyFont="1" applyBorder="1" applyAlignment="1" applyProtection="1">
      <alignment horizontal="left" vertical="center"/>
      <protection hidden="1"/>
    </xf>
    <xf numFmtId="44" fontId="29" fillId="0" borderId="0" xfId="0" applyNumberFormat="1" applyFont="1" applyAlignment="1">
      <alignment horizontal="left" vertical="center"/>
    </xf>
    <xf numFmtId="49" fontId="28" fillId="7" borderId="26" xfId="0" applyNumberFormat="1" applyFont="1" applyFill="1" applyBorder="1" applyAlignment="1" applyProtection="1">
      <alignment horizontal="left" vertical="center"/>
      <protection locked="0"/>
    </xf>
    <xf numFmtId="169" fontId="29" fillId="8" borderId="7" xfId="0" applyNumberFormat="1" applyFont="1" applyFill="1" applyBorder="1" applyAlignment="1" applyProtection="1">
      <alignment horizontal="right" vertical="center" indent="1"/>
      <protection locked="0"/>
    </xf>
    <xf numFmtId="171" fontId="29" fillId="8" borderId="7" xfId="0" applyNumberFormat="1" applyFont="1" applyFill="1" applyBorder="1" applyAlignment="1" applyProtection="1">
      <alignment horizontal="left" vertical="center"/>
      <protection hidden="1"/>
    </xf>
    <xf numFmtId="166" fontId="29" fillId="0" borderId="0" xfId="0" applyNumberFormat="1" applyFont="1" applyAlignment="1">
      <alignment horizontal="left" vertical="center"/>
    </xf>
    <xf numFmtId="169" fontId="29" fillId="0" borderId="7" xfId="0" applyNumberFormat="1" applyFont="1" applyBorder="1" applyAlignment="1" applyProtection="1">
      <alignment horizontal="right" vertical="center" indent="1"/>
      <protection locked="0"/>
    </xf>
    <xf numFmtId="171" fontId="29" fillId="0" borderId="7" xfId="0" applyNumberFormat="1" applyFont="1" applyBorder="1" applyAlignment="1" applyProtection="1">
      <alignment horizontal="left" vertical="center"/>
      <protection hidden="1"/>
    </xf>
    <xf numFmtId="169" fontId="29" fillId="8" borderId="9" xfId="0" applyNumberFormat="1" applyFont="1" applyFill="1" applyBorder="1" applyAlignment="1" applyProtection="1">
      <alignment horizontal="right" vertical="center" indent="1"/>
      <protection locked="0"/>
    </xf>
    <xf numFmtId="171" fontId="29" fillId="8" borderId="9" xfId="0" applyNumberFormat="1" applyFont="1" applyFill="1" applyBorder="1" applyAlignment="1" applyProtection="1">
      <alignment horizontal="left" vertical="center"/>
      <protection hidden="1"/>
    </xf>
    <xf numFmtId="0" fontId="29" fillId="0" borderId="0" xfId="0" applyFont="1" applyAlignment="1" applyProtection="1">
      <alignment vertical="center"/>
      <protection hidden="1"/>
    </xf>
    <xf numFmtId="0" fontId="29" fillId="0" borderId="0" xfId="0" applyFont="1" applyAlignment="1">
      <alignment horizontal="left" vertical="center"/>
    </xf>
    <xf numFmtId="0" fontId="29" fillId="0" borderId="0" xfId="0" applyFont="1" applyAlignment="1">
      <alignment horizontal="right" vertical="center" indent="1"/>
    </xf>
    <xf numFmtId="43" fontId="29" fillId="0" borderId="10" xfId="0" applyNumberFormat="1" applyFont="1" applyBorder="1" applyAlignment="1" applyProtection="1">
      <alignment horizontal="right" vertical="center"/>
      <protection hidden="1"/>
    </xf>
    <xf numFmtId="0" fontId="29" fillId="0" borderId="0" xfId="0" applyFont="1" applyAlignment="1">
      <alignment vertical="top" wrapText="1"/>
    </xf>
    <xf numFmtId="0" fontId="29" fillId="0" borderId="0" xfId="0" applyFont="1" applyAlignment="1" applyProtection="1">
      <alignment horizontal="right" vertical="center"/>
      <protection locked="0"/>
    </xf>
    <xf numFmtId="174" fontId="29" fillId="0" borderId="0" xfId="0" applyNumberFormat="1" applyFont="1" applyAlignment="1" applyProtection="1">
      <alignment horizontal="right" vertical="center" indent="1"/>
      <protection locked="0"/>
    </xf>
    <xf numFmtId="43" fontId="29" fillId="0" borderId="10" xfId="0" applyNumberFormat="1" applyFont="1" applyBorder="1" applyAlignment="1" applyProtection="1">
      <alignment horizontal="right" vertical="center"/>
      <protection locked="0" hidden="1"/>
    </xf>
    <xf numFmtId="10" fontId="29" fillId="0" borderId="0" xfId="0" applyNumberFormat="1" applyFont="1" applyAlignment="1">
      <alignment horizontal="right" vertical="center"/>
    </xf>
    <xf numFmtId="0" fontId="30" fillId="0" borderId="0" xfId="0" applyFont="1" applyAlignment="1">
      <alignment horizontal="left" vertical="center"/>
    </xf>
    <xf numFmtId="43" fontId="29" fillId="0" borderId="0" xfId="0" applyNumberFormat="1" applyFont="1" applyAlignment="1">
      <alignment horizontal="left" vertical="center"/>
    </xf>
    <xf numFmtId="0" fontId="30" fillId="0" borderId="0" xfId="0" applyFont="1" applyAlignment="1">
      <alignment horizontal="right" vertical="center" indent="1"/>
    </xf>
    <xf numFmtId="43" fontId="29" fillId="0" borderId="1" xfId="0" applyNumberFormat="1" applyFont="1" applyBorder="1" applyAlignment="1" applyProtection="1">
      <alignment horizontal="right" vertical="center"/>
      <protection hidden="1"/>
    </xf>
    <xf numFmtId="0" fontId="29" fillId="4" borderId="34" xfId="0" applyFont="1" applyFill="1" applyBorder="1"/>
    <xf numFmtId="0" fontId="29" fillId="4" borderId="34" xfId="0" applyFont="1" applyFill="1" applyBorder="1" applyAlignment="1">
      <alignment horizontal="right" indent="1"/>
    </xf>
    <xf numFmtId="0" fontId="29" fillId="4" borderId="35" xfId="0" applyFont="1" applyFill="1" applyBorder="1"/>
    <xf numFmtId="0" fontId="29" fillId="4" borderId="35" xfId="0" applyFont="1" applyFill="1" applyBorder="1" applyAlignment="1">
      <alignment horizontal="right" indent="1"/>
    </xf>
    <xf numFmtId="0" fontId="29" fillId="0" borderId="35" xfId="0" applyFont="1" applyBorder="1" applyProtection="1">
      <protection locked="0"/>
    </xf>
    <xf numFmtId="0" fontId="29" fillId="4" borderId="38" xfId="0" applyFont="1" applyFill="1" applyBorder="1"/>
    <xf numFmtId="0" fontId="29" fillId="4" borderId="37" xfId="0" applyFont="1" applyFill="1" applyBorder="1" applyAlignment="1">
      <alignment horizontal="right" indent="1"/>
    </xf>
    <xf numFmtId="0" fontId="29" fillId="4" borderId="40" xfId="0" applyFont="1" applyFill="1" applyBorder="1"/>
    <xf numFmtId="0" fontId="29" fillId="4" borderId="39" xfId="0" applyFont="1" applyFill="1" applyBorder="1" applyAlignment="1">
      <alignment horizontal="right" indent="1"/>
    </xf>
    <xf numFmtId="0" fontId="37" fillId="0" borderId="0" xfId="0" applyFont="1" applyAlignment="1">
      <alignment horizontal="left"/>
    </xf>
    <xf numFmtId="0" fontId="29" fillId="0" borderId="5" xfId="0" applyFont="1" applyBorder="1" applyAlignment="1" applyProtection="1">
      <alignment vertical="center"/>
      <protection locked="0"/>
    </xf>
    <xf numFmtId="0" fontId="29" fillId="8" borderId="7" xfId="0" applyFont="1" applyFill="1" applyBorder="1" applyAlignment="1" applyProtection="1">
      <alignment vertical="center"/>
      <protection locked="0"/>
    </xf>
    <xf numFmtId="0" fontId="29" fillId="0" borderId="7" xfId="0" applyFont="1" applyBorder="1" applyAlignment="1" applyProtection="1">
      <alignment vertical="center"/>
      <protection locked="0"/>
    </xf>
    <xf numFmtId="0" fontId="29" fillId="8" borderId="9" xfId="0" applyFont="1" applyFill="1" applyBorder="1" applyAlignment="1" applyProtection="1">
      <alignment vertical="center"/>
      <protection locked="0"/>
    </xf>
    <xf numFmtId="49" fontId="28" fillId="4" borderId="26" xfId="0" applyNumberFormat="1" applyFont="1" applyFill="1" applyBorder="1" applyAlignment="1" applyProtection="1">
      <alignment horizontal="left" vertical="center"/>
      <protection locked="0"/>
    </xf>
    <xf numFmtId="49" fontId="28" fillId="4" borderId="10" xfId="0" applyNumberFormat="1" applyFont="1" applyFill="1" applyBorder="1" applyAlignment="1" applyProtection="1">
      <alignment horizontal="left" vertical="center"/>
      <protection locked="0"/>
    </xf>
    <xf numFmtId="0" fontId="28" fillId="6" borderId="0" xfId="0" applyFont="1" applyFill="1" applyAlignment="1">
      <alignment horizontal="center" vertical="center"/>
    </xf>
    <xf numFmtId="0" fontId="2" fillId="0" borderId="0" xfId="6"/>
    <xf numFmtId="0" fontId="29" fillId="8" borderId="6" xfId="0" applyFont="1" applyFill="1" applyBorder="1" applyAlignment="1" applyProtection="1">
      <alignment horizontal="left" vertical="center"/>
      <protection locked="0"/>
    </xf>
    <xf numFmtId="0" fontId="29" fillId="8" borderId="0" xfId="0" applyFont="1" applyFill="1" applyAlignment="1" applyProtection="1">
      <alignment horizontal="left" vertical="center"/>
      <protection locked="0"/>
    </xf>
    <xf numFmtId="0" fontId="1" fillId="0" borderId="0" xfId="7"/>
    <xf numFmtId="0" fontId="29" fillId="8" borderId="6" xfId="0" applyFont="1" applyFill="1" applyBorder="1" applyAlignment="1" applyProtection="1">
      <alignment horizontal="left" vertical="center"/>
      <protection locked="0"/>
    </xf>
    <xf numFmtId="0" fontId="29" fillId="8" borderId="0" xfId="0" applyFont="1" applyFill="1" applyAlignment="1" applyProtection="1">
      <alignment horizontal="left" vertical="center"/>
      <protection locked="0"/>
    </xf>
    <xf numFmtId="0" fontId="29" fillId="0" borderId="6" xfId="0" applyFont="1" applyBorder="1" applyAlignment="1" applyProtection="1">
      <alignment horizontal="left" vertical="center"/>
      <protection locked="0"/>
    </xf>
    <xf numFmtId="0" fontId="29" fillId="0" borderId="0" xfId="0" applyFont="1" applyAlignment="1" applyProtection="1">
      <alignment horizontal="left" vertical="center"/>
      <protection locked="0"/>
    </xf>
    <xf numFmtId="0" fontId="29" fillId="8" borderId="8" xfId="0" applyFont="1" applyFill="1" applyBorder="1" applyAlignment="1" applyProtection="1">
      <alignment horizontal="left" vertical="center"/>
      <protection locked="0"/>
    </xf>
    <xf numFmtId="0" fontId="29" fillId="8" borderId="22" xfId="0" applyFont="1" applyFill="1" applyBorder="1" applyAlignment="1" applyProtection="1">
      <alignment horizontal="left" vertical="center"/>
      <protection locked="0"/>
    </xf>
    <xf numFmtId="167" fontId="29" fillId="0" borderId="6" xfId="0" applyNumberFormat="1" applyFont="1" applyBorder="1" applyAlignment="1" applyProtection="1">
      <alignment horizontal="right" vertical="center" indent="1"/>
      <protection locked="0"/>
    </xf>
    <xf numFmtId="167" fontId="29" fillId="0" borderId="7" xfId="0" applyNumberFormat="1" applyFont="1" applyBorder="1" applyAlignment="1" applyProtection="1">
      <alignment horizontal="right" vertical="center" indent="1"/>
      <protection locked="0"/>
    </xf>
    <xf numFmtId="167" fontId="29" fillId="8" borderId="6" xfId="0" applyNumberFormat="1" applyFont="1" applyFill="1" applyBorder="1" applyAlignment="1" applyProtection="1">
      <alignment horizontal="right" vertical="center" indent="1"/>
      <protection locked="0"/>
    </xf>
    <xf numFmtId="167" fontId="29" fillId="8" borderId="7" xfId="0" applyNumberFormat="1" applyFont="1" applyFill="1" applyBorder="1" applyAlignment="1" applyProtection="1">
      <alignment horizontal="right" vertical="center" indent="1"/>
      <protection locked="0"/>
    </xf>
    <xf numFmtId="0" fontId="8" fillId="9" borderId="0" xfId="1" applyFill="1" applyAlignment="1" applyProtection="1">
      <alignment horizontal="center" vertical="center" wrapText="1"/>
      <protection locked="0"/>
    </xf>
    <xf numFmtId="0" fontId="29" fillId="11" borderId="0" xfId="0" applyFont="1" applyFill="1" applyAlignment="1">
      <alignment vertical="center"/>
    </xf>
    <xf numFmtId="0" fontId="28" fillId="10" borderId="0" xfId="0" applyFont="1" applyFill="1" applyAlignment="1">
      <alignment horizontal="center" vertical="center"/>
    </xf>
    <xf numFmtId="0" fontId="29" fillId="11" borderId="0" xfId="0" applyFont="1" applyFill="1" applyAlignment="1">
      <alignment vertical="center" wrapText="1"/>
    </xf>
    <xf numFmtId="0" fontId="29" fillId="0" borderId="36" xfId="0" applyFont="1" applyBorder="1" applyAlignment="1" applyProtection="1">
      <alignment horizontal="left" vertical="center"/>
      <protection locked="0"/>
    </xf>
    <xf numFmtId="0" fontId="32" fillId="10" borderId="0" xfId="0" applyFont="1" applyFill="1" applyAlignment="1">
      <alignment horizontal="center" vertical="center"/>
    </xf>
    <xf numFmtId="0" fontId="33" fillId="11" borderId="0" xfId="0" applyFont="1" applyFill="1" applyAlignment="1">
      <alignment vertical="center" wrapText="1"/>
    </xf>
    <xf numFmtId="0" fontId="29" fillId="0" borderId="4" xfId="0" applyFont="1" applyBorder="1" applyAlignment="1" applyProtection="1">
      <alignment horizontal="left" vertical="center"/>
      <protection locked="0"/>
    </xf>
    <xf numFmtId="0" fontId="29" fillId="0" borderId="21" xfId="0" applyFont="1" applyBorder="1" applyAlignment="1" applyProtection="1">
      <alignment horizontal="left" vertical="center"/>
      <protection locked="0"/>
    </xf>
    <xf numFmtId="0" fontId="29" fillId="0" borderId="35" xfId="0" applyFont="1" applyBorder="1" applyAlignment="1" applyProtection="1">
      <alignment horizontal="left" vertical="center"/>
      <protection locked="0"/>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29" fillId="0" borderId="27" xfId="0" applyFont="1" applyBorder="1" applyAlignment="1" applyProtection="1">
      <alignment horizontal="center" vertical="center"/>
      <protection locked="0"/>
    </xf>
    <xf numFmtId="0" fontId="25" fillId="6" borderId="0" xfId="0" applyFont="1" applyFill="1" applyAlignment="1">
      <alignment horizontal="center"/>
    </xf>
    <xf numFmtId="0" fontId="28" fillId="7" borderId="0" xfId="0" applyFont="1" applyFill="1" applyAlignment="1" applyProtection="1">
      <alignment horizontal="center"/>
      <protection locked="0"/>
    </xf>
    <xf numFmtId="0" fontId="31" fillId="6" borderId="0" xfId="0" applyFont="1" applyFill="1" applyAlignment="1">
      <alignment horizontal="center"/>
    </xf>
    <xf numFmtId="172" fontId="11" fillId="3" borderId="2" xfId="0" applyNumberFormat="1" applyFont="1" applyFill="1" applyBorder="1" applyAlignment="1" applyProtection="1">
      <alignment horizontal="center" vertical="center"/>
      <protection locked="0"/>
    </xf>
    <xf numFmtId="172" fontId="11" fillId="3" borderId="3" xfId="0" applyNumberFormat="1" applyFont="1" applyFill="1" applyBorder="1" applyAlignment="1" applyProtection="1">
      <alignment horizontal="center" vertical="center"/>
      <protection locked="0"/>
    </xf>
    <xf numFmtId="0" fontId="29" fillId="0" borderId="12" xfId="0" applyFont="1" applyBorder="1" applyAlignment="1" applyProtection="1">
      <alignment horizontal="left" vertical="top" wrapText="1"/>
      <protection locked="0"/>
    </xf>
    <xf numFmtId="0" fontId="29" fillId="0" borderId="13" xfId="0" applyFont="1" applyBorder="1" applyAlignment="1" applyProtection="1">
      <alignment horizontal="left" vertical="top" wrapText="1"/>
      <protection locked="0"/>
    </xf>
    <xf numFmtId="0" fontId="29" fillId="0" borderId="14" xfId="0" applyFont="1" applyBorder="1" applyAlignment="1" applyProtection="1">
      <alignment horizontal="left" vertical="top" wrapText="1"/>
      <protection locked="0"/>
    </xf>
    <xf numFmtId="0" fontId="29" fillId="0" borderId="15" xfId="0" applyFont="1" applyBorder="1" applyAlignment="1" applyProtection="1">
      <alignment horizontal="left" vertical="top" wrapText="1"/>
      <protection locked="0"/>
    </xf>
    <xf numFmtId="0" fontId="29" fillId="0" borderId="0" xfId="0" applyFont="1" applyAlignment="1" applyProtection="1">
      <alignment horizontal="left" vertical="top" wrapText="1"/>
      <protection locked="0"/>
    </xf>
    <xf numFmtId="0" fontId="29" fillId="0" borderId="16" xfId="0" applyFont="1" applyBorder="1" applyAlignment="1" applyProtection="1">
      <alignment horizontal="left" vertical="top" wrapText="1"/>
      <protection locked="0"/>
    </xf>
    <xf numFmtId="0" fontId="29" fillId="0" borderId="17" xfId="0" applyFont="1" applyBorder="1" applyAlignment="1" applyProtection="1">
      <alignment horizontal="left" vertical="top" wrapText="1"/>
      <protection locked="0"/>
    </xf>
    <xf numFmtId="0" fontId="29" fillId="0" borderId="18" xfId="0" applyFont="1" applyBorder="1" applyAlignment="1" applyProtection="1">
      <alignment horizontal="left" vertical="top" wrapText="1"/>
      <protection locked="0"/>
    </xf>
    <xf numFmtId="0" fontId="29" fillId="0" borderId="19" xfId="0" applyFont="1" applyBorder="1" applyAlignment="1" applyProtection="1">
      <alignment horizontal="left" vertical="top" wrapText="1"/>
      <protection locked="0"/>
    </xf>
    <xf numFmtId="167" fontId="29" fillId="8" borderId="8" xfId="0" applyNumberFormat="1" applyFont="1" applyFill="1" applyBorder="1" applyAlignment="1" applyProtection="1">
      <alignment horizontal="right" vertical="center" indent="1"/>
      <protection locked="0"/>
    </xf>
    <xf numFmtId="167" fontId="29" fillId="8" borderId="9" xfId="0" applyNumberFormat="1" applyFont="1" applyFill="1" applyBorder="1" applyAlignment="1" applyProtection="1">
      <alignment horizontal="right" vertical="center" indent="1"/>
      <protection locked="0"/>
    </xf>
    <xf numFmtId="0" fontId="30" fillId="4" borderId="2" xfId="0" applyFont="1" applyFill="1" applyBorder="1" applyAlignment="1">
      <alignment horizontal="center" vertical="center"/>
    </xf>
    <xf numFmtId="0" fontId="30" fillId="4" borderId="3" xfId="0" applyFont="1" applyFill="1" applyBorder="1" applyAlignment="1">
      <alignment horizontal="center" vertical="center"/>
    </xf>
    <xf numFmtId="167" fontId="29" fillId="0" borderId="4" xfId="0" applyNumberFormat="1" applyFont="1" applyBorder="1" applyAlignment="1" applyProtection="1">
      <alignment horizontal="right" vertical="center" indent="1"/>
      <protection locked="0"/>
    </xf>
    <xf numFmtId="167" fontId="29" fillId="0" borderId="5" xfId="0" applyNumberFormat="1" applyFont="1" applyBorder="1" applyAlignment="1" applyProtection="1">
      <alignment horizontal="right" vertical="center" indent="1"/>
      <protection locked="0"/>
    </xf>
    <xf numFmtId="0" fontId="30" fillId="4" borderId="20" xfId="0" applyFont="1" applyFill="1" applyBorder="1" applyAlignment="1">
      <alignment horizontal="center" vertical="center"/>
    </xf>
    <xf numFmtId="0" fontId="11" fillId="3" borderId="2" xfId="0" applyFont="1" applyFill="1" applyBorder="1" applyAlignment="1" applyProtection="1">
      <alignment horizontal="center" vertical="center"/>
      <protection locked="0"/>
    </xf>
    <xf numFmtId="0" fontId="11" fillId="3" borderId="20"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28" fillId="6" borderId="0" xfId="0" applyFont="1" applyFill="1" applyAlignment="1">
      <alignment horizontal="center"/>
    </xf>
    <xf numFmtId="0" fontId="29" fillId="0" borderId="0" xfId="0" applyFont="1" applyAlignment="1" applyProtection="1">
      <alignment horizontal="center" vertical="center"/>
      <protection locked="0"/>
    </xf>
    <xf numFmtId="0" fontId="29" fillId="0" borderId="27" xfId="0" applyFont="1" applyBorder="1" applyAlignment="1" applyProtection="1">
      <alignment horizontal="center" vertical="top" wrapText="1"/>
      <protection locked="0"/>
    </xf>
    <xf numFmtId="168" fontId="29" fillId="0" borderId="29" xfId="0" applyNumberFormat="1" applyFont="1" applyBorder="1" applyAlignment="1" applyProtection="1">
      <alignment horizontal="center" vertical="center" shrinkToFit="1"/>
      <protection locked="0"/>
    </xf>
    <xf numFmtId="168" fontId="29" fillId="0" borderId="30" xfId="0" applyNumberFormat="1" applyFont="1" applyBorder="1" applyAlignment="1" applyProtection="1">
      <alignment horizontal="center" vertical="center" shrinkToFit="1"/>
      <protection locked="0"/>
    </xf>
    <xf numFmtId="49" fontId="29" fillId="0" borderId="32" xfId="0" applyNumberFormat="1" applyFont="1" applyBorder="1" applyAlignment="1" applyProtection="1">
      <alignment horizontal="center" vertical="center"/>
      <protection locked="0"/>
    </xf>
    <xf numFmtId="49" fontId="29" fillId="0" borderId="33" xfId="0" applyNumberFormat="1" applyFont="1" applyBorder="1" applyAlignment="1" applyProtection="1">
      <alignment horizontal="center" vertical="center"/>
      <protection locked="0"/>
    </xf>
    <xf numFmtId="0" fontId="29" fillId="4" borderId="28" xfId="0" applyFont="1" applyFill="1" applyBorder="1" applyAlignment="1">
      <alignment horizontal="center"/>
    </xf>
    <xf numFmtId="0" fontId="29" fillId="4" borderId="29" xfId="0" applyFont="1" applyFill="1" applyBorder="1" applyAlignment="1">
      <alignment horizontal="center"/>
    </xf>
    <xf numFmtId="0" fontId="29" fillId="4" borderId="30" xfId="0" applyFont="1" applyFill="1" applyBorder="1" applyAlignment="1">
      <alignment horizontal="center"/>
    </xf>
    <xf numFmtId="0" fontId="29" fillId="4" borderId="31" xfId="0" applyFont="1" applyFill="1" applyBorder="1" applyAlignment="1">
      <alignment horizontal="center"/>
    </xf>
    <xf numFmtId="0" fontId="29" fillId="4" borderId="32" xfId="0" applyFont="1" applyFill="1" applyBorder="1" applyAlignment="1">
      <alignment horizontal="center"/>
    </xf>
    <xf numFmtId="0" fontId="29" fillId="0" borderId="34" xfId="0" applyFont="1" applyBorder="1" applyAlignment="1" applyProtection="1">
      <alignment horizontal="left" vertical="center"/>
      <protection locked="0"/>
    </xf>
    <xf numFmtId="14" fontId="11" fillId="3" borderId="4" xfId="0" applyNumberFormat="1" applyFont="1" applyFill="1" applyBorder="1" applyAlignment="1">
      <alignment horizontal="left" indent="1"/>
    </xf>
    <xf numFmtId="14" fontId="11" fillId="3" borderId="5" xfId="0" applyNumberFormat="1" applyFont="1" applyFill="1" applyBorder="1" applyAlignment="1">
      <alignment horizontal="left" indent="1"/>
    </xf>
    <xf numFmtId="14" fontId="11" fillId="3" borderId="8" xfId="0" applyNumberFormat="1" applyFont="1" applyFill="1" applyBorder="1" applyAlignment="1">
      <alignment horizontal="left" indent="1"/>
    </xf>
    <xf numFmtId="14" fontId="11" fillId="3" borderId="9" xfId="0" applyNumberFormat="1" applyFont="1" applyFill="1" applyBorder="1" applyAlignment="1">
      <alignment horizontal="left" indent="1"/>
    </xf>
  </cellXfs>
  <cellStyles count="8">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82B718F6-8322-4C24-8F83-41C5940289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3F1CF"/>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software-development.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6</xdr:row>
      <xdr:rowOff>133350</xdr:rowOff>
    </xdr:from>
    <xdr:to>
      <xdr:col>14</xdr:col>
      <xdr:colOff>47625</xdr:colOff>
      <xdr:row>6</xdr:row>
      <xdr:rowOff>142875</xdr:rowOff>
    </xdr:to>
    <xdr:sp macro="" textlink="">
      <xdr:nvSpPr>
        <xdr:cNvPr id="1380" name="oknWidget_1">
          <a:extLst>
            <a:ext uri="{FF2B5EF4-FFF2-40B4-BE49-F238E27FC236}">
              <a16:creationId xmlns:a16="http://schemas.microsoft.com/office/drawing/2014/main" id="{00000000-0008-0000-0000-000064050000}"/>
            </a:ext>
          </a:extLst>
        </xdr:cNvPr>
        <xdr:cNvSpPr>
          <a:spLocks noChangeShapeType="1"/>
        </xdr:cNvSpPr>
      </xdr:nvSpPr>
      <xdr:spPr bwMode="auto">
        <a:xfrm>
          <a:off x="1276350" y="2028825"/>
          <a:ext cx="6334125" cy="9525"/>
        </a:xfrm>
        <a:prstGeom prst="line">
          <a:avLst/>
        </a:prstGeom>
        <a:noFill/>
        <a:ln w="76200" cmpd="tri">
          <a:solidFill>
            <a:schemeClr val="accent3">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323850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71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323850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71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371475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813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371475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813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1600200</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6101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1600200</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6101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11</xdr:col>
      <xdr:colOff>609600</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531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11</xdr:col>
      <xdr:colOff>609600</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531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114300</xdr:colOff>
      <xdr:row>0</xdr:row>
      <xdr:rowOff>114300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6275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104775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532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47775" y="33718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019425" y="33718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180975</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038475" y="2228850"/>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28575</xdr:colOff>
      <xdr:row>0</xdr:row>
      <xdr:rowOff>228600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28575" y="22860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10</xdr:col>
      <xdr:colOff>76200</xdr:colOff>
      <xdr:row>11</xdr:row>
      <xdr:rowOff>161925</xdr:rowOff>
    </xdr:from>
    <xdr:ext cx="190500" cy="219075"/>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5114925" y="3133725"/>
          <a:ext cx="190500" cy="2190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8</xdr:col>
          <xdr:colOff>1695450</xdr:colOff>
          <xdr:row>20</xdr:row>
          <xdr:rowOff>0</xdr:rowOff>
        </xdr:from>
        <xdr:to>
          <xdr:col>9</xdr:col>
          <xdr:colOff>180975</xdr:colOff>
          <xdr:row>21</xdr:row>
          <xdr:rowOff>9525</xdr:rowOff>
        </xdr:to>
        <xdr:sp macro="" textlink="">
          <xdr:nvSpPr>
            <xdr:cNvPr id="1182" name="oknWidget_taxable1"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20</xdr:row>
          <xdr:rowOff>190500</xdr:rowOff>
        </xdr:from>
        <xdr:to>
          <xdr:col>9</xdr:col>
          <xdr:colOff>180975</xdr:colOff>
          <xdr:row>22</xdr:row>
          <xdr:rowOff>0</xdr:rowOff>
        </xdr:to>
        <xdr:sp macro="" textlink="">
          <xdr:nvSpPr>
            <xdr:cNvPr id="1183" name="oknWidget_taxable2"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22</xdr:row>
          <xdr:rowOff>0</xdr:rowOff>
        </xdr:from>
        <xdr:to>
          <xdr:col>9</xdr:col>
          <xdr:colOff>180975</xdr:colOff>
          <xdr:row>23</xdr:row>
          <xdr:rowOff>9525</xdr:rowOff>
        </xdr:to>
        <xdr:sp macro="" textlink="">
          <xdr:nvSpPr>
            <xdr:cNvPr id="1184" name="oknWidget_taxable3"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23</xdr:row>
          <xdr:rowOff>9525</xdr:rowOff>
        </xdr:from>
        <xdr:to>
          <xdr:col>9</xdr:col>
          <xdr:colOff>180975</xdr:colOff>
          <xdr:row>24</xdr:row>
          <xdr:rowOff>19050</xdr:rowOff>
        </xdr:to>
        <xdr:sp macro="" textlink="">
          <xdr:nvSpPr>
            <xdr:cNvPr id="1185" name="oknWidget_taxable4"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23</xdr:row>
          <xdr:rowOff>190500</xdr:rowOff>
        </xdr:from>
        <xdr:to>
          <xdr:col>9</xdr:col>
          <xdr:colOff>180975</xdr:colOff>
          <xdr:row>25</xdr:row>
          <xdr:rowOff>0</xdr:rowOff>
        </xdr:to>
        <xdr:sp macro="" textlink="">
          <xdr:nvSpPr>
            <xdr:cNvPr id="1186" name="oknWidget_taxable5"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24</xdr:row>
          <xdr:rowOff>190500</xdr:rowOff>
        </xdr:from>
        <xdr:to>
          <xdr:col>9</xdr:col>
          <xdr:colOff>180975</xdr:colOff>
          <xdr:row>26</xdr:row>
          <xdr:rowOff>0</xdr:rowOff>
        </xdr:to>
        <xdr:sp macro="" textlink="">
          <xdr:nvSpPr>
            <xdr:cNvPr id="1187" name="oknWidget_taxable6"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26</xdr:row>
          <xdr:rowOff>0</xdr:rowOff>
        </xdr:from>
        <xdr:to>
          <xdr:col>9</xdr:col>
          <xdr:colOff>180975</xdr:colOff>
          <xdr:row>27</xdr:row>
          <xdr:rowOff>9525</xdr:rowOff>
        </xdr:to>
        <xdr:sp macro="" textlink="">
          <xdr:nvSpPr>
            <xdr:cNvPr id="1188" name="oknWidget_taxable7"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26</xdr:row>
          <xdr:rowOff>190500</xdr:rowOff>
        </xdr:from>
        <xdr:to>
          <xdr:col>9</xdr:col>
          <xdr:colOff>180975</xdr:colOff>
          <xdr:row>28</xdr:row>
          <xdr:rowOff>0</xdr:rowOff>
        </xdr:to>
        <xdr:sp macro="" textlink="">
          <xdr:nvSpPr>
            <xdr:cNvPr id="1189" name="oknWidget_taxable8"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27</xdr:row>
          <xdr:rowOff>171450</xdr:rowOff>
        </xdr:from>
        <xdr:to>
          <xdr:col>9</xdr:col>
          <xdr:colOff>180975</xdr:colOff>
          <xdr:row>28</xdr:row>
          <xdr:rowOff>180975</xdr:rowOff>
        </xdr:to>
        <xdr:sp macro="" textlink="">
          <xdr:nvSpPr>
            <xdr:cNvPr id="1190" name="oknWidget_taxable9"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28</xdr:row>
          <xdr:rowOff>171450</xdr:rowOff>
        </xdr:from>
        <xdr:to>
          <xdr:col>9</xdr:col>
          <xdr:colOff>180975</xdr:colOff>
          <xdr:row>29</xdr:row>
          <xdr:rowOff>180975</xdr:rowOff>
        </xdr:to>
        <xdr:sp macro="" textlink="">
          <xdr:nvSpPr>
            <xdr:cNvPr id="1191" name="oknWidget_taxable10"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29</xdr:row>
          <xdr:rowOff>171450</xdr:rowOff>
        </xdr:from>
        <xdr:to>
          <xdr:col>9</xdr:col>
          <xdr:colOff>180975</xdr:colOff>
          <xdr:row>30</xdr:row>
          <xdr:rowOff>180975</xdr:rowOff>
        </xdr:to>
        <xdr:sp macro="" textlink="">
          <xdr:nvSpPr>
            <xdr:cNvPr id="1192" name="oknWidget_taxable11"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30</xdr:row>
          <xdr:rowOff>180975</xdr:rowOff>
        </xdr:from>
        <xdr:to>
          <xdr:col>9</xdr:col>
          <xdr:colOff>180975</xdr:colOff>
          <xdr:row>31</xdr:row>
          <xdr:rowOff>190500</xdr:rowOff>
        </xdr:to>
        <xdr:sp macro="" textlink="">
          <xdr:nvSpPr>
            <xdr:cNvPr id="1193" name="oknWidget_taxable12"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32</xdr:row>
          <xdr:rowOff>0</xdr:rowOff>
        </xdr:from>
        <xdr:to>
          <xdr:col>9</xdr:col>
          <xdr:colOff>180975</xdr:colOff>
          <xdr:row>33</xdr:row>
          <xdr:rowOff>9525</xdr:rowOff>
        </xdr:to>
        <xdr:sp macro="" textlink="">
          <xdr:nvSpPr>
            <xdr:cNvPr id="1194" name="oknWidget_taxable13"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32</xdr:row>
          <xdr:rowOff>190500</xdr:rowOff>
        </xdr:from>
        <xdr:to>
          <xdr:col>9</xdr:col>
          <xdr:colOff>180975</xdr:colOff>
          <xdr:row>34</xdr:row>
          <xdr:rowOff>0</xdr:rowOff>
        </xdr:to>
        <xdr:sp macro="" textlink="">
          <xdr:nvSpPr>
            <xdr:cNvPr id="1195" name="oknWidget_taxable14"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34</xdr:row>
          <xdr:rowOff>0</xdr:rowOff>
        </xdr:from>
        <xdr:to>
          <xdr:col>9</xdr:col>
          <xdr:colOff>180975</xdr:colOff>
          <xdr:row>35</xdr:row>
          <xdr:rowOff>9525</xdr:rowOff>
        </xdr:to>
        <xdr:sp macro="" textlink="">
          <xdr:nvSpPr>
            <xdr:cNvPr id="1196" name="oknWidget_taxable15"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1695450</xdr:colOff>
          <xdr:row>34</xdr:row>
          <xdr:rowOff>190500</xdr:rowOff>
        </xdr:from>
        <xdr:to>
          <xdr:col>9</xdr:col>
          <xdr:colOff>180975</xdr:colOff>
          <xdr:row>36</xdr:row>
          <xdr:rowOff>0</xdr:rowOff>
        </xdr:to>
        <xdr:sp macro="" textlink="">
          <xdr:nvSpPr>
            <xdr:cNvPr id="1197" name="oknWidget_taxable16"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5</xdr:col>
      <xdr:colOff>15875</xdr:colOff>
      <xdr:row>42</xdr:row>
      <xdr:rowOff>193675</xdr:rowOff>
    </xdr:from>
    <xdr:to>
      <xdr:col>7</xdr:col>
      <xdr:colOff>923925</xdr:colOff>
      <xdr:row>49</xdr:row>
      <xdr:rowOff>9525</xdr:rowOff>
    </xdr:to>
    <xdr:pic>
      <xdr:nvPicPr>
        <xdr:cNvPr id="19" name="oknWidget_logo">
          <a:hlinkClick xmlns:r="http://schemas.openxmlformats.org/officeDocument/2006/relationships" r:id="rId1"/>
          <a:extLst>
            <a:ext uri="{FF2B5EF4-FFF2-40B4-BE49-F238E27FC236}">
              <a16:creationId xmlns:a16="http://schemas.microsoft.com/office/drawing/2014/main" id="{00000000-0008-0000-0000-00001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82700" y="8737600"/>
          <a:ext cx="1689100" cy="406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123" name="oknWidget_2">
          <a:extLst>
            <a:ext uri="{FF2B5EF4-FFF2-40B4-BE49-F238E27FC236}">
              <a16:creationId xmlns:a16="http://schemas.microsoft.com/office/drawing/2014/main" id="{00000000-0008-0000-0100-00004B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4</xdr:row>
      <xdr:rowOff>0</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44" name="oknWidget_2">
          <a:extLst>
            <a:ext uri="{FF2B5EF4-FFF2-40B4-BE49-F238E27FC236}">
              <a16:creationId xmlns:a16="http://schemas.microsoft.com/office/drawing/2014/main" id="{00000000-0008-0000-0200-000048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4</xdr:row>
      <xdr:rowOff>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68" name="oknWidget_2">
          <a:extLst>
            <a:ext uri="{FF2B5EF4-FFF2-40B4-BE49-F238E27FC236}">
              <a16:creationId xmlns:a16="http://schemas.microsoft.com/office/drawing/2014/main" id="{00000000-0008-0000-0300-000048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4</xdr:row>
      <xdr:rowOff>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93" name="oknWidget_2">
          <a:extLst>
            <a:ext uri="{FF2B5EF4-FFF2-40B4-BE49-F238E27FC236}">
              <a16:creationId xmlns:a16="http://schemas.microsoft.com/office/drawing/2014/main" id="{00000000-0008-0000-0400-000049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4</xdr:row>
      <xdr:rowOff>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216" name="oknWidget_2">
          <a:extLst>
            <a:ext uri="{FF2B5EF4-FFF2-40B4-BE49-F238E27FC236}">
              <a16:creationId xmlns:a16="http://schemas.microsoft.com/office/drawing/2014/main" id="{00000000-0008-0000-0500-000048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4</xdr:row>
      <xdr:rowOff>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63" name="oknWidget_PaymentReport2">
          <a:extLst>
            <a:ext uri="{FF2B5EF4-FFF2-40B4-BE49-F238E27FC236}">
              <a16:creationId xmlns:a16="http://schemas.microsoft.com/office/drawing/2014/main" id="{00000000-0008-0000-0600-000047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4</xdr:row>
      <xdr:rowOff>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Blue Warm">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software-development" TargetMode="External"/><Relationship Id="rId13" Type="http://schemas.openxmlformats.org/officeDocument/2006/relationships/vmlDrawing" Target="../drawings/vmlDrawing2.vml"/><Relationship Id="rId18" Type="http://schemas.openxmlformats.org/officeDocument/2006/relationships/ctrlProp" Target="../ctrlProps/ctrlProp5.xml"/><Relationship Id="rId26" Type="http://schemas.openxmlformats.org/officeDocument/2006/relationships/ctrlProp" Target="../ctrlProps/ctrlProp13.xml"/><Relationship Id="rId3" Type="http://schemas.openxmlformats.org/officeDocument/2006/relationships/hyperlink" Target="https://uniformsoftware.com/template/sample3consulting" TargetMode="External"/><Relationship Id="rId21" Type="http://schemas.openxmlformats.org/officeDocument/2006/relationships/ctrlProp" Target="../ctrlProps/ctrlProp8.xml"/><Relationship Id="rId7" Type="http://schemas.openxmlformats.org/officeDocument/2006/relationships/hyperlink" Target="https://uniformsoftware.com/template/sample3consulting" TargetMode="External"/><Relationship Id="rId12" Type="http://schemas.openxmlformats.org/officeDocument/2006/relationships/vmlDrawing" Target="../drawings/vmlDrawing1.v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s://uniformsoftware.com/template/sample3consulting"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1" Type="http://schemas.openxmlformats.org/officeDocument/2006/relationships/hyperlink" Target="https://uniformsoftware.com/template/sample3consulting" TargetMode="External"/><Relationship Id="rId6" Type="http://schemas.openxmlformats.org/officeDocument/2006/relationships/hyperlink" Target="https://uniformsoftware.com/template/sample3consulting" TargetMode="External"/><Relationship Id="rId11" Type="http://schemas.openxmlformats.org/officeDocument/2006/relationships/drawing" Target="../drawings/drawing1.xml"/><Relationship Id="rId24" Type="http://schemas.openxmlformats.org/officeDocument/2006/relationships/ctrlProp" Target="../ctrlProps/ctrlProp11.xml"/><Relationship Id="rId5" Type="http://schemas.openxmlformats.org/officeDocument/2006/relationships/hyperlink" Target="https://www.invoicingtemplate.com/"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10" Type="http://schemas.openxmlformats.org/officeDocument/2006/relationships/printerSettings" Target="../printerSettings/printerSettings1.bin"/><Relationship Id="rId19" Type="http://schemas.openxmlformats.org/officeDocument/2006/relationships/ctrlProp" Target="../ctrlProps/ctrlProp6.xml"/><Relationship Id="rId4" Type="http://schemas.openxmlformats.org/officeDocument/2006/relationships/hyperlink" Target="https://uniformsoftware.com/template/sample3consulting" TargetMode="External"/><Relationship Id="rId9" Type="http://schemas.openxmlformats.org/officeDocument/2006/relationships/hyperlink" Target="https://uniformsoftware.com/template/software-development"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oftware-development"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W974"/>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F10" sqref="F10:I10"/>
    </sheetView>
  </sheetViews>
  <sheetFormatPr defaultRowHeight="12.75" x14ac:dyDescent="0.2"/>
  <cols>
    <col min="1" max="1" width="9.85546875" style="73" customWidth="1"/>
    <col min="2" max="2" width="8.5703125" style="73" customWidth="1"/>
    <col min="3" max="3" width="10.28515625" style="4" hidden="1" customWidth="1"/>
    <col min="4" max="4" width="16" style="4" hidden="1" customWidth="1"/>
    <col min="5" max="5" width="0.5703125" customWidth="1"/>
    <col min="7" max="7" width="2.5703125" customWidth="1"/>
    <col min="8" max="8" width="14.42578125" customWidth="1"/>
    <col min="9" max="9" width="25.5703125" customWidth="1"/>
    <col min="10" max="10" width="2.85546875" customWidth="1"/>
    <col min="11" max="11" width="1.5703125" customWidth="1"/>
    <col min="12" max="12" width="12.85546875" customWidth="1"/>
    <col min="13" max="13" width="10.7109375" customWidth="1"/>
    <col min="14" max="14" width="14.7109375" customWidth="1"/>
    <col min="15" max="15" width="0.85546875" customWidth="1"/>
    <col min="16" max="16" width="1" style="70" customWidth="1"/>
    <col min="17" max="17" width="5" customWidth="1"/>
    <col min="18" max="21" width="14" customWidth="1"/>
  </cols>
  <sheetData>
    <row r="1" spans="1:985" s="69" customFormat="1" ht="57" customHeight="1" x14ac:dyDescent="0.2">
      <c r="A1" s="75"/>
      <c r="B1" s="75"/>
      <c r="C1" s="76"/>
      <c r="D1" s="76"/>
      <c r="IT1" s="77" t="s">
        <v>110</v>
      </c>
      <c r="AKD1" s="77" t="s">
        <v>141</v>
      </c>
      <c r="AKW1" s="77" t="s">
        <v>118</v>
      </c>
    </row>
    <row r="2" spans="1:985" ht="3.75" customHeight="1" x14ac:dyDescent="0.2">
      <c r="Q2" s="163" t="s">
        <v>113</v>
      </c>
      <c r="R2" s="163"/>
      <c r="S2" s="163"/>
      <c r="T2" s="163"/>
      <c r="U2" s="163"/>
    </row>
    <row r="3" spans="1:985" s="40" customFormat="1" ht="41.25" customHeight="1" x14ac:dyDescent="0.35">
      <c r="A3" s="176" t="s">
        <v>26</v>
      </c>
      <c r="B3" s="176"/>
      <c r="C3" s="35"/>
      <c r="D3" s="35"/>
      <c r="E3" s="36"/>
      <c r="F3" s="141" t="s">
        <v>134</v>
      </c>
      <c r="G3" s="36"/>
      <c r="I3" s="1"/>
      <c r="J3" s="37"/>
      <c r="K3" s="37"/>
      <c r="L3" s="37"/>
      <c r="M3" s="37"/>
      <c r="N3" s="81" t="s">
        <v>121</v>
      </c>
      <c r="O3" s="39"/>
      <c r="P3" s="71"/>
      <c r="Q3" s="163"/>
      <c r="R3" s="163"/>
      <c r="S3" s="163"/>
      <c r="T3" s="163"/>
      <c r="U3" s="163"/>
      <c r="V3"/>
      <c r="W3"/>
      <c r="X3"/>
    </row>
    <row r="4" spans="1:985" s="83" customFormat="1" ht="15.95" customHeight="1" thickBot="1" x14ac:dyDescent="0.3">
      <c r="A4" s="177" t="s">
        <v>119</v>
      </c>
      <c r="B4" s="177"/>
      <c r="C4" s="82"/>
      <c r="D4" s="82"/>
      <c r="F4" s="83" t="s">
        <v>122</v>
      </c>
      <c r="P4" s="84"/>
      <c r="Q4" s="85">
        <v>1</v>
      </c>
      <c r="R4" s="164" t="s">
        <v>128</v>
      </c>
      <c r="S4" s="164"/>
      <c r="T4" s="164"/>
      <c r="U4" s="164"/>
    </row>
    <row r="5" spans="1:985" s="83" customFormat="1" ht="15.95" customHeight="1" thickTop="1" x14ac:dyDescent="0.3">
      <c r="A5" s="178" t="s">
        <v>27</v>
      </c>
      <c r="B5" s="178"/>
      <c r="C5" s="82"/>
      <c r="D5" s="82"/>
      <c r="F5" s="83" t="s">
        <v>96</v>
      </c>
      <c r="J5" s="207" t="s">
        <v>0</v>
      </c>
      <c r="K5" s="208"/>
      <c r="L5" s="208"/>
      <c r="M5" s="203"/>
      <c r="N5" s="204"/>
      <c r="O5" s="86"/>
      <c r="P5" s="84"/>
      <c r="Q5" s="165">
        <v>2</v>
      </c>
      <c r="R5" s="166" t="s">
        <v>129</v>
      </c>
      <c r="S5" s="166"/>
      <c r="T5" s="166"/>
      <c r="U5" s="166"/>
    </row>
    <row r="6" spans="1:985" s="83" customFormat="1" ht="15.95" customHeight="1" x14ac:dyDescent="0.25">
      <c r="A6" s="177" t="s">
        <v>99</v>
      </c>
      <c r="B6" s="177"/>
      <c r="C6" s="82"/>
      <c r="D6" s="82"/>
      <c r="F6" s="83" t="s">
        <v>97</v>
      </c>
      <c r="J6" s="210" t="s">
        <v>133</v>
      </c>
      <c r="K6" s="211"/>
      <c r="L6" s="211"/>
      <c r="M6" s="205" t="s">
        <v>63</v>
      </c>
      <c r="N6" s="206"/>
      <c r="O6" s="87"/>
      <c r="P6" s="84"/>
      <c r="Q6" s="165"/>
      <c r="R6" s="166"/>
      <c r="S6" s="166"/>
      <c r="T6" s="166"/>
      <c r="U6" s="166"/>
    </row>
    <row r="7" spans="1:985" s="83" customFormat="1" ht="15.95" customHeight="1" x14ac:dyDescent="0.3">
      <c r="A7" s="88"/>
      <c r="B7" s="88"/>
      <c r="C7" s="82"/>
      <c r="D7" s="82"/>
      <c r="M7" s="89"/>
      <c r="N7" s="87"/>
      <c r="O7" s="87"/>
      <c r="P7" s="84"/>
      <c r="Q7" s="165">
        <v>3</v>
      </c>
      <c r="R7" s="166" t="s">
        <v>114</v>
      </c>
      <c r="S7" s="166"/>
      <c r="T7" s="166"/>
      <c r="U7" s="166"/>
    </row>
    <row r="8" spans="1:985" s="83" customFormat="1" ht="21.75" customHeight="1" thickBot="1" x14ac:dyDescent="0.3">
      <c r="A8" s="200" t="s">
        <v>123</v>
      </c>
      <c r="B8" s="200"/>
      <c r="C8" s="82" t="s">
        <v>72</v>
      </c>
      <c r="D8" s="82"/>
      <c r="P8" s="84"/>
      <c r="Q8" s="165"/>
      <c r="R8" s="166"/>
      <c r="S8" s="166"/>
      <c r="T8" s="166"/>
      <c r="U8" s="166"/>
    </row>
    <row r="9" spans="1:985" s="83" customFormat="1" ht="15.95" customHeight="1" thickTop="1" thickBot="1" x14ac:dyDescent="0.3">
      <c r="A9" s="177" t="s">
        <v>63</v>
      </c>
      <c r="B9" s="177"/>
      <c r="C9" s="82">
        <v>1</v>
      </c>
      <c r="D9" s="90"/>
      <c r="F9" s="207" t="s">
        <v>116</v>
      </c>
      <c r="G9" s="208"/>
      <c r="H9" s="209"/>
      <c r="P9" s="84"/>
      <c r="Q9" s="168">
        <v>4</v>
      </c>
      <c r="R9" s="169" t="s">
        <v>130</v>
      </c>
      <c r="S9" s="169"/>
      <c r="T9" s="169"/>
      <c r="U9" s="169"/>
    </row>
    <row r="10" spans="1:985" s="83" customFormat="1" ht="15.95" customHeight="1" thickTop="1" x14ac:dyDescent="0.25">
      <c r="A10" s="88"/>
      <c r="B10" s="91" t="s">
        <v>54</v>
      </c>
      <c r="C10" s="82">
        <v>0</v>
      </c>
      <c r="D10" s="90"/>
      <c r="F10" s="201"/>
      <c r="G10" s="201"/>
      <c r="H10" s="201"/>
      <c r="I10" s="201"/>
      <c r="J10" s="92"/>
      <c r="K10" s="132"/>
      <c r="L10" s="133" t="s">
        <v>98</v>
      </c>
      <c r="M10" s="212"/>
      <c r="N10" s="212"/>
      <c r="P10" s="84"/>
      <c r="Q10" s="168"/>
      <c r="R10" s="169"/>
      <c r="S10" s="169"/>
      <c r="T10" s="169"/>
      <c r="U10" s="169"/>
    </row>
    <row r="11" spans="1:985" s="83" customFormat="1" ht="15.95" customHeight="1" x14ac:dyDescent="0.25">
      <c r="A11" s="88"/>
      <c r="B11" s="91" t="s">
        <v>124</v>
      </c>
      <c r="C11" s="82">
        <v>0</v>
      </c>
      <c r="D11" s="90"/>
      <c r="F11" s="202"/>
      <c r="G11" s="202"/>
      <c r="H11" s="202"/>
      <c r="I11" s="202"/>
      <c r="J11" s="93"/>
      <c r="K11" s="134"/>
      <c r="L11" s="135" t="s">
        <v>95</v>
      </c>
      <c r="M11" s="172"/>
      <c r="N11" s="172"/>
      <c r="P11" s="84"/>
      <c r="Q11" s="168">
        <v>5</v>
      </c>
      <c r="R11" s="169" t="s">
        <v>115</v>
      </c>
      <c r="S11" s="169"/>
      <c r="T11" s="169"/>
      <c r="U11" s="169"/>
    </row>
    <row r="12" spans="1:985" s="83" customFormat="1" ht="15.95" customHeight="1" x14ac:dyDescent="0.25">
      <c r="A12" s="88"/>
      <c r="B12" s="91" t="s">
        <v>125</v>
      </c>
      <c r="C12" s="82">
        <v>7.2499999999999995E-2</v>
      </c>
      <c r="D12" s="90"/>
      <c r="F12" s="175"/>
      <c r="G12" s="175"/>
      <c r="H12" s="175"/>
      <c r="I12" s="175"/>
      <c r="J12" s="92"/>
      <c r="K12" s="137"/>
      <c r="L12" s="138" t="s">
        <v>42</v>
      </c>
      <c r="M12" s="172"/>
      <c r="N12" s="172"/>
      <c r="P12" s="84"/>
      <c r="Q12" s="168"/>
      <c r="R12" s="169"/>
      <c r="S12" s="169"/>
      <c r="T12" s="169"/>
      <c r="U12" s="169"/>
    </row>
    <row r="13" spans="1:985" s="83" customFormat="1" ht="15.95" hidden="1" customHeight="1" x14ac:dyDescent="0.25">
      <c r="A13" s="88"/>
      <c r="B13" s="91"/>
      <c r="C13" s="82"/>
      <c r="D13" s="90"/>
      <c r="F13" s="94"/>
      <c r="G13" s="95"/>
      <c r="H13" s="95"/>
      <c r="I13" s="94"/>
      <c r="J13" s="92"/>
      <c r="K13" s="134"/>
      <c r="L13" s="135"/>
      <c r="M13" s="136"/>
      <c r="N13" s="136"/>
      <c r="P13" s="84"/>
      <c r="Q13" s="168"/>
      <c r="R13" s="169"/>
      <c r="S13" s="169"/>
      <c r="T13" s="169"/>
      <c r="U13" s="169"/>
    </row>
    <row r="14" spans="1:985" s="83" customFormat="1" ht="15.95" customHeight="1" x14ac:dyDescent="0.25">
      <c r="A14" s="88"/>
      <c r="B14" s="91" t="s">
        <v>126</v>
      </c>
      <c r="C14" s="82">
        <v>0.05</v>
      </c>
      <c r="D14" s="90"/>
      <c r="F14" s="175"/>
      <c r="G14" s="175"/>
      <c r="H14" s="175"/>
      <c r="I14" s="175"/>
      <c r="J14" s="92"/>
      <c r="K14" s="139"/>
      <c r="L14" s="140" t="s">
        <v>131</v>
      </c>
      <c r="M14" s="167"/>
      <c r="N14" s="167"/>
      <c r="P14" s="84"/>
      <c r="Q14" s="165">
        <v>6</v>
      </c>
      <c r="R14" s="169" t="s">
        <v>132</v>
      </c>
      <c r="S14" s="169"/>
      <c r="T14" s="169"/>
      <c r="U14" s="169"/>
    </row>
    <row r="15" spans="1:985" s="83" customFormat="1" ht="15.95" customHeight="1" x14ac:dyDescent="0.25">
      <c r="A15" s="88"/>
      <c r="B15" s="91" t="s">
        <v>127</v>
      </c>
      <c r="C15" s="82"/>
      <c r="D15" s="82"/>
      <c r="F15" s="175"/>
      <c r="G15" s="175"/>
      <c r="H15" s="175"/>
      <c r="I15" s="175"/>
      <c r="J15" s="92"/>
      <c r="P15" s="84"/>
      <c r="Q15" s="165"/>
      <c r="R15" s="169"/>
      <c r="S15" s="169"/>
      <c r="T15" s="169"/>
      <c r="U15" s="169"/>
      <c r="AD15" s="96"/>
    </row>
    <row r="16" spans="1:985" s="83" customFormat="1" ht="19.5" customHeight="1" x14ac:dyDescent="0.25">
      <c r="A16" s="97"/>
      <c r="B16" s="98"/>
      <c r="C16" s="82"/>
      <c r="D16" s="82"/>
      <c r="P16" s="84"/>
      <c r="Q16" s="165"/>
      <c r="R16" s="169"/>
      <c r="S16" s="169"/>
      <c r="T16" s="169"/>
      <c r="U16" s="169"/>
      <c r="AF16" s="96"/>
      <c r="AH16" s="96"/>
      <c r="AI16" s="96"/>
      <c r="AK16" s="96"/>
    </row>
    <row r="17" spans="1:39" s="101" customFormat="1" ht="20.100000000000001" hidden="1" customHeight="1" x14ac:dyDescent="0.25">
      <c r="A17" s="99"/>
      <c r="B17" s="99"/>
      <c r="C17" s="100"/>
      <c r="D17" s="100"/>
      <c r="F17" s="83"/>
      <c r="G17" s="83"/>
      <c r="H17" s="83"/>
      <c r="I17" s="83"/>
      <c r="J17" s="83"/>
      <c r="K17" s="83"/>
      <c r="L17" s="83"/>
      <c r="M17" s="83"/>
      <c r="O17" s="102"/>
      <c r="P17" s="103"/>
      <c r="Q17" s="165"/>
      <c r="R17" s="169"/>
      <c r="S17" s="169"/>
      <c r="T17" s="169"/>
      <c r="U17" s="169"/>
      <c r="V17" s="83"/>
      <c r="W17" s="83"/>
      <c r="X17" s="83"/>
      <c r="AA17" s="83"/>
      <c r="AB17" s="83"/>
      <c r="AC17" s="83"/>
      <c r="AD17" s="83"/>
      <c r="AE17" s="83"/>
      <c r="AF17" s="83"/>
      <c r="AG17" s="83"/>
      <c r="AH17" s="83"/>
      <c r="AI17" s="83"/>
      <c r="AJ17" s="83"/>
      <c r="AK17" s="83"/>
      <c r="AL17" s="83"/>
      <c r="AM17" s="83"/>
    </row>
    <row r="18" spans="1:39" s="101" customFormat="1" ht="20.100000000000001" hidden="1" customHeight="1" x14ac:dyDescent="0.25">
      <c r="A18" s="99"/>
      <c r="B18" s="99"/>
      <c r="C18" s="100"/>
      <c r="D18" s="100"/>
      <c r="O18" s="104"/>
      <c r="P18" s="103"/>
      <c r="Q18" s="83"/>
      <c r="R18" s="83"/>
      <c r="S18" s="83"/>
      <c r="T18" s="83"/>
      <c r="U18" s="83"/>
      <c r="V18" s="83"/>
      <c r="W18" s="83"/>
      <c r="X18" s="83"/>
      <c r="AA18" s="83"/>
      <c r="AB18" s="83"/>
      <c r="AC18" s="83"/>
      <c r="AD18" s="83"/>
      <c r="AE18" s="83"/>
      <c r="AF18" s="83"/>
      <c r="AG18" s="96"/>
      <c r="AH18" s="83"/>
      <c r="AI18" s="83"/>
      <c r="AJ18" s="83"/>
      <c r="AK18" s="83"/>
      <c r="AL18" s="83"/>
      <c r="AM18" s="83"/>
    </row>
    <row r="19" spans="1:39" s="83" customFormat="1" ht="7.15" customHeight="1" x14ac:dyDescent="0.25">
      <c r="A19" s="88"/>
      <c r="B19" s="88"/>
      <c r="C19" s="82"/>
      <c r="D19" s="82"/>
      <c r="P19" s="84"/>
      <c r="AG19" s="96"/>
    </row>
    <row r="20" spans="1:39" s="101" customFormat="1" ht="20.100000000000001" customHeight="1" x14ac:dyDescent="0.25">
      <c r="A20" s="105" t="s">
        <v>112</v>
      </c>
      <c r="B20" s="105" t="s">
        <v>138</v>
      </c>
      <c r="C20" s="100" t="s">
        <v>28</v>
      </c>
      <c r="D20" s="100" t="s">
        <v>71</v>
      </c>
      <c r="F20" s="192" t="s">
        <v>137</v>
      </c>
      <c r="G20" s="196"/>
      <c r="H20" s="196"/>
      <c r="I20" s="196"/>
      <c r="J20" s="193"/>
      <c r="K20" s="192" t="s">
        <v>7</v>
      </c>
      <c r="L20" s="193"/>
      <c r="M20" s="106" t="s">
        <v>70</v>
      </c>
      <c r="N20" s="106" t="s">
        <v>58</v>
      </c>
      <c r="O20" s="102"/>
      <c r="P20" s="103"/>
      <c r="Q20" s="83"/>
      <c r="R20" s="83"/>
      <c r="S20" s="83"/>
      <c r="T20" s="83"/>
      <c r="U20" s="83"/>
      <c r="V20" s="83"/>
      <c r="W20" s="83"/>
      <c r="X20" s="83"/>
      <c r="AA20" s="83"/>
      <c r="AB20" s="83"/>
      <c r="AC20" s="83"/>
      <c r="AD20" s="83"/>
      <c r="AE20" s="83"/>
      <c r="AF20" s="83"/>
      <c r="AG20" s="96"/>
      <c r="AH20" s="83"/>
      <c r="AI20" s="83"/>
      <c r="AJ20" s="83"/>
      <c r="AK20" s="83"/>
      <c r="AL20" s="83"/>
      <c r="AM20" s="83"/>
    </row>
    <row r="21" spans="1:39" s="101" customFormat="1" ht="15.95" customHeight="1" x14ac:dyDescent="0.25">
      <c r="A21" s="107" t="s">
        <v>63</v>
      </c>
      <c r="B21" s="148">
        <v>1</v>
      </c>
      <c r="C21" s="92">
        <v>0</v>
      </c>
      <c r="D21" s="92">
        <v>0</v>
      </c>
      <c r="F21" s="170"/>
      <c r="G21" s="171"/>
      <c r="H21" s="171"/>
      <c r="I21" s="171"/>
      <c r="J21" s="142"/>
      <c r="K21" s="194">
        <v>0</v>
      </c>
      <c r="L21" s="195"/>
      <c r="M21" s="108">
        <v>0</v>
      </c>
      <c r="N21" s="109">
        <f>ROUND(oknQuantity_1*oknPrice_1,2)</f>
        <v>0</v>
      </c>
      <c r="O21" s="110"/>
      <c r="P21" s="103"/>
      <c r="Q21" s="83"/>
      <c r="R21" s="83"/>
      <c r="S21" s="83"/>
      <c r="T21" s="83"/>
      <c r="U21" s="83"/>
      <c r="V21" s="83"/>
      <c r="W21" s="83"/>
      <c r="X21" s="83"/>
      <c r="AA21" s="83"/>
      <c r="AB21" s="83"/>
      <c r="AC21" s="83"/>
      <c r="AD21" s="83"/>
      <c r="AE21" s="83"/>
      <c r="AF21" s="83"/>
      <c r="AG21" s="96"/>
      <c r="AH21" s="83"/>
      <c r="AI21" s="83"/>
      <c r="AJ21" s="83"/>
      <c r="AK21" s="83"/>
      <c r="AL21" s="83"/>
      <c r="AM21" s="83"/>
    </row>
    <row r="22" spans="1:39" s="101" customFormat="1" ht="15.95" customHeight="1" x14ac:dyDescent="0.25">
      <c r="A22" s="146" t="s">
        <v>63</v>
      </c>
      <c r="B22" s="148">
        <v>2</v>
      </c>
      <c r="C22" s="92">
        <v>0</v>
      </c>
      <c r="D22" s="92">
        <v>0</v>
      </c>
      <c r="F22" s="153"/>
      <c r="G22" s="154"/>
      <c r="H22" s="154"/>
      <c r="I22" s="154"/>
      <c r="J22" s="143"/>
      <c r="K22" s="161">
        <v>0</v>
      </c>
      <c r="L22" s="162"/>
      <c r="M22" s="112">
        <v>0</v>
      </c>
      <c r="N22" s="113">
        <f>ROUND(oknQuantity_2*oknPrice_2,2)</f>
        <v>0</v>
      </c>
      <c r="O22" s="114"/>
      <c r="P22" s="103"/>
      <c r="Q22" s="83"/>
      <c r="R22" s="83"/>
      <c r="S22" s="83"/>
      <c r="T22" s="83"/>
      <c r="U22" s="83"/>
      <c r="V22" s="83"/>
      <c r="W22" s="83"/>
      <c r="X22" s="83"/>
      <c r="AA22" s="83"/>
      <c r="AB22" s="83"/>
      <c r="AC22" s="83"/>
      <c r="AD22" s="83"/>
      <c r="AE22" s="83"/>
      <c r="AF22" s="83"/>
      <c r="AG22" s="96"/>
      <c r="AH22" s="83"/>
      <c r="AI22" s="83"/>
      <c r="AJ22" s="83"/>
      <c r="AK22" s="83"/>
      <c r="AL22" s="83"/>
      <c r="AM22" s="83"/>
    </row>
    <row r="23" spans="1:39" s="101" customFormat="1" ht="15.95" customHeight="1" x14ac:dyDescent="0.25">
      <c r="A23" s="111" t="s">
        <v>63</v>
      </c>
      <c r="B23" s="148">
        <v>3</v>
      </c>
      <c r="C23" s="92">
        <v>0</v>
      </c>
      <c r="D23" s="92">
        <v>0</v>
      </c>
      <c r="F23" s="155"/>
      <c r="G23" s="156"/>
      <c r="H23" s="156"/>
      <c r="I23" s="156"/>
      <c r="J23" s="144"/>
      <c r="K23" s="159">
        <v>0</v>
      </c>
      <c r="L23" s="160"/>
      <c r="M23" s="115">
        <v>0</v>
      </c>
      <c r="N23" s="116">
        <f>ROUND(oknQuantity_3*oknPrice_3,2)</f>
        <v>0</v>
      </c>
      <c r="O23" s="114"/>
      <c r="P23" s="103"/>
      <c r="Q23" s="83"/>
      <c r="R23" s="83"/>
      <c r="S23" s="83"/>
      <c r="T23" s="83"/>
      <c r="U23" s="83"/>
      <c r="V23" s="83"/>
      <c r="W23" s="83"/>
      <c r="X23" s="83"/>
      <c r="AA23" s="83"/>
      <c r="AB23" s="83"/>
      <c r="AC23" s="83"/>
      <c r="AD23" s="83"/>
      <c r="AE23" s="83"/>
      <c r="AF23" s="83"/>
      <c r="AG23" s="96"/>
      <c r="AH23" s="83"/>
      <c r="AI23" s="83"/>
      <c r="AJ23" s="83"/>
      <c r="AK23" s="83"/>
      <c r="AL23" s="83"/>
      <c r="AM23" s="83"/>
    </row>
    <row r="24" spans="1:39" s="101" customFormat="1" ht="15.95" customHeight="1" x14ac:dyDescent="0.25">
      <c r="A24" s="146"/>
      <c r="B24" s="148">
        <v>4</v>
      </c>
      <c r="C24" s="92">
        <v>0</v>
      </c>
      <c r="D24" s="92">
        <v>0</v>
      </c>
      <c r="F24" s="153"/>
      <c r="G24" s="154"/>
      <c r="H24" s="154"/>
      <c r="I24" s="154"/>
      <c r="J24" s="143"/>
      <c r="K24" s="161">
        <v>0</v>
      </c>
      <c r="L24" s="162"/>
      <c r="M24" s="112">
        <v>0</v>
      </c>
      <c r="N24" s="113">
        <f>ROUND(oknQuantity_4*oknPrice_4,2)</f>
        <v>0</v>
      </c>
      <c r="O24" s="114"/>
      <c r="P24" s="103"/>
      <c r="Q24" s="83"/>
      <c r="R24" s="83"/>
      <c r="S24" s="83"/>
      <c r="T24" s="83"/>
      <c r="U24" s="83"/>
      <c r="V24" s="83"/>
      <c r="W24" s="83"/>
      <c r="X24" s="83"/>
      <c r="AA24" s="83"/>
      <c r="AB24" s="83"/>
      <c r="AC24" s="83"/>
      <c r="AD24" s="83"/>
      <c r="AE24" s="83"/>
      <c r="AF24" s="83"/>
      <c r="AG24" s="83"/>
      <c r="AH24" s="83"/>
      <c r="AI24" s="83"/>
      <c r="AJ24" s="83"/>
      <c r="AK24" s="83"/>
      <c r="AL24" s="83"/>
      <c r="AM24" s="83"/>
    </row>
    <row r="25" spans="1:39" s="101" customFormat="1" ht="15.95" customHeight="1" x14ac:dyDescent="0.25">
      <c r="A25" s="111" t="s">
        <v>63</v>
      </c>
      <c r="B25" s="148">
        <v>5</v>
      </c>
      <c r="C25" s="92">
        <v>0</v>
      </c>
      <c r="D25" s="92">
        <v>0</v>
      </c>
      <c r="F25" s="155"/>
      <c r="G25" s="156"/>
      <c r="H25" s="156"/>
      <c r="I25" s="156"/>
      <c r="J25" s="144"/>
      <c r="K25" s="159">
        <v>0</v>
      </c>
      <c r="L25" s="160"/>
      <c r="M25" s="115">
        <v>0</v>
      </c>
      <c r="N25" s="116">
        <f>ROUND(oknQuantity_5*oknPrice_5,2)</f>
        <v>0</v>
      </c>
      <c r="O25" s="114"/>
      <c r="P25" s="103"/>
      <c r="Q25" s="83"/>
      <c r="R25" s="83"/>
      <c r="S25" s="83"/>
      <c r="T25" s="83"/>
      <c r="U25" s="83"/>
      <c r="V25" s="83"/>
      <c r="W25" s="83"/>
      <c r="X25" s="83"/>
      <c r="AA25" s="83"/>
      <c r="AB25" s="83"/>
      <c r="AC25" s="83"/>
      <c r="AD25" s="83"/>
      <c r="AE25" s="83"/>
      <c r="AF25" s="83"/>
      <c r="AG25" s="83"/>
      <c r="AH25" s="83"/>
      <c r="AI25" s="83"/>
      <c r="AJ25" s="83"/>
      <c r="AK25" s="83"/>
      <c r="AL25" s="83"/>
      <c r="AM25" s="83"/>
    </row>
    <row r="26" spans="1:39" s="101" customFormat="1" ht="15.95" customHeight="1" x14ac:dyDescent="0.25">
      <c r="A26" s="146" t="s">
        <v>63</v>
      </c>
      <c r="B26" s="148">
        <v>6</v>
      </c>
      <c r="C26" s="92">
        <v>0</v>
      </c>
      <c r="D26" s="92">
        <v>0</v>
      </c>
      <c r="F26" s="153"/>
      <c r="G26" s="154"/>
      <c r="H26" s="154"/>
      <c r="I26" s="154"/>
      <c r="J26" s="143"/>
      <c r="K26" s="161">
        <v>0</v>
      </c>
      <c r="L26" s="162"/>
      <c r="M26" s="112">
        <v>0</v>
      </c>
      <c r="N26" s="113">
        <f>ROUND(oknQuantity_6*oknPrice_6,2)</f>
        <v>0</v>
      </c>
      <c r="O26" s="114"/>
      <c r="P26" s="103"/>
      <c r="Q26" s="83"/>
      <c r="R26" s="83"/>
      <c r="S26" s="83"/>
      <c r="T26" s="83"/>
      <c r="U26" s="83"/>
      <c r="V26" s="83"/>
      <c r="W26" s="83"/>
      <c r="X26" s="83"/>
      <c r="AA26" s="83"/>
      <c r="AB26" s="83"/>
      <c r="AC26" s="83"/>
      <c r="AD26" s="83"/>
      <c r="AE26" s="83"/>
      <c r="AF26" s="83"/>
      <c r="AG26" s="83"/>
      <c r="AH26" s="83"/>
      <c r="AI26" s="83"/>
      <c r="AJ26" s="83"/>
      <c r="AK26" s="83"/>
      <c r="AL26" s="83"/>
      <c r="AM26" s="83"/>
    </row>
    <row r="27" spans="1:39" s="101" customFormat="1" ht="15.95" customHeight="1" x14ac:dyDescent="0.25">
      <c r="A27" s="111" t="s">
        <v>63</v>
      </c>
      <c r="B27" s="148">
        <v>7</v>
      </c>
      <c r="C27" s="92">
        <v>0</v>
      </c>
      <c r="D27" s="92">
        <v>0</v>
      </c>
      <c r="F27" s="155"/>
      <c r="G27" s="156"/>
      <c r="H27" s="156"/>
      <c r="I27" s="156"/>
      <c r="J27" s="144"/>
      <c r="K27" s="159">
        <v>0</v>
      </c>
      <c r="L27" s="160"/>
      <c r="M27" s="115">
        <v>0</v>
      </c>
      <c r="N27" s="116">
        <f>ROUND(oknQuantity_7*oknPrice_7,2)</f>
        <v>0</v>
      </c>
      <c r="O27" s="114"/>
      <c r="P27" s="103"/>
      <c r="Q27" s="83"/>
      <c r="R27" s="83"/>
      <c r="S27" s="83"/>
      <c r="T27" s="83"/>
      <c r="U27" s="83"/>
      <c r="V27" s="83"/>
      <c r="W27" s="83"/>
      <c r="X27" s="83"/>
      <c r="AA27" s="83"/>
      <c r="AB27" s="83"/>
      <c r="AC27" s="83"/>
      <c r="AD27" s="83"/>
      <c r="AE27" s="83"/>
      <c r="AF27" s="83"/>
      <c r="AG27" s="83"/>
      <c r="AH27" s="83"/>
      <c r="AI27" s="83"/>
      <c r="AJ27" s="83"/>
      <c r="AK27" s="83"/>
      <c r="AL27" s="83"/>
      <c r="AM27" s="83"/>
    </row>
    <row r="28" spans="1:39" s="101" customFormat="1" ht="15.95" customHeight="1" x14ac:dyDescent="0.25">
      <c r="A28" s="146" t="s">
        <v>63</v>
      </c>
      <c r="B28" s="148">
        <v>8</v>
      </c>
      <c r="C28" s="92">
        <v>0</v>
      </c>
      <c r="D28" s="92">
        <v>0</v>
      </c>
      <c r="F28" s="153"/>
      <c r="G28" s="154"/>
      <c r="H28" s="154"/>
      <c r="I28" s="154"/>
      <c r="J28" s="143"/>
      <c r="K28" s="161">
        <v>0</v>
      </c>
      <c r="L28" s="162"/>
      <c r="M28" s="112">
        <v>0</v>
      </c>
      <c r="N28" s="113">
        <f>ROUND(oknQuantity_8*oknPrice_8,2)</f>
        <v>0</v>
      </c>
      <c r="O28" s="114"/>
      <c r="P28" s="103"/>
      <c r="Q28" s="83"/>
      <c r="R28" s="83"/>
      <c r="S28" s="83"/>
      <c r="T28" s="83"/>
      <c r="U28" s="83"/>
      <c r="V28" s="83"/>
      <c r="W28" s="83"/>
      <c r="X28" s="83"/>
    </row>
    <row r="29" spans="1:39" s="101" customFormat="1" ht="15.95" customHeight="1" x14ac:dyDescent="0.2">
      <c r="A29" s="111"/>
      <c r="B29" s="148">
        <v>9</v>
      </c>
      <c r="C29" s="92">
        <v>0</v>
      </c>
      <c r="D29" s="92">
        <v>0</v>
      </c>
      <c r="F29" s="155"/>
      <c r="G29" s="156"/>
      <c r="H29" s="156"/>
      <c r="I29" s="156"/>
      <c r="J29" s="144"/>
      <c r="K29" s="159">
        <v>0</v>
      </c>
      <c r="L29" s="160"/>
      <c r="M29" s="115">
        <v>0</v>
      </c>
      <c r="N29" s="116">
        <f>ROUND(oknQuantity_9*oknPrice_9,2)</f>
        <v>0</v>
      </c>
      <c r="O29" s="114"/>
      <c r="P29" s="103"/>
    </row>
    <row r="30" spans="1:39" s="101" customFormat="1" ht="15.95" customHeight="1" x14ac:dyDescent="0.2">
      <c r="A30" s="146" t="s">
        <v>63</v>
      </c>
      <c r="B30" s="148">
        <v>10</v>
      </c>
      <c r="C30" s="92">
        <v>0</v>
      </c>
      <c r="D30" s="92">
        <v>0</v>
      </c>
      <c r="F30" s="153"/>
      <c r="G30" s="154"/>
      <c r="H30" s="154"/>
      <c r="I30" s="154"/>
      <c r="J30" s="143"/>
      <c r="K30" s="161">
        <v>0</v>
      </c>
      <c r="L30" s="162"/>
      <c r="M30" s="112">
        <v>0</v>
      </c>
      <c r="N30" s="113">
        <f>ROUND(oknQuantity_10*oknPrice_10,2)</f>
        <v>0</v>
      </c>
      <c r="O30" s="114"/>
      <c r="P30" s="103"/>
    </row>
    <row r="31" spans="1:39" s="101" customFormat="1" ht="15.95" customHeight="1" x14ac:dyDescent="0.2">
      <c r="A31" s="111" t="s">
        <v>63</v>
      </c>
      <c r="B31" s="148">
        <v>11</v>
      </c>
      <c r="C31" s="92">
        <v>0</v>
      </c>
      <c r="D31" s="92">
        <v>0</v>
      </c>
      <c r="F31" s="155"/>
      <c r="G31" s="156"/>
      <c r="H31" s="156"/>
      <c r="I31" s="156"/>
      <c r="J31" s="144"/>
      <c r="K31" s="159">
        <v>0</v>
      </c>
      <c r="L31" s="160"/>
      <c r="M31" s="115">
        <v>0</v>
      </c>
      <c r="N31" s="116">
        <f>ROUND(oknQuantity_11*oknPrice_11,2)</f>
        <v>0</v>
      </c>
      <c r="O31" s="114"/>
      <c r="P31" s="103"/>
    </row>
    <row r="32" spans="1:39" s="101" customFormat="1" ht="15.95" customHeight="1" x14ac:dyDescent="0.2">
      <c r="A32" s="146" t="s">
        <v>63</v>
      </c>
      <c r="B32" s="148">
        <v>12</v>
      </c>
      <c r="C32" s="92">
        <v>0</v>
      </c>
      <c r="D32" s="92">
        <v>0</v>
      </c>
      <c r="F32" s="153"/>
      <c r="G32" s="154"/>
      <c r="H32" s="154"/>
      <c r="I32" s="154"/>
      <c r="J32" s="143"/>
      <c r="K32" s="161">
        <v>0</v>
      </c>
      <c r="L32" s="162"/>
      <c r="M32" s="112">
        <v>0</v>
      </c>
      <c r="N32" s="113">
        <f>ROUND(oknQuantity_12*oknPrice_12,2)</f>
        <v>0</v>
      </c>
      <c r="O32" s="114"/>
      <c r="P32" s="103"/>
    </row>
    <row r="33" spans="1:34" s="101" customFormat="1" ht="15.95" customHeight="1" x14ac:dyDescent="0.2">
      <c r="A33" s="111" t="s">
        <v>63</v>
      </c>
      <c r="B33" s="148">
        <v>13</v>
      </c>
      <c r="C33" s="92">
        <v>0</v>
      </c>
      <c r="D33" s="92">
        <v>0</v>
      </c>
      <c r="F33" s="155"/>
      <c r="G33" s="156"/>
      <c r="H33" s="156"/>
      <c r="I33" s="156"/>
      <c r="J33" s="144"/>
      <c r="K33" s="159">
        <v>0</v>
      </c>
      <c r="L33" s="160"/>
      <c r="M33" s="115">
        <v>0</v>
      </c>
      <c r="N33" s="116">
        <f>ROUND(oknQuantity_13 * oknPrice_13,2)</f>
        <v>0</v>
      </c>
      <c r="O33" s="110"/>
      <c r="P33" s="103"/>
      <c r="AG33" s="156"/>
      <c r="AH33" s="156"/>
    </row>
    <row r="34" spans="1:34" s="101" customFormat="1" ht="15.95" customHeight="1" x14ac:dyDescent="0.2">
      <c r="A34" s="146" t="s">
        <v>63</v>
      </c>
      <c r="B34" s="148">
        <v>14</v>
      </c>
      <c r="C34" s="92">
        <v>0</v>
      </c>
      <c r="D34" s="92">
        <v>0</v>
      </c>
      <c r="F34" s="150"/>
      <c r="G34" s="151"/>
      <c r="H34" s="151"/>
      <c r="I34" s="151"/>
      <c r="J34" s="143"/>
      <c r="K34" s="161">
        <v>0</v>
      </c>
      <c r="L34" s="162"/>
      <c r="M34" s="112">
        <v>0</v>
      </c>
      <c r="N34" s="113">
        <f>ROUND(oknQuantity_14 * oknPrice_14,2)</f>
        <v>0</v>
      </c>
      <c r="O34" s="114"/>
      <c r="P34" s="103"/>
      <c r="AG34" s="156"/>
      <c r="AH34" s="156"/>
    </row>
    <row r="35" spans="1:34" s="101" customFormat="1" ht="15.95" customHeight="1" x14ac:dyDescent="0.2">
      <c r="A35" s="111" t="s">
        <v>63</v>
      </c>
      <c r="B35" s="148">
        <v>15</v>
      </c>
      <c r="C35" s="92">
        <v>0</v>
      </c>
      <c r="D35" s="92">
        <v>0</v>
      </c>
      <c r="F35" s="155"/>
      <c r="G35" s="156"/>
      <c r="H35" s="156"/>
      <c r="I35" s="156"/>
      <c r="J35" s="144"/>
      <c r="K35" s="159">
        <v>0</v>
      </c>
      <c r="L35" s="160"/>
      <c r="M35" s="115">
        <v>0</v>
      </c>
      <c r="N35" s="116">
        <f>ROUND(oknQuantity_15 * oknPrice_15,2)</f>
        <v>0</v>
      </c>
      <c r="O35" s="110"/>
      <c r="P35" s="103"/>
      <c r="AG35" s="156"/>
      <c r="AH35" s="156"/>
    </row>
    <row r="36" spans="1:34" s="101" customFormat="1" ht="15.95" customHeight="1" x14ac:dyDescent="0.2">
      <c r="A36" s="147" t="s">
        <v>63</v>
      </c>
      <c r="B36" s="148">
        <v>16</v>
      </c>
      <c r="C36" s="92">
        <v>0</v>
      </c>
      <c r="D36" s="92">
        <v>0</v>
      </c>
      <c r="F36" s="157"/>
      <c r="G36" s="158"/>
      <c r="H36" s="158"/>
      <c r="I36" s="158"/>
      <c r="J36" s="145"/>
      <c r="K36" s="190">
        <v>0</v>
      </c>
      <c r="L36" s="191"/>
      <c r="M36" s="117">
        <v>0</v>
      </c>
      <c r="N36" s="118">
        <f>ROUND(oknQuantity_16 * oknPrice_16,2)</f>
        <v>0</v>
      </c>
      <c r="O36" s="114"/>
      <c r="P36" s="103"/>
      <c r="AG36" s="156"/>
      <c r="AH36" s="156"/>
    </row>
    <row r="37" spans="1:34" s="101" customFormat="1" ht="18.75" customHeight="1" x14ac:dyDescent="0.2">
      <c r="A37" s="99"/>
      <c r="B37" s="99"/>
      <c r="C37" s="100"/>
      <c r="D37" s="119">
        <f t="array" ref="D37">SUM(oknTaxable_1:oknTaxable_16*oknLineTotal_1:oknLineTotal_16)</f>
        <v>0</v>
      </c>
      <c r="F37" s="120"/>
      <c r="G37" s="120"/>
      <c r="H37" s="120"/>
      <c r="I37" s="120"/>
      <c r="J37" s="120"/>
      <c r="K37" s="120"/>
      <c r="M37" s="121" t="s">
        <v>23</v>
      </c>
      <c r="N37" s="122">
        <f>SUM(oknLineTotal_1:oknLineTotal_16)</f>
        <v>0</v>
      </c>
      <c r="O37" s="110"/>
      <c r="P37" s="103"/>
      <c r="AG37" s="101" t="s">
        <v>111</v>
      </c>
    </row>
    <row r="38" spans="1:34" s="101" customFormat="1" ht="18.75" customHeight="1" x14ac:dyDescent="0.2">
      <c r="A38" s="99"/>
      <c r="B38" s="99"/>
      <c r="C38" s="100"/>
      <c r="D38" s="100"/>
      <c r="G38" s="123"/>
      <c r="H38" s="120"/>
      <c r="I38" s="120"/>
      <c r="J38" s="120"/>
      <c r="K38" s="120"/>
      <c r="L38" s="124" t="s">
        <v>135</v>
      </c>
      <c r="M38" s="125">
        <v>7.2499999999999995E-2</v>
      </c>
      <c r="N38" s="122">
        <f>ROUND(IF(oknTaxType=0,0, oknTax1Rate*(oknLineTotalTaxable+IF(oknTaxTotalIncludingShippingCost=0,0,oknShippingCost))),2)</f>
        <v>0</v>
      </c>
      <c r="O38" s="110"/>
      <c r="P38" s="103"/>
      <c r="AG38" s="121" t="s">
        <v>2</v>
      </c>
      <c r="AH38" s="126">
        <v>0</v>
      </c>
    </row>
    <row r="39" spans="1:34" s="101" customFormat="1" ht="18.75" hidden="1" customHeight="1" x14ac:dyDescent="0.2">
      <c r="A39" s="99"/>
      <c r="B39" s="99"/>
      <c r="C39" s="100"/>
      <c r="D39" s="100"/>
      <c r="G39" s="123"/>
      <c r="H39" s="123"/>
      <c r="I39" s="123"/>
      <c r="J39" s="123"/>
      <c r="K39" s="120"/>
      <c r="L39" s="124" t="s">
        <v>136</v>
      </c>
      <c r="M39" s="125">
        <v>0.05</v>
      </c>
      <c r="N39" s="122">
        <f>ROUND(IF(oknTaxType&lt;&gt;2,0,oknTax2Rate*(oknLineTotalTaxable+IF(oknTaxTotalIncludingShippingCost=0,0,oknShippingCost)+IF(oknTax2IsAppliedToTax1=0,0,oknTax1))),2)</f>
        <v>0</v>
      </c>
      <c r="O39" s="127"/>
      <c r="P39" s="103"/>
    </row>
    <row r="40" spans="1:34" s="101" customFormat="1" ht="18.75" customHeight="1" x14ac:dyDescent="0.2">
      <c r="A40" s="99"/>
      <c r="B40" s="99"/>
      <c r="C40" s="100"/>
      <c r="D40" s="100"/>
      <c r="F40" s="128" t="s">
        <v>79</v>
      </c>
      <c r="G40" s="123"/>
      <c r="H40" s="123"/>
      <c r="I40" s="123"/>
      <c r="J40" s="123"/>
      <c r="K40" s="120"/>
      <c r="O40" s="129"/>
      <c r="P40" s="103"/>
    </row>
    <row r="41" spans="1:34" s="101" customFormat="1" ht="18.75" customHeight="1" x14ac:dyDescent="0.2">
      <c r="A41" s="99"/>
      <c r="B41" s="99"/>
      <c r="C41" s="100"/>
      <c r="D41" s="100"/>
      <c r="F41" s="181"/>
      <c r="G41" s="182"/>
      <c r="H41" s="182"/>
      <c r="I41" s="182"/>
      <c r="J41" s="182"/>
      <c r="K41" s="183"/>
      <c r="M41" s="130" t="s">
        <v>3</v>
      </c>
      <c r="N41" s="131">
        <f>ROUND(oknSubTotal + oknShippingCost + IF(oknTaxType=0,0,IF(oknTaxType=1,oknTax1,oknTax1+oknTax2)),2)</f>
        <v>0</v>
      </c>
      <c r="O41" s="110"/>
      <c r="P41" s="103"/>
    </row>
    <row r="42" spans="1:34" s="83" customFormat="1" ht="18.75" customHeight="1" x14ac:dyDescent="0.25">
      <c r="A42" s="88"/>
      <c r="B42" s="88"/>
      <c r="C42" s="82"/>
      <c r="D42" s="82"/>
      <c r="F42" s="184"/>
      <c r="G42" s="185"/>
      <c r="H42" s="185"/>
      <c r="I42" s="185"/>
      <c r="J42" s="185"/>
      <c r="K42" s="186"/>
      <c r="M42" s="130" t="s">
        <v>24</v>
      </c>
      <c r="N42" s="126">
        <v>0</v>
      </c>
      <c r="P42" s="84"/>
    </row>
    <row r="43" spans="1:34" s="83" customFormat="1" ht="18.75" customHeight="1" x14ac:dyDescent="0.25">
      <c r="A43" s="88"/>
      <c r="B43" s="88"/>
      <c r="C43" s="82"/>
      <c r="D43" s="82"/>
      <c r="F43" s="187"/>
      <c r="G43" s="188"/>
      <c r="H43" s="188"/>
      <c r="I43" s="188"/>
      <c r="J43" s="188"/>
      <c r="K43" s="189"/>
      <c r="M43" s="130" t="s">
        <v>25</v>
      </c>
      <c r="N43" s="122">
        <f>ROUND(oknTotal-oknPayments,2)</f>
        <v>0</v>
      </c>
      <c r="P43" s="84"/>
    </row>
    <row r="44" spans="1:34" s="37" customFormat="1" ht="18.75" hidden="1" customHeight="1" x14ac:dyDescent="0.2">
      <c r="A44" s="73"/>
      <c r="B44" s="73"/>
      <c r="C44" s="38"/>
      <c r="D44" s="38"/>
      <c r="F44" s="42" t="s">
        <v>78</v>
      </c>
      <c r="P44" s="72"/>
    </row>
    <row r="45" spans="1:34" s="37" customFormat="1" ht="18.75" hidden="1" customHeight="1" x14ac:dyDescent="0.2">
      <c r="A45" s="73"/>
      <c r="B45" s="73"/>
      <c r="C45" s="38"/>
      <c r="D45" s="38"/>
      <c r="F45" s="179" t="s">
        <v>74</v>
      </c>
      <c r="G45" s="180"/>
      <c r="H45" s="78" t="s">
        <v>3</v>
      </c>
      <c r="I45" s="78" t="s">
        <v>93</v>
      </c>
      <c r="J45" s="78" t="s">
        <v>77</v>
      </c>
      <c r="K45" s="197" t="s">
        <v>76</v>
      </c>
      <c r="L45" s="198"/>
      <c r="M45" s="199"/>
      <c r="N45" s="79" t="s">
        <v>75</v>
      </c>
      <c r="P45" s="72"/>
    </row>
    <row r="46" spans="1:34" s="37" customFormat="1" ht="18.75" hidden="1" customHeight="1" x14ac:dyDescent="0.2">
      <c r="A46" s="73"/>
      <c r="B46" s="73"/>
      <c r="C46" s="38"/>
      <c r="D46" s="38"/>
      <c r="F46" s="43"/>
      <c r="G46" s="43"/>
      <c r="H46" s="44"/>
      <c r="I46" s="44"/>
      <c r="J46" s="44"/>
      <c r="K46" s="44"/>
      <c r="L46" s="44"/>
      <c r="M46" s="44"/>
      <c r="N46" s="44"/>
      <c r="P46" s="72"/>
    </row>
    <row r="47" spans="1:34" s="37" customFormat="1" ht="18.75" hidden="1" customHeight="1" x14ac:dyDescent="0.2">
      <c r="A47" s="73"/>
      <c r="B47" s="73"/>
      <c r="C47" s="38"/>
      <c r="D47" s="38"/>
      <c r="F47" s="43"/>
      <c r="G47" s="43"/>
      <c r="H47" s="44"/>
      <c r="I47" s="44"/>
      <c r="J47" s="44"/>
      <c r="K47" s="44"/>
      <c r="L47" s="44"/>
      <c r="M47" s="44"/>
      <c r="N47" s="44"/>
      <c r="P47" s="72"/>
    </row>
    <row r="48" spans="1:34" s="37" customFormat="1" ht="5.25" customHeight="1" x14ac:dyDescent="0.2">
      <c r="A48" s="73"/>
      <c r="B48" s="73"/>
      <c r="C48" s="38"/>
      <c r="D48" s="38"/>
      <c r="F48" s="43"/>
      <c r="G48" s="43"/>
      <c r="H48" s="44"/>
      <c r="I48" s="44"/>
      <c r="J48" s="44"/>
      <c r="K48" s="44"/>
      <c r="L48" s="44"/>
      <c r="M48" s="44"/>
      <c r="N48" s="44"/>
      <c r="P48" s="72"/>
    </row>
    <row r="49" spans="6:14" ht="22.5" customHeight="1" x14ac:dyDescent="0.2">
      <c r="F49" s="173" t="s">
        <v>73</v>
      </c>
      <c r="G49" s="174"/>
      <c r="H49" s="174"/>
      <c r="I49" s="174"/>
      <c r="J49" s="174"/>
      <c r="K49" s="174"/>
      <c r="L49" s="174"/>
      <c r="M49" s="174"/>
      <c r="N49" s="174"/>
    </row>
    <row r="51" spans="6:14" x14ac:dyDescent="0.2">
      <c r="F51" s="2"/>
      <c r="G51" s="2"/>
      <c r="H51" s="2"/>
      <c r="I51" s="2"/>
      <c r="J51" s="2"/>
      <c r="K51" s="2"/>
    </row>
    <row r="914" spans="1:1" hidden="1" x14ac:dyDescent="0.2">
      <c r="A914" s="74" t="s">
        <v>109</v>
      </c>
    </row>
    <row r="917" spans="1:1" hidden="1" x14ac:dyDescent="0.2">
      <c r="A917" s="80" t="s">
        <v>140</v>
      </c>
    </row>
    <row r="927" spans="1:1" hidden="1" x14ac:dyDescent="0.2">
      <c r="A927" s="80" t="s">
        <v>117</v>
      </c>
    </row>
    <row r="950" spans="1:1" hidden="1" x14ac:dyDescent="0.2">
      <c r="A950" s="74" t="s">
        <v>109</v>
      </c>
    </row>
    <row r="974" spans="1:1" hidden="1" x14ac:dyDescent="0.2">
      <c r="A974" s="74" t="s">
        <v>109</v>
      </c>
    </row>
  </sheetData>
  <sheetProtection sheet="1" objects="1" scenarios="1" selectLockedCells="1"/>
  <dataConsolidate/>
  <mergeCells count="73">
    <mergeCell ref="A8:B8"/>
    <mergeCell ref="F10:I10"/>
    <mergeCell ref="F11:I11"/>
    <mergeCell ref="F12:I12"/>
    <mergeCell ref="M5:N5"/>
    <mergeCell ref="M6:N6"/>
    <mergeCell ref="F9:H9"/>
    <mergeCell ref="J5:L5"/>
    <mergeCell ref="J6:L6"/>
    <mergeCell ref="M10:N10"/>
    <mergeCell ref="M12:N12"/>
    <mergeCell ref="A3:B3"/>
    <mergeCell ref="A4:B4"/>
    <mergeCell ref="A5:B5"/>
    <mergeCell ref="A6:B6"/>
    <mergeCell ref="F45:G45"/>
    <mergeCell ref="F41:K43"/>
    <mergeCell ref="K36:L36"/>
    <mergeCell ref="K35:L35"/>
    <mergeCell ref="K20:L20"/>
    <mergeCell ref="K21:L21"/>
    <mergeCell ref="F20:J20"/>
    <mergeCell ref="K45:M45"/>
    <mergeCell ref="K30:L30"/>
    <mergeCell ref="K33:L33"/>
    <mergeCell ref="K34:L34"/>
    <mergeCell ref="A9:B9"/>
    <mergeCell ref="F26:I26"/>
    <mergeCell ref="AG36:AH36"/>
    <mergeCell ref="M11:N11"/>
    <mergeCell ref="F49:N49"/>
    <mergeCell ref="K22:L22"/>
    <mergeCell ref="K23:L23"/>
    <mergeCell ref="K24:L24"/>
    <mergeCell ref="K25:L25"/>
    <mergeCell ref="K27:L27"/>
    <mergeCell ref="K28:L28"/>
    <mergeCell ref="K31:L31"/>
    <mergeCell ref="AG35:AH35"/>
    <mergeCell ref="AG33:AH33"/>
    <mergeCell ref="AG34:AH34"/>
    <mergeCell ref="F14:I14"/>
    <mergeCell ref="F15:I15"/>
    <mergeCell ref="F21:I21"/>
    <mergeCell ref="F22:I22"/>
    <mergeCell ref="F23:I23"/>
    <mergeCell ref="F24:I24"/>
    <mergeCell ref="F25:I25"/>
    <mergeCell ref="K29:L29"/>
    <mergeCell ref="K32:L32"/>
    <mergeCell ref="Q2:U3"/>
    <mergeCell ref="R4:U4"/>
    <mergeCell ref="Q5:Q6"/>
    <mergeCell ref="R5:U6"/>
    <mergeCell ref="Q7:Q8"/>
    <mergeCell ref="R7:U8"/>
    <mergeCell ref="M14:N14"/>
    <mergeCell ref="Q9:Q10"/>
    <mergeCell ref="R9:U10"/>
    <mergeCell ref="Q11:Q13"/>
    <mergeCell ref="R11:U13"/>
    <mergeCell ref="Q14:Q17"/>
    <mergeCell ref="R14:U17"/>
    <mergeCell ref="K26:L26"/>
    <mergeCell ref="F32:I32"/>
    <mergeCell ref="F33:I33"/>
    <mergeCell ref="F35:I35"/>
    <mergeCell ref="F36:I36"/>
    <mergeCell ref="F27:I27"/>
    <mergeCell ref="F28:I28"/>
    <mergeCell ref="F29:I29"/>
    <mergeCell ref="F30:I30"/>
    <mergeCell ref="F31:I31"/>
  </mergeCells>
  <phoneticPr fontId="4" type="noConversion"/>
  <dataValidations count="8">
    <dataValidation type="decimal" operator="lessThanOrEqual" allowBlank="1" showInputMessage="1" showErrorMessage="1" errorTitle="Invalid Input" error="Please enter a valid numeric_x000a_value." sqref="AH38 K21:M36 M38:M39 N42" xr:uid="{00000000-0002-0000-0000-000000000000}">
      <formula1>999999999.99</formula1>
    </dataValidation>
    <dataValidation type="textLength" allowBlank="1" showInputMessage="1" showErrorMessage="1" sqref="A21:A36 AG36:AH36 AG34:AH34 M6 A9 M12:N12 F14:F15 J14:J15" xr:uid="{00000000-0002-0000-0000-000001000000}">
      <formula1>1</formula1>
      <formula2>30</formula2>
    </dataValidation>
    <dataValidation type="textLength" allowBlank="1" showInputMessage="1" showErrorMessage="1" sqref="M14" xr:uid="{00000000-0002-0000-0000-000002000000}">
      <formula1>1</formula1>
      <formula2>50</formula2>
    </dataValidation>
    <dataValidation type="textLength" allowBlank="1" showInputMessage="1" showErrorMessage="1" errorTitle="Invalid Input" error="Max characters allowed: 60" sqref="AG35:AH35 AG33:AH33 F10 J10 F12:F13 J12:J13 I13" xr:uid="{00000000-0002-0000-0000-000003000000}">
      <formula1>0</formula1>
      <formula2>60</formula2>
    </dataValidation>
    <dataValidation type="date" allowBlank="1" showErrorMessage="1" errorTitle="Invalid Input" error="Please enter a valid date." sqref="M5" xr:uid="{00000000-0002-0000-0000-000004000000}">
      <formula1>36526</formula1>
      <formula2>402132</formula2>
    </dataValidation>
    <dataValidation type="textLength" allowBlank="1" showInputMessage="1" showErrorMessage="1" sqref="G38 F41:K43 G39:J40" xr:uid="{00000000-0002-0000-0000-000005000000}">
      <formula1>1</formula1>
      <formula2>255</formula2>
    </dataValidation>
    <dataValidation type="textLength" operator="lessThanOrEqual" allowBlank="1" showInputMessage="1" showErrorMessage="1" errorTitle="Invalid Input" error="Max characters allowed: 100" sqref="F21:F36 J23:J36" xr:uid="{00000000-0002-0000-0000-000006000000}">
      <formula1>100</formula1>
    </dataValidation>
    <dataValidation type="textLength" allowBlank="1" showInputMessage="1" showErrorMessage="1" errorTitle="Invalid Input" error="Max characters allowed: 60" sqref="F11 J11" xr:uid="{00000000-0002-0000-0000-000007000000}">
      <formula1>0</formula1>
      <formula2>255</formula2>
    </dataValidation>
  </dataValidations>
  <hyperlinks>
    <hyperlink ref="A914" r:id="rId1" tooltip="Consulting (3rd Sample - One Tax)" display="http://www.invoicingtemplate.com/sample3consulting.html" xr:uid="{00000000-0004-0000-0000-000000000000}"/>
    <hyperlink ref="A974" r:id="rId2" tooltip="Consulting (3rd Sample - One Tax)" display="http://www.invoicingtemplate.com/sample3consulting.html" xr:uid="{00000000-0004-0000-0000-000001000000}"/>
    <hyperlink ref="IT1" r:id="rId3" tooltip="Consulting Invoice Template (3rd Sample - One Tax)" display="http://www.invoicingtemplate.com/sample3consulting.html" xr:uid="{00000000-0004-0000-0000-000002000000}"/>
    <hyperlink ref="A950" r:id="rId4" tooltip="Consulting (3rd Sample - One Tax)" display="http://www.invoicingtemplate.com/sample3consulting.html" xr:uid="{00000000-0004-0000-0000-000003000000}"/>
    <hyperlink ref="Q2:U3" r:id="rId5" location="create-invoice" display="To create an invoice (tutorial Movie)" xr:uid="{00000000-0004-0000-0000-000004000000}"/>
    <hyperlink ref="A927" r:id="rId6" tooltip="Consulting (3rd Sample - One Tax)" display="http://www.invoicingtemplate.com/sample3consulting.html" xr:uid="{00000000-0004-0000-0000-000005000000}"/>
    <hyperlink ref="AKW1" r:id="rId7" tooltip="Consulting Invoice Template (3rd Sample - One Tax)" display="http://www.invoicingtemplate.com/sample3consulting.html" xr:uid="{00000000-0004-0000-0000-000006000000}"/>
    <hyperlink ref="A917" r:id="rId8" tooltip="Software Development Billing Form" display="http://www.invoicingtemplate.com/software-development.html" xr:uid="{00000000-0004-0000-0000-000007000000}"/>
    <hyperlink ref="AKD1" r:id="rId9" tooltip="Software Development Invoice Sample" display="http://www.invoicingtemplate.com/software-development.html" xr:uid="{00000000-0004-0000-0000-000008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10"/>
  <headerFooter alignWithMargins="0">
    <oddHeader>&amp;C&amp;G</oddHeader>
  </headerFooter>
  <drawing r:id="rId11"/>
  <legacyDrawing r:id="rId12"/>
  <legacyDrawingHF r:id="rId13"/>
  <mc:AlternateContent xmlns:mc="http://schemas.openxmlformats.org/markup-compatibility/2006">
    <mc:Choice Requires="x14">
      <controls>
        <mc:AlternateContent xmlns:mc="http://schemas.openxmlformats.org/markup-compatibility/2006">
          <mc:Choice Requires="x14">
            <control shapeId="1182" r:id="rId14" name="oknWidget_taxable1">
              <controlPr defaultSize="0" autoFill="0" autoLine="0" autoPict="0" altText="">
                <anchor moveWithCells="1">
                  <from>
                    <xdr:col>8</xdr:col>
                    <xdr:colOff>1695450</xdr:colOff>
                    <xdr:row>20</xdr:row>
                    <xdr:rowOff>0</xdr:rowOff>
                  </from>
                  <to>
                    <xdr:col>9</xdr:col>
                    <xdr:colOff>180975</xdr:colOff>
                    <xdr:row>21</xdr:row>
                    <xdr:rowOff>9525</xdr:rowOff>
                  </to>
                </anchor>
              </controlPr>
            </control>
          </mc:Choice>
        </mc:AlternateContent>
        <mc:AlternateContent xmlns:mc="http://schemas.openxmlformats.org/markup-compatibility/2006">
          <mc:Choice Requires="x14">
            <control shapeId="1183" r:id="rId15" name="oknWidget_taxable2">
              <controlPr defaultSize="0" autoFill="0" autoLine="0" autoPict="0" altText="">
                <anchor moveWithCells="1">
                  <from>
                    <xdr:col>8</xdr:col>
                    <xdr:colOff>1695450</xdr:colOff>
                    <xdr:row>20</xdr:row>
                    <xdr:rowOff>190500</xdr:rowOff>
                  </from>
                  <to>
                    <xdr:col>9</xdr:col>
                    <xdr:colOff>180975</xdr:colOff>
                    <xdr:row>22</xdr:row>
                    <xdr:rowOff>0</xdr:rowOff>
                  </to>
                </anchor>
              </controlPr>
            </control>
          </mc:Choice>
        </mc:AlternateContent>
        <mc:AlternateContent xmlns:mc="http://schemas.openxmlformats.org/markup-compatibility/2006">
          <mc:Choice Requires="x14">
            <control shapeId="1184" r:id="rId16" name="oknWidget_taxable3">
              <controlPr defaultSize="0" autoFill="0" autoLine="0" autoPict="0" altText="">
                <anchor moveWithCells="1">
                  <from>
                    <xdr:col>8</xdr:col>
                    <xdr:colOff>1695450</xdr:colOff>
                    <xdr:row>22</xdr:row>
                    <xdr:rowOff>0</xdr:rowOff>
                  </from>
                  <to>
                    <xdr:col>9</xdr:col>
                    <xdr:colOff>180975</xdr:colOff>
                    <xdr:row>23</xdr:row>
                    <xdr:rowOff>9525</xdr:rowOff>
                  </to>
                </anchor>
              </controlPr>
            </control>
          </mc:Choice>
        </mc:AlternateContent>
        <mc:AlternateContent xmlns:mc="http://schemas.openxmlformats.org/markup-compatibility/2006">
          <mc:Choice Requires="x14">
            <control shapeId="1185" r:id="rId17" name="oknWidget_taxable4">
              <controlPr defaultSize="0" autoFill="0" autoLine="0" autoPict="0" altText="">
                <anchor moveWithCells="1">
                  <from>
                    <xdr:col>8</xdr:col>
                    <xdr:colOff>1695450</xdr:colOff>
                    <xdr:row>23</xdr:row>
                    <xdr:rowOff>9525</xdr:rowOff>
                  </from>
                  <to>
                    <xdr:col>9</xdr:col>
                    <xdr:colOff>180975</xdr:colOff>
                    <xdr:row>24</xdr:row>
                    <xdr:rowOff>19050</xdr:rowOff>
                  </to>
                </anchor>
              </controlPr>
            </control>
          </mc:Choice>
        </mc:AlternateContent>
        <mc:AlternateContent xmlns:mc="http://schemas.openxmlformats.org/markup-compatibility/2006">
          <mc:Choice Requires="x14">
            <control shapeId="1186" r:id="rId18" name="oknWidget_taxable5">
              <controlPr defaultSize="0" autoFill="0" autoLine="0" autoPict="0" altText="">
                <anchor moveWithCells="1">
                  <from>
                    <xdr:col>8</xdr:col>
                    <xdr:colOff>1695450</xdr:colOff>
                    <xdr:row>23</xdr:row>
                    <xdr:rowOff>190500</xdr:rowOff>
                  </from>
                  <to>
                    <xdr:col>9</xdr:col>
                    <xdr:colOff>180975</xdr:colOff>
                    <xdr:row>25</xdr:row>
                    <xdr:rowOff>0</xdr:rowOff>
                  </to>
                </anchor>
              </controlPr>
            </control>
          </mc:Choice>
        </mc:AlternateContent>
        <mc:AlternateContent xmlns:mc="http://schemas.openxmlformats.org/markup-compatibility/2006">
          <mc:Choice Requires="x14">
            <control shapeId="1187" r:id="rId19" name="oknWidget_taxable6">
              <controlPr defaultSize="0" autoFill="0" autoLine="0" autoPict="0" altText="">
                <anchor moveWithCells="1">
                  <from>
                    <xdr:col>8</xdr:col>
                    <xdr:colOff>1695450</xdr:colOff>
                    <xdr:row>24</xdr:row>
                    <xdr:rowOff>190500</xdr:rowOff>
                  </from>
                  <to>
                    <xdr:col>9</xdr:col>
                    <xdr:colOff>180975</xdr:colOff>
                    <xdr:row>26</xdr:row>
                    <xdr:rowOff>0</xdr:rowOff>
                  </to>
                </anchor>
              </controlPr>
            </control>
          </mc:Choice>
        </mc:AlternateContent>
        <mc:AlternateContent xmlns:mc="http://schemas.openxmlformats.org/markup-compatibility/2006">
          <mc:Choice Requires="x14">
            <control shapeId="1188" r:id="rId20" name="oknWidget_taxable7">
              <controlPr defaultSize="0" autoFill="0" autoLine="0" autoPict="0" altText="">
                <anchor moveWithCells="1">
                  <from>
                    <xdr:col>8</xdr:col>
                    <xdr:colOff>1695450</xdr:colOff>
                    <xdr:row>26</xdr:row>
                    <xdr:rowOff>0</xdr:rowOff>
                  </from>
                  <to>
                    <xdr:col>9</xdr:col>
                    <xdr:colOff>180975</xdr:colOff>
                    <xdr:row>27</xdr:row>
                    <xdr:rowOff>9525</xdr:rowOff>
                  </to>
                </anchor>
              </controlPr>
            </control>
          </mc:Choice>
        </mc:AlternateContent>
        <mc:AlternateContent xmlns:mc="http://schemas.openxmlformats.org/markup-compatibility/2006">
          <mc:Choice Requires="x14">
            <control shapeId="1189" r:id="rId21" name="oknWidget_taxable8">
              <controlPr defaultSize="0" autoFill="0" autoLine="0" autoPict="0" altText="">
                <anchor moveWithCells="1">
                  <from>
                    <xdr:col>8</xdr:col>
                    <xdr:colOff>1695450</xdr:colOff>
                    <xdr:row>26</xdr:row>
                    <xdr:rowOff>190500</xdr:rowOff>
                  </from>
                  <to>
                    <xdr:col>9</xdr:col>
                    <xdr:colOff>180975</xdr:colOff>
                    <xdr:row>28</xdr:row>
                    <xdr:rowOff>0</xdr:rowOff>
                  </to>
                </anchor>
              </controlPr>
            </control>
          </mc:Choice>
        </mc:AlternateContent>
        <mc:AlternateContent xmlns:mc="http://schemas.openxmlformats.org/markup-compatibility/2006">
          <mc:Choice Requires="x14">
            <control shapeId="1190" r:id="rId22" name="oknWidget_taxable9">
              <controlPr defaultSize="0" autoFill="0" autoLine="0" autoPict="0" altText="">
                <anchor moveWithCells="1">
                  <from>
                    <xdr:col>8</xdr:col>
                    <xdr:colOff>1695450</xdr:colOff>
                    <xdr:row>27</xdr:row>
                    <xdr:rowOff>171450</xdr:rowOff>
                  </from>
                  <to>
                    <xdr:col>9</xdr:col>
                    <xdr:colOff>180975</xdr:colOff>
                    <xdr:row>28</xdr:row>
                    <xdr:rowOff>180975</xdr:rowOff>
                  </to>
                </anchor>
              </controlPr>
            </control>
          </mc:Choice>
        </mc:AlternateContent>
        <mc:AlternateContent xmlns:mc="http://schemas.openxmlformats.org/markup-compatibility/2006">
          <mc:Choice Requires="x14">
            <control shapeId="1191" r:id="rId23" name="oknWidget_taxable10">
              <controlPr defaultSize="0" autoFill="0" autoLine="0" autoPict="0" altText="">
                <anchor moveWithCells="1">
                  <from>
                    <xdr:col>8</xdr:col>
                    <xdr:colOff>1695450</xdr:colOff>
                    <xdr:row>28</xdr:row>
                    <xdr:rowOff>171450</xdr:rowOff>
                  </from>
                  <to>
                    <xdr:col>9</xdr:col>
                    <xdr:colOff>180975</xdr:colOff>
                    <xdr:row>29</xdr:row>
                    <xdr:rowOff>180975</xdr:rowOff>
                  </to>
                </anchor>
              </controlPr>
            </control>
          </mc:Choice>
        </mc:AlternateContent>
        <mc:AlternateContent xmlns:mc="http://schemas.openxmlformats.org/markup-compatibility/2006">
          <mc:Choice Requires="x14">
            <control shapeId="1192" r:id="rId24" name="oknWidget_taxable11">
              <controlPr defaultSize="0" autoFill="0" autoLine="0" autoPict="0" altText="">
                <anchor moveWithCells="1">
                  <from>
                    <xdr:col>8</xdr:col>
                    <xdr:colOff>1695450</xdr:colOff>
                    <xdr:row>29</xdr:row>
                    <xdr:rowOff>171450</xdr:rowOff>
                  </from>
                  <to>
                    <xdr:col>9</xdr:col>
                    <xdr:colOff>180975</xdr:colOff>
                    <xdr:row>30</xdr:row>
                    <xdr:rowOff>180975</xdr:rowOff>
                  </to>
                </anchor>
              </controlPr>
            </control>
          </mc:Choice>
        </mc:AlternateContent>
        <mc:AlternateContent xmlns:mc="http://schemas.openxmlformats.org/markup-compatibility/2006">
          <mc:Choice Requires="x14">
            <control shapeId="1193" r:id="rId25" name="oknWidget_taxable12">
              <controlPr defaultSize="0" autoFill="0" autoLine="0" autoPict="0" altText="">
                <anchor moveWithCells="1">
                  <from>
                    <xdr:col>8</xdr:col>
                    <xdr:colOff>1695450</xdr:colOff>
                    <xdr:row>30</xdr:row>
                    <xdr:rowOff>180975</xdr:rowOff>
                  </from>
                  <to>
                    <xdr:col>9</xdr:col>
                    <xdr:colOff>180975</xdr:colOff>
                    <xdr:row>31</xdr:row>
                    <xdr:rowOff>190500</xdr:rowOff>
                  </to>
                </anchor>
              </controlPr>
            </control>
          </mc:Choice>
        </mc:AlternateContent>
        <mc:AlternateContent xmlns:mc="http://schemas.openxmlformats.org/markup-compatibility/2006">
          <mc:Choice Requires="x14">
            <control shapeId="1194" r:id="rId26" name="oknWidget_taxable13">
              <controlPr defaultSize="0" autoFill="0" autoLine="0" autoPict="0" altText="">
                <anchor moveWithCells="1">
                  <from>
                    <xdr:col>8</xdr:col>
                    <xdr:colOff>1695450</xdr:colOff>
                    <xdr:row>32</xdr:row>
                    <xdr:rowOff>0</xdr:rowOff>
                  </from>
                  <to>
                    <xdr:col>9</xdr:col>
                    <xdr:colOff>180975</xdr:colOff>
                    <xdr:row>33</xdr:row>
                    <xdr:rowOff>9525</xdr:rowOff>
                  </to>
                </anchor>
              </controlPr>
            </control>
          </mc:Choice>
        </mc:AlternateContent>
        <mc:AlternateContent xmlns:mc="http://schemas.openxmlformats.org/markup-compatibility/2006">
          <mc:Choice Requires="x14">
            <control shapeId="1195" r:id="rId27" name="oknWidget_taxable14">
              <controlPr defaultSize="0" autoFill="0" autoLine="0" autoPict="0" altText="">
                <anchor moveWithCells="1">
                  <from>
                    <xdr:col>8</xdr:col>
                    <xdr:colOff>1695450</xdr:colOff>
                    <xdr:row>32</xdr:row>
                    <xdr:rowOff>190500</xdr:rowOff>
                  </from>
                  <to>
                    <xdr:col>9</xdr:col>
                    <xdr:colOff>180975</xdr:colOff>
                    <xdr:row>34</xdr:row>
                    <xdr:rowOff>0</xdr:rowOff>
                  </to>
                </anchor>
              </controlPr>
            </control>
          </mc:Choice>
        </mc:AlternateContent>
        <mc:AlternateContent xmlns:mc="http://schemas.openxmlformats.org/markup-compatibility/2006">
          <mc:Choice Requires="x14">
            <control shapeId="1196" r:id="rId28" name="oknWidget_taxable15">
              <controlPr defaultSize="0" autoFill="0" autoLine="0" autoPict="0" altText="">
                <anchor moveWithCells="1">
                  <from>
                    <xdr:col>8</xdr:col>
                    <xdr:colOff>1695450</xdr:colOff>
                    <xdr:row>34</xdr:row>
                    <xdr:rowOff>0</xdr:rowOff>
                  </from>
                  <to>
                    <xdr:col>9</xdr:col>
                    <xdr:colOff>180975</xdr:colOff>
                    <xdr:row>35</xdr:row>
                    <xdr:rowOff>9525</xdr:rowOff>
                  </to>
                </anchor>
              </controlPr>
            </control>
          </mc:Choice>
        </mc:AlternateContent>
        <mc:AlternateContent xmlns:mc="http://schemas.openxmlformats.org/markup-compatibility/2006">
          <mc:Choice Requires="x14">
            <control shapeId="1197" r:id="rId29" name="oknWidget_taxable16">
              <controlPr defaultSize="0" autoFill="0" autoLine="0" autoPict="0" altText="">
                <anchor moveWithCells="1">
                  <from>
                    <xdr:col>8</xdr:col>
                    <xdr:colOff>1695450</xdr:colOff>
                    <xdr:row>34</xdr:row>
                    <xdr:rowOff>190500</xdr:rowOff>
                  </from>
                  <to>
                    <xdr:col>9</xdr:col>
                    <xdr:colOff>180975</xdr:colOff>
                    <xdr:row>36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3" customWidth="1"/>
    <col min="2" max="2" width="11.42578125" style="3" customWidth="1"/>
    <col min="3" max="3" width="10.5703125" style="19" customWidth="1"/>
    <col min="4" max="4" width="11.85546875" style="16" customWidth="1"/>
    <col min="5" max="5" width="9.28515625" style="6" customWidth="1"/>
    <col min="6" max="6" width="12.140625" style="3" hidden="1" customWidth="1"/>
    <col min="7" max="7" width="11.42578125" style="3" customWidth="1"/>
    <col min="8" max="8" width="12.140625" style="16" hidden="1" customWidth="1"/>
    <col min="9" max="9" width="11.28515625" style="16" hidden="1" customWidth="1"/>
    <col min="10" max="10" width="9.5703125" style="16" hidden="1" customWidth="1"/>
    <col min="11" max="11" width="10.140625" style="16" hidden="1" customWidth="1"/>
    <col min="12" max="12" width="16" style="16" customWidth="1"/>
    <col min="13" max="13" width="14.140625" style="16" customWidth="1"/>
    <col min="14" max="14" width="12.85546875" style="16" customWidth="1"/>
    <col min="15" max="15" width="11.42578125" style="6" hidden="1" customWidth="1"/>
    <col min="16" max="16" width="16.85546875" style="6" hidden="1" customWidth="1"/>
    <col min="17" max="16384" width="9.140625" style="3"/>
  </cols>
  <sheetData>
    <row r="1" spans="2:16" s="11" customFormat="1" ht="50.25" customHeight="1" x14ac:dyDescent="0.2">
      <c r="C1" s="18"/>
      <c r="D1" s="15"/>
      <c r="E1" s="23"/>
      <c r="H1" s="15"/>
      <c r="I1" s="15"/>
      <c r="J1" s="15"/>
      <c r="K1" s="15"/>
      <c r="L1" s="15"/>
      <c r="M1" s="15"/>
      <c r="N1" s="15"/>
      <c r="O1" s="23"/>
      <c r="P1" s="23"/>
    </row>
    <row r="2" spans="2:16" ht="3" customHeight="1" x14ac:dyDescent="0.2"/>
    <row r="3" spans="2:16" ht="33" customHeight="1" x14ac:dyDescent="0.4">
      <c r="B3" s="56" t="str">
        <f>oknCompanyName</f>
        <v>Software Development Business</v>
      </c>
      <c r="C3" s="20"/>
      <c r="J3" s="29"/>
      <c r="M3" s="29"/>
    </row>
    <row r="4" spans="2:16" x14ac:dyDescent="0.2">
      <c r="B4" s="3" t="str">
        <f>oknCompanyAddress</f>
        <v>Software Development Business Street Address</v>
      </c>
    </row>
    <row r="5" spans="2:16" x14ac:dyDescent="0.2">
      <c r="B5" s="3" t="str">
        <f>oknCompanyCityStateZip</f>
        <v>City, ST  ZIP Code</v>
      </c>
      <c r="M5" s="31"/>
    </row>
    <row r="6" spans="2:16" x14ac:dyDescent="0.2">
      <c r="B6" s="3" t="str">
        <f>oknCompanyContact</f>
        <v>Phone Number,Web Address, etc.</v>
      </c>
    </row>
    <row r="7" spans="2:16" ht="14.25" customHeight="1" x14ac:dyDescent="0.2">
      <c r="K7" s="30"/>
    </row>
    <row r="8" spans="2:16" ht="14.25" customHeight="1" x14ac:dyDescent="0.2">
      <c r="B8" s="32" t="s">
        <v>34</v>
      </c>
    </row>
    <row r="9" spans="2:16" x14ac:dyDescent="0.2">
      <c r="B9" s="5" t="s">
        <v>30</v>
      </c>
      <c r="C9" s="21"/>
    </row>
    <row r="10" spans="2:16" x14ac:dyDescent="0.2">
      <c r="B10" s="5" t="s">
        <v>33</v>
      </c>
      <c r="C10" s="21"/>
    </row>
    <row r="11" spans="2:16" ht="4.5" customHeight="1" x14ac:dyDescent="0.2"/>
    <row r="12" spans="2:16" s="6" customFormat="1" ht="15.75" customHeight="1" x14ac:dyDescent="0.2">
      <c r="B12" s="41" t="s">
        <v>51</v>
      </c>
      <c r="C12" s="13" t="s">
        <v>29</v>
      </c>
      <c r="D12" s="17" t="s">
        <v>50</v>
      </c>
      <c r="E12" s="12" t="s">
        <v>35</v>
      </c>
      <c r="F12" s="12" t="s">
        <v>42</v>
      </c>
      <c r="G12" s="12" t="s">
        <v>43</v>
      </c>
      <c r="H12" s="17" t="s">
        <v>36</v>
      </c>
      <c r="I12" s="17" t="s">
        <v>37</v>
      </c>
      <c r="J12" s="17" t="str">
        <f>oknTax1Name</f>
        <v>California Sales Tax</v>
      </c>
      <c r="K12" s="17" t="str">
        <f>oknTax2Name</f>
        <v>tax 2</v>
      </c>
      <c r="L12" s="17" t="s">
        <v>38</v>
      </c>
      <c r="M12" s="17" t="s">
        <v>39</v>
      </c>
      <c r="N12" s="17" t="s">
        <v>40</v>
      </c>
      <c r="O12" s="12" t="s">
        <v>41</v>
      </c>
      <c r="P12" s="12" t="s">
        <v>52</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3" customWidth="1"/>
    <col min="2" max="2" width="13.28515625" style="3" customWidth="1"/>
    <col min="3" max="3" width="11.42578125" style="19" customWidth="1"/>
    <col min="4" max="4" width="25.5703125" style="10" customWidth="1"/>
    <col min="5" max="5" width="10.42578125" style="6" customWidth="1"/>
    <col min="6" max="6" width="12.28515625" style="16" hidden="1" customWidth="1"/>
    <col min="7" max="7" width="9.42578125" style="16" hidden="1" customWidth="1"/>
    <col min="8" max="8" width="7.5703125" style="16" hidden="1" customWidth="1"/>
    <col min="9" max="9" width="14.5703125" style="16" hidden="1" customWidth="1"/>
    <col min="10" max="10" width="11.28515625" style="16" customWidth="1"/>
    <col min="11" max="11" width="12.5703125" style="16" customWidth="1"/>
    <col min="12" max="12" width="11.5703125" style="16" hidden="1" customWidth="1"/>
    <col min="13" max="13" width="11.42578125" style="16" customWidth="1"/>
    <col min="14" max="14" width="11.140625" style="6" hidden="1" customWidth="1"/>
    <col min="15" max="15" width="13.28515625" style="6" hidden="1" customWidth="1"/>
    <col min="16" max="16" width="12.42578125" style="6" hidden="1" customWidth="1"/>
    <col min="17" max="17" width="16" style="6" hidden="1" customWidth="1"/>
    <col min="18" max="16384" width="9.140625" style="3"/>
  </cols>
  <sheetData>
    <row r="1" spans="2:17" s="11" customFormat="1" ht="50.25" customHeight="1" x14ac:dyDescent="0.2">
      <c r="C1" s="18"/>
      <c r="D1" s="14"/>
      <c r="E1" s="23"/>
      <c r="F1" s="15"/>
      <c r="G1" s="15"/>
      <c r="H1" s="15"/>
      <c r="I1" s="15"/>
      <c r="J1" s="15"/>
      <c r="K1" s="15"/>
      <c r="L1" s="15"/>
      <c r="M1" s="15"/>
      <c r="N1" s="23"/>
      <c r="O1" s="23"/>
      <c r="P1" s="23"/>
      <c r="Q1" s="23"/>
    </row>
    <row r="2" spans="2:17" ht="3.75" customHeight="1" x14ac:dyDescent="0.2"/>
    <row r="3" spans="2:17" ht="33" customHeight="1" x14ac:dyDescent="0.4">
      <c r="B3" s="56" t="str">
        <f>oknCompanyName</f>
        <v>Software Development Business</v>
      </c>
      <c r="C3" s="20"/>
      <c r="J3" s="29"/>
      <c r="M3" s="29"/>
    </row>
    <row r="4" spans="2:17" x14ac:dyDescent="0.2">
      <c r="B4" s="3" t="str">
        <f>oknCompanyAddress</f>
        <v>Software Development Business Street Address</v>
      </c>
    </row>
    <row r="5" spans="2:17" x14ac:dyDescent="0.2">
      <c r="B5" s="3" t="str">
        <f>oknCompanyCityStateZip</f>
        <v>City, ST  ZIP Code</v>
      </c>
      <c r="M5" s="31"/>
    </row>
    <row r="6" spans="2:17" x14ac:dyDescent="0.2">
      <c r="B6" s="3" t="str">
        <f>oknCompanyContact</f>
        <v>Phone Number,Web Address, etc.</v>
      </c>
    </row>
    <row r="7" spans="2:17" ht="21" customHeight="1" x14ac:dyDescent="0.2">
      <c r="B7" s="32" t="s">
        <v>34</v>
      </c>
      <c r="K7" s="30"/>
    </row>
    <row r="8" spans="2:17" ht="11.25" customHeight="1" x14ac:dyDescent="0.2">
      <c r="B8" s="5" t="s">
        <v>30</v>
      </c>
      <c r="C8" s="21"/>
    </row>
    <row r="9" spans="2:17" x14ac:dyDescent="0.2">
      <c r="B9" s="5" t="s">
        <v>33</v>
      </c>
      <c r="C9" s="21"/>
    </row>
    <row r="10" spans="2:17" ht="4.5" customHeight="1" x14ac:dyDescent="0.2"/>
    <row r="11" spans="2:17" s="6" customFormat="1" ht="15.75" customHeight="1" x14ac:dyDescent="0.2">
      <c r="B11" s="12" t="s">
        <v>53</v>
      </c>
      <c r="C11" s="13" t="s">
        <v>29</v>
      </c>
      <c r="D11" s="12" t="s">
        <v>54</v>
      </c>
      <c r="E11" s="12" t="s">
        <v>35</v>
      </c>
      <c r="F11" s="17" t="s">
        <v>50</v>
      </c>
      <c r="G11" s="17" t="str">
        <f>oknTax1Name</f>
        <v>California Sales Tax</v>
      </c>
      <c r="H11" s="17" t="str">
        <f>oknTax2Name</f>
        <v>tax 2</v>
      </c>
      <c r="I11" s="17" t="s">
        <v>55</v>
      </c>
      <c r="J11" s="17" t="s">
        <v>39</v>
      </c>
      <c r="K11" s="17" t="s">
        <v>40</v>
      </c>
      <c r="L11" s="17" t="s">
        <v>36</v>
      </c>
      <c r="M11" s="17" t="s">
        <v>38</v>
      </c>
      <c r="N11" s="12" t="s">
        <v>41</v>
      </c>
      <c r="O11" s="12" t="s">
        <v>42</v>
      </c>
      <c r="P11" s="12" t="s">
        <v>43</v>
      </c>
      <c r="Q11" s="12" t="s">
        <v>52</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3" customWidth="1"/>
    <col min="2" max="2" width="13.5703125" style="3" customWidth="1"/>
    <col min="3" max="3" width="13.42578125" style="19" customWidth="1"/>
    <col min="4" max="4" width="10.5703125" style="10" customWidth="1"/>
    <col min="5" max="5" width="17.85546875" style="10" customWidth="1"/>
    <col min="6" max="6" width="9.42578125" style="3" customWidth="1"/>
    <col min="7" max="7" width="9.140625" style="16"/>
    <col min="8" max="8" width="10.5703125" style="9" customWidth="1"/>
    <col min="9" max="9" width="10.5703125" style="16" customWidth="1"/>
    <col min="10" max="16384" width="9.140625" style="3"/>
  </cols>
  <sheetData>
    <row r="1" spans="2:12" s="11" customFormat="1" ht="50.25" customHeight="1" x14ac:dyDescent="0.2">
      <c r="C1" s="18"/>
      <c r="D1" s="14"/>
      <c r="E1" s="14"/>
      <c r="G1" s="15"/>
      <c r="H1" s="8"/>
      <c r="I1" s="15"/>
    </row>
    <row r="2" spans="2:12" ht="4.5" customHeight="1" x14ac:dyDescent="0.2"/>
    <row r="3" spans="2:12" ht="33" customHeight="1" x14ac:dyDescent="0.4">
      <c r="B3" s="56" t="str">
        <f>oknCompanyName</f>
        <v>Software Development Business</v>
      </c>
      <c r="C3" s="20"/>
      <c r="L3" s="25"/>
    </row>
    <row r="4" spans="2:12" x14ac:dyDescent="0.2">
      <c r="B4" s="3" t="str">
        <f>oknCompanyAddress</f>
        <v>Software Development Business Street Address</v>
      </c>
    </row>
    <row r="5" spans="2:12" x14ac:dyDescent="0.2">
      <c r="B5" s="3" t="str">
        <f>oknCompanyCityStateZip</f>
        <v>City, ST  ZIP Code</v>
      </c>
      <c r="L5" s="26"/>
    </row>
    <row r="6" spans="2:12" x14ac:dyDescent="0.2">
      <c r="B6" s="3" t="str">
        <f>oknCompanyContact</f>
        <v>Phone Number,Web Address, etc.</v>
      </c>
      <c r="L6" s="22"/>
    </row>
    <row r="7" spans="2:12" ht="21" customHeight="1" x14ac:dyDescent="0.2">
      <c r="B7" s="32" t="s">
        <v>34</v>
      </c>
      <c r="J7" s="27"/>
      <c r="K7" s="22"/>
      <c r="L7" s="22"/>
    </row>
    <row r="8" spans="2:12" ht="13.5" customHeight="1" x14ac:dyDescent="0.2">
      <c r="B8" s="5" t="s">
        <v>30</v>
      </c>
      <c r="C8" s="24"/>
    </row>
    <row r="9" spans="2:12" x14ac:dyDescent="0.2">
      <c r="B9" s="5" t="s">
        <v>33</v>
      </c>
      <c r="C9" s="24"/>
      <c r="D9" s="3"/>
      <c r="J9" s="28"/>
      <c r="K9" s="28"/>
      <c r="L9" s="28"/>
    </row>
    <row r="10" spans="2:12" ht="4.5" customHeight="1" x14ac:dyDescent="0.2"/>
    <row r="11" spans="2:12" s="6" customFormat="1" ht="15.75" customHeight="1" x14ac:dyDescent="0.2">
      <c r="B11" s="12" t="s">
        <v>56</v>
      </c>
      <c r="C11" s="13" t="s">
        <v>29</v>
      </c>
      <c r="D11" s="12" t="s">
        <v>35</v>
      </c>
      <c r="E11" s="12" t="s">
        <v>57</v>
      </c>
      <c r="F11" s="12" t="s">
        <v>7</v>
      </c>
      <c r="G11" s="17" t="s">
        <v>6</v>
      </c>
      <c r="H11" s="7" t="s">
        <v>58</v>
      </c>
      <c r="I11" s="17" t="s">
        <v>59</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3" customWidth="1"/>
    <col min="2" max="2" width="10.5703125" style="47" customWidth="1"/>
    <col min="3" max="3" width="33.140625" style="19" customWidth="1"/>
    <col min="4" max="4" width="10" style="16" customWidth="1"/>
    <col min="5" max="5" width="10.85546875" style="16" customWidth="1"/>
    <col min="6" max="6" width="9" style="16" customWidth="1"/>
    <col min="7" max="7" width="10.7109375" style="9" customWidth="1"/>
    <col min="8" max="8" width="10.42578125" style="9" customWidth="1"/>
    <col min="9" max="16384" width="9.140625" style="3"/>
  </cols>
  <sheetData>
    <row r="1" spans="2:8" s="11" customFormat="1" ht="50.25" customHeight="1" x14ac:dyDescent="0.2">
      <c r="B1" s="50"/>
      <c r="C1" s="18"/>
      <c r="D1" s="15"/>
      <c r="E1" s="15"/>
      <c r="F1" s="15"/>
      <c r="G1" s="8"/>
      <c r="H1" s="8"/>
    </row>
    <row r="2" spans="2:8" ht="3.75" customHeight="1" x14ac:dyDescent="0.2"/>
    <row r="3" spans="2:8" ht="33" customHeight="1" x14ac:dyDescent="0.4">
      <c r="B3" s="56" t="str">
        <f>oknCompanyName</f>
        <v>Software Development Business</v>
      </c>
      <c r="C3" s="20"/>
      <c r="D3" s="33"/>
      <c r="E3" s="33"/>
    </row>
    <row r="4" spans="2:8" x14ac:dyDescent="0.2">
      <c r="B4" s="3" t="str">
        <f>oknCompanyAddress</f>
        <v>Software Development Business Street Address</v>
      </c>
      <c r="D4" s="33"/>
      <c r="E4" s="33"/>
    </row>
    <row r="5" spans="2:8" x14ac:dyDescent="0.2">
      <c r="B5" s="3" t="str">
        <f>oknCompanyCityStateZip</f>
        <v>City, ST  ZIP Code</v>
      </c>
      <c r="D5" s="33"/>
      <c r="E5" s="33"/>
    </row>
    <row r="6" spans="2:8" x14ac:dyDescent="0.2">
      <c r="B6" s="3" t="str">
        <f>oknCompanyContact</f>
        <v>Phone Number,Web Address, etc.</v>
      </c>
      <c r="D6" s="33"/>
      <c r="E6" s="33"/>
    </row>
    <row r="7" spans="2:8" ht="27.75" customHeight="1" x14ac:dyDescent="0.2"/>
    <row r="8" spans="2:8" ht="15.75" customHeight="1" x14ac:dyDescent="0.2">
      <c r="B8" s="49" t="s">
        <v>1</v>
      </c>
    </row>
    <row r="9" spans="2:8" ht="15.75" customHeight="1" x14ac:dyDescent="0.2">
      <c r="B9" s="5" t="s">
        <v>44</v>
      </c>
      <c r="C9" s="3"/>
      <c r="F9" s="213" t="s">
        <v>84</v>
      </c>
      <c r="G9" s="214"/>
      <c r="H9" s="53">
        <v>0</v>
      </c>
    </row>
    <row r="10" spans="2:8" ht="15.75" customHeight="1" x14ac:dyDescent="0.2">
      <c r="B10" s="5" t="s">
        <v>45</v>
      </c>
      <c r="C10" s="3"/>
      <c r="F10" s="215" t="s">
        <v>85</v>
      </c>
      <c r="G10" s="216"/>
      <c r="H10" s="54">
        <v>0</v>
      </c>
    </row>
    <row r="11" spans="2:8" ht="15.75" customHeight="1" x14ac:dyDescent="0.2">
      <c r="B11" s="5" t="s">
        <v>46</v>
      </c>
      <c r="C11" s="55"/>
      <c r="F11" s="46"/>
      <c r="G11" s="51"/>
    </row>
    <row r="12" spans="2:8" ht="15.75" customHeight="1" x14ac:dyDescent="0.2">
      <c r="B12" s="5" t="s">
        <v>47</v>
      </c>
      <c r="C12" s="3"/>
      <c r="F12" s="213" t="s">
        <v>86</v>
      </c>
      <c r="G12" s="214"/>
      <c r="H12" s="53">
        <v>0</v>
      </c>
    </row>
    <row r="13" spans="2:8" ht="15.75" customHeight="1" x14ac:dyDescent="0.2">
      <c r="B13" s="5" t="s">
        <v>49</v>
      </c>
      <c r="C13" s="3"/>
      <c r="F13" s="45" t="s">
        <v>87</v>
      </c>
      <c r="G13" s="52"/>
      <c r="H13" s="54">
        <v>0</v>
      </c>
    </row>
    <row r="14" spans="2:8" ht="15.75" customHeight="1" x14ac:dyDescent="0.2">
      <c r="B14" s="5" t="s">
        <v>48</v>
      </c>
      <c r="C14" s="3"/>
    </row>
    <row r="15" spans="2:8" ht="3" customHeight="1" x14ac:dyDescent="0.2"/>
    <row r="16" spans="2:8" ht="15.75" customHeight="1" x14ac:dyDescent="0.2">
      <c r="B16" s="48" t="s">
        <v>69</v>
      </c>
    </row>
    <row r="17" spans="2:8" ht="15.75" customHeight="1" x14ac:dyDescent="0.2">
      <c r="B17" s="5" t="s">
        <v>31</v>
      </c>
      <c r="C17" s="34"/>
    </row>
    <row r="18" spans="2:8" ht="15.75" customHeight="1" x14ac:dyDescent="0.2">
      <c r="B18" s="5" t="s">
        <v>32</v>
      </c>
      <c r="C18" s="34"/>
    </row>
    <row r="19" spans="2:8" ht="12" customHeight="1" x14ac:dyDescent="0.2"/>
    <row r="20" spans="2:8" ht="15.75" customHeight="1" x14ac:dyDescent="0.2">
      <c r="B20" s="13" t="s">
        <v>80</v>
      </c>
      <c r="C20" s="13" t="s">
        <v>90</v>
      </c>
      <c r="D20" s="13" t="s">
        <v>89</v>
      </c>
      <c r="E20" s="13" t="s">
        <v>81</v>
      </c>
      <c r="F20" s="13" t="s">
        <v>82</v>
      </c>
      <c r="G20" s="7" t="s">
        <v>88</v>
      </c>
      <c r="H20" s="7" t="s">
        <v>83</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7"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1.85546875" style="3" customWidth="1"/>
    <col min="3" max="3" width="12.140625" style="19" customWidth="1"/>
    <col min="4" max="4" width="8.140625" style="6" customWidth="1"/>
    <col min="5" max="5" width="10.5703125" style="6" customWidth="1"/>
    <col min="6" max="6" width="11.85546875" style="16" customWidth="1"/>
    <col min="7" max="8" width="10.85546875" style="16" hidden="1" customWidth="1"/>
    <col min="9" max="9" width="9.5703125" style="16" hidden="1" customWidth="1"/>
    <col min="10" max="10" width="11.42578125" style="16" customWidth="1"/>
    <col min="11" max="11" width="12.5703125" style="16" customWidth="1"/>
    <col min="12" max="12" width="11.7109375" style="16" hidden="1" customWidth="1"/>
    <col min="13" max="13" width="12.7109375" style="16" customWidth="1"/>
    <col min="14" max="14" width="9.42578125" style="6" hidden="1" customWidth="1"/>
    <col min="15" max="15" width="11.42578125" style="3" customWidth="1"/>
    <col min="16" max="16384" width="9.140625" style="3"/>
  </cols>
  <sheetData>
    <row r="1" spans="2:14" s="11" customFormat="1" ht="50.25" customHeight="1" x14ac:dyDescent="0.2">
      <c r="C1" s="18"/>
      <c r="D1" s="23"/>
      <c r="E1" s="23"/>
      <c r="F1" s="15"/>
      <c r="G1" s="15"/>
      <c r="H1" s="15"/>
      <c r="I1" s="15"/>
      <c r="J1" s="15"/>
      <c r="K1" s="15"/>
      <c r="L1" s="15"/>
      <c r="M1" s="15"/>
      <c r="N1" s="23"/>
    </row>
    <row r="2" spans="2:14" ht="3.75" customHeight="1" x14ac:dyDescent="0.2"/>
    <row r="3" spans="2:14" ht="33" customHeight="1" x14ac:dyDescent="0.4">
      <c r="B3" s="56" t="str">
        <f>oknCompanyName</f>
        <v>Software Development Business</v>
      </c>
      <c r="C3" s="20"/>
      <c r="J3" s="29"/>
      <c r="M3" s="29"/>
    </row>
    <row r="4" spans="2:14" x14ac:dyDescent="0.2">
      <c r="B4" s="3" t="str">
        <f>oknCompanyAddress</f>
        <v>Software Development Business Street Address</v>
      </c>
    </row>
    <row r="5" spans="2:14" x14ac:dyDescent="0.2">
      <c r="B5" s="3" t="str">
        <f>oknCompanyCityStateZip</f>
        <v>City, ST  ZIP Code</v>
      </c>
      <c r="M5" s="31"/>
    </row>
    <row r="6" spans="2:14" x14ac:dyDescent="0.2">
      <c r="B6" s="3" t="str">
        <f>oknCompanyContact</f>
        <v>Phone Number,Web Address, etc.</v>
      </c>
    </row>
    <row r="7" spans="2:14" ht="12.75" customHeight="1" x14ac:dyDescent="0.2">
      <c r="K7" s="30"/>
    </row>
    <row r="8" spans="2:14" ht="12.75" customHeight="1" x14ac:dyDescent="0.2">
      <c r="B8" s="32" t="s">
        <v>34</v>
      </c>
    </row>
    <row r="9" spans="2:14" ht="12.75" customHeight="1" x14ac:dyDescent="0.2">
      <c r="B9" s="5" t="s">
        <v>30</v>
      </c>
      <c r="C9" s="24"/>
    </row>
    <row r="10" spans="2:14" ht="12.75" customHeight="1" x14ac:dyDescent="0.2">
      <c r="B10" s="5" t="s">
        <v>33</v>
      </c>
      <c r="C10" s="24"/>
    </row>
    <row r="11" spans="2:14" ht="12.75" customHeight="1" x14ac:dyDescent="0.2"/>
    <row r="12" spans="2:14" ht="3" customHeight="1" x14ac:dyDescent="0.2"/>
    <row r="13" spans="2:14" s="6" customFormat="1" ht="15.75" customHeight="1" x14ac:dyDescent="0.2">
      <c r="B13" s="12" t="s">
        <v>43</v>
      </c>
      <c r="C13" s="13" t="s">
        <v>29</v>
      </c>
      <c r="D13" s="12" t="s">
        <v>42</v>
      </c>
      <c r="E13" s="12" t="s">
        <v>35</v>
      </c>
      <c r="F13" s="17" t="s">
        <v>50</v>
      </c>
      <c r="G13" s="17" t="str">
        <f>oknTax1Name</f>
        <v>California Sales Tax</v>
      </c>
      <c r="H13" s="17" t="str">
        <f>oknTax2Name</f>
        <v>tax 2</v>
      </c>
      <c r="I13" s="17" t="s">
        <v>37</v>
      </c>
      <c r="J13" s="17" t="s">
        <v>38</v>
      </c>
      <c r="K13" s="17" t="s">
        <v>39</v>
      </c>
      <c r="L13" s="17" t="s">
        <v>36</v>
      </c>
      <c r="M13" s="17" t="s">
        <v>40</v>
      </c>
      <c r="N13" s="12" t="s">
        <v>41</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0.5703125" style="3" customWidth="1"/>
    <col min="3" max="3" width="12.5703125" style="19" customWidth="1"/>
    <col min="4" max="4" width="10.5703125" style="6" customWidth="1"/>
    <col min="5" max="5" width="19.5703125" style="3" customWidth="1"/>
    <col min="6" max="6" width="11.7109375" style="3" hidden="1" customWidth="1"/>
    <col min="7" max="7" width="12.7109375" style="16" customWidth="1"/>
    <col min="8" max="8" width="12.7109375" style="16" hidden="1" customWidth="1"/>
    <col min="9" max="9" width="10.7109375" style="6" customWidth="1"/>
    <col min="10" max="10" width="14.85546875" style="3" customWidth="1"/>
    <col min="11" max="16384" width="9.140625" style="3"/>
  </cols>
  <sheetData>
    <row r="1" spans="2:10" s="11" customFormat="1" ht="50.25" customHeight="1" x14ac:dyDescent="0.2">
      <c r="C1" s="18"/>
      <c r="D1" s="23"/>
      <c r="G1" s="15"/>
      <c r="H1" s="15"/>
      <c r="I1" s="23"/>
    </row>
    <row r="2" spans="2:10" ht="3.75" customHeight="1" x14ac:dyDescent="0.2"/>
    <row r="3" spans="2:10" ht="33" customHeight="1" x14ac:dyDescent="0.4">
      <c r="B3" s="56" t="str">
        <f>oknCompanyName</f>
        <v>Software Development Business</v>
      </c>
      <c r="C3" s="20"/>
      <c r="G3" s="29"/>
      <c r="H3" s="29"/>
    </row>
    <row r="4" spans="2:10" x14ac:dyDescent="0.2">
      <c r="B4" s="3" t="str">
        <f>oknCompanyAddress</f>
        <v>Software Development Business Street Address</v>
      </c>
    </row>
    <row r="5" spans="2:10" x14ac:dyDescent="0.2">
      <c r="B5" s="3" t="str">
        <f>oknCompanyCityStateZip</f>
        <v>City, ST  ZIP Code</v>
      </c>
      <c r="G5" s="31"/>
      <c r="H5" s="31"/>
    </row>
    <row r="6" spans="2:10" x14ac:dyDescent="0.2">
      <c r="B6" s="3" t="str">
        <f>oknCompanyContact</f>
        <v>Phone Number,Web Address, etc.</v>
      </c>
    </row>
    <row r="7" spans="2:10" ht="12.75" customHeight="1" x14ac:dyDescent="0.2">
      <c r="E7" s="32"/>
    </row>
    <row r="8" spans="2:10" ht="12.75" customHeight="1" x14ac:dyDescent="0.2">
      <c r="B8" s="32" t="s">
        <v>34</v>
      </c>
    </row>
    <row r="9" spans="2:10" ht="12.75" customHeight="1" x14ac:dyDescent="0.2">
      <c r="B9" s="5" t="s">
        <v>30</v>
      </c>
      <c r="C9" s="24"/>
    </row>
    <row r="10" spans="2:10" ht="12.75" customHeight="1" x14ac:dyDescent="0.2">
      <c r="B10" s="5" t="s">
        <v>33</v>
      </c>
      <c r="C10" s="24"/>
    </row>
    <row r="11" spans="2:10" ht="12.75" customHeight="1" x14ac:dyDescent="0.2"/>
    <row r="12" spans="2:10" ht="3" customHeight="1" x14ac:dyDescent="0.2"/>
    <row r="13" spans="2:10" s="6" customFormat="1" ht="15.75" customHeight="1" x14ac:dyDescent="0.2">
      <c r="B13" s="12" t="s">
        <v>64</v>
      </c>
      <c r="C13" s="13" t="s">
        <v>29</v>
      </c>
      <c r="D13" s="12" t="s">
        <v>35</v>
      </c>
      <c r="E13" s="12" t="s">
        <v>68</v>
      </c>
      <c r="F13" s="12" t="s">
        <v>65</v>
      </c>
      <c r="G13" s="17" t="s">
        <v>66</v>
      </c>
      <c r="H13" s="17" t="s">
        <v>92</v>
      </c>
      <c r="I13" s="12" t="s">
        <v>53</v>
      </c>
      <c r="J13" s="12" t="s">
        <v>67</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67" customWidth="1"/>
    <col min="2" max="2" width="76" style="67" customWidth="1"/>
    <col min="3" max="256" width="9.140625" style="60"/>
    <col min="257" max="257" width="3" style="60" customWidth="1"/>
    <col min="258" max="258" width="76" style="60" customWidth="1"/>
    <col min="259" max="512" width="9.140625" style="60"/>
    <col min="513" max="513" width="3" style="60" customWidth="1"/>
    <col min="514" max="514" width="76" style="60" customWidth="1"/>
    <col min="515" max="768" width="9.140625" style="60"/>
    <col min="769" max="769" width="3" style="60" customWidth="1"/>
    <col min="770" max="770" width="76" style="60" customWidth="1"/>
    <col min="771" max="1024" width="9.140625" style="60"/>
    <col min="1025" max="1025" width="3" style="60" customWidth="1"/>
    <col min="1026" max="1026" width="76" style="60" customWidth="1"/>
    <col min="1027" max="1280" width="9.140625" style="60"/>
    <col min="1281" max="1281" width="3" style="60" customWidth="1"/>
    <col min="1282" max="1282" width="76" style="60" customWidth="1"/>
    <col min="1283" max="1536" width="9.140625" style="60"/>
    <col min="1537" max="1537" width="3" style="60" customWidth="1"/>
    <col min="1538" max="1538" width="76" style="60" customWidth="1"/>
    <col min="1539" max="1792" width="9.140625" style="60"/>
    <col min="1793" max="1793" width="3" style="60" customWidth="1"/>
    <col min="1794" max="1794" width="76" style="60" customWidth="1"/>
    <col min="1795" max="2048" width="9.140625" style="60"/>
    <col min="2049" max="2049" width="3" style="60" customWidth="1"/>
    <col min="2050" max="2050" width="76" style="60" customWidth="1"/>
    <col min="2051" max="2304" width="9.140625" style="60"/>
    <col min="2305" max="2305" width="3" style="60" customWidth="1"/>
    <col min="2306" max="2306" width="76" style="60" customWidth="1"/>
    <col min="2307" max="2560" width="9.140625" style="60"/>
    <col min="2561" max="2561" width="3" style="60" customWidth="1"/>
    <col min="2562" max="2562" width="76" style="60" customWidth="1"/>
    <col min="2563" max="2816" width="9.140625" style="60"/>
    <col min="2817" max="2817" width="3" style="60" customWidth="1"/>
    <col min="2818" max="2818" width="76" style="60" customWidth="1"/>
    <col min="2819" max="3072" width="9.140625" style="60"/>
    <col min="3073" max="3073" width="3" style="60" customWidth="1"/>
    <col min="3074" max="3074" width="76" style="60" customWidth="1"/>
    <col min="3075" max="3328" width="9.140625" style="60"/>
    <col min="3329" max="3329" width="3" style="60" customWidth="1"/>
    <col min="3330" max="3330" width="76" style="60" customWidth="1"/>
    <col min="3331" max="3584" width="9.140625" style="60"/>
    <col min="3585" max="3585" width="3" style="60" customWidth="1"/>
    <col min="3586" max="3586" width="76" style="60" customWidth="1"/>
    <col min="3587" max="3840" width="9.140625" style="60"/>
    <col min="3841" max="3841" width="3" style="60" customWidth="1"/>
    <col min="3842" max="3842" width="76" style="60" customWidth="1"/>
    <col min="3843" max="4096" width="9.140625" style="60"/>
    <col min="4097" max="4097" width="3" style="60" customWidth="1"/>
    <col min="4098" max="4098" width="76" style="60" customWidth="1"/>
    <col min="4099" max="4352" width="9.140625" style="60"/>
    <col min="4353" max="4353" width="3" style="60" customWidth="1"/>
    <col min="4354" max="4354" width="76" style="60" customWidth="1"/>
    <col min="4355" max="4608" width="9.140625" style="60"/>
    <col min="4609" max="4609" width="3" style="60" customWidth="1"/>
    <col min="4610" max="4610" width="76" style="60" customWidth="1"/>
    <col min="4611" max="4864" width="9.140625" style="60"/>
    <col min="4865" max="4865" width="3" style="60" customWidth="1"/>
    <col min="4866" max="4866" width="76" style="60" customWidth="1"/>
    <col min="4867" max="5120" width="9.140625" style="60"/>
    <col min="5121" max="5121" width="3" style="60" customWidth="1"/>
    <col min="5122" max="5122" width="76" style="60" customWidth="1"/>
    <col min="5123" max="5376" width="9.140625" style="60"/>
    <col min="5377" max="5377" width="3" style="60" customWidth="1"/>
    <col min="5378" max="5378" width="76" style="60" customWidth="1"/>
    <col min="5379" max="5632" width="9.140625" style="60"/>
    <col min="5633" max="5633" width="3" style="60" customWidth="1"/>
    <col min="5634" max="5634" width="76" style="60" customWidth="1"/>
    <col min="5635" max="5888" width="9.140625" style="60"/>
    <col min="5889" max="5889" width="3" style="60" customWidth="1"/>
    <col min="5890" max="5890" width="76" style="60" customWidth="1"/>
    <col min="5891" max="6144" width="9.140625" style="60"/>
    <col min="6145" max="6145" width="3" style="60" customWidth="1"/>
    <col min="6146" max="6146" width="76" style="60" customWidth="1"/>
    <col min="6147" max="6400" width="9.140625" style="60"/>
    <col min="6401" max="6401" width="3" style="60" customWidth="1"/>
    <col min="6402" max="6402" width="76" style="60" customWidth="1"/>
    <col min="6403" max="6656" width="9.140625" style="60"/>
    <col min="6657" max="6657" width="3" style="60" customWidth="1"/>
    <col min="6658" max="6658" width="76" style="60" customWidth="1"/>
    <col min="6659" max="6912" width="9.140625" style="60"/>
    <col min="6913" max="6913" width="3" style="60" customWidth="1"/>
    <col min="6914" max="6914" width="76" style="60" customWidth="1"/>
    <col min="6915" max="7168" width="9.140625" style="60"/>
    <col min="7169" max="7169" width="3" style="60" customWidth="1"/>
    <col min="7170" max="7170" width="76" style="60" customWidth="1"/>
    <col min="7171" max="7424" width="9.140625" style="60"/>
    <col min="7425" max="7425" width="3" style="60" customWidth="1"/>
    <col min="7426" max="7426" width="76" style="60" customWidth="1"/>
    <col min="7427" max="7680" width="9.140625" style="60"/>
    <col min="7681" max="7681" width="3" style="60" customWidth="1"/>
    <col min="7682" max="7682" width="76" style="60" customWidth="1"/>
    <col min="7683" max="7936" width="9.140625" style="60"/>
    <col min="7937" max="7937" width="3" style="60" customWidth="1"/>
    <col min="7938" max="7938" width="76" style="60" customWidth="1"/>
    <col min="7939" max="8192" width="9.140625" style="60"/>
    <col min="8193" max="8193" width="3" style="60" customWidth="1"/>
    <col min="8194" max="8194" width="76" style="60" customWidth="1"/>
    <col min="8195" max="8448" width="9.140625" style="60"/>
    <col min="8449" max="8449" width="3" style="60" customWidth="1"/>
    <col min="8450" max="8450" width="76" style="60" customWidth="1"/>
    <col min="8451" max="8704" width="9.140625" style="60"/>
    <col min="8705" max="8705" width="3" style="60" customWidth="1"/>
    <col min="8706" max="8706" width="76" style="60" customWidth="1"/>
    <col min="8707" max="8960" width="9.140625" style="60"/>
    <col min="8961" max="8961" width="3" style="60" customWidth="1"/>
    <col min="8962" max="8962" width="76" style="60" customWidth="1"/>
    <col min="8963" max="9216" width="9.140625" style="60"/>
    <col min="9217" max="9217" width="3" style="60" customWidth="1"/>
    <col min="9218" max="9218" width="76" style="60" customWidth="1"/>
    <col min="9219" max="9472" width="9.140625" style="60"/>
    <col min="9473" max="9473" width="3" style="60" customWidth="1"/>
    <col min="9474" max="9474" width="76" style="60" customWidth="1"/>
    <col min="9475" max="9728" width="9.140625" style="60"/>
    <col min="9729" max="9729" width="3" style="60" customWidth="1"/>
    <col min="9730" max="9730" width="76" style="60" customWidth="1"/>
    <col min="9731" max="9984" width="9.140625" style="60"/>
    <col min="9985" max="9985" width="3" style="60" customWidth="1"/>
    <col min="9986" max="9986" width="76" style="60" customWidth="1"/>
    <col min="9987" max="10240" width="9.140625" style="60"/>
    <col min="10241" max="10241" width="3" style="60" customWidth="1"/>
    <col min="10242" max="10242" width="76" style="60" customWidth="1"/>
    <col min="10243" max="10496" width="9.140625" style="60"/>
    <col min="10497" max="10497" width="3" style="60" customWidth="1"/>
    <col min="10498" max="10498" width="76" style="60" customWidth="1"/>
    <col min="10499" max="10752" width="9.140625" style="60"/>
    <col min="10753" max="10753" width="3" style="60" customWidth="1"/>
    <col min="10754" max="10754" width="76" style="60" customWidth="1"/>
    <col min="10755" max="11008" width="9.140625" style="60"/>
    <col min="11009" max="11009" width="3" style="60" customWidth="1"/>
    <col min="11010" max="11010" width="76" style="60" customWidth="1"/>
    <col min="11011" max="11264" width="9.140625" style="60"/>
    <col min="11265" max="11265" width="3" style="60" customWidth="1"/>
    <col min="11266" max="11266" width="76" style="60" customWidth="1"/>
    <col min="11267" max="11520" width="9.140625" style="60"/>
    <col min="11521" max="11521" width="3" style="60" customWidth="1"/>
    <col min="11522" max="11522" width="76" style="60" customWidth="1"/>
    <col min="11523" max="11776" width="9.140625" style="60"/>
    <col min="11777" max="11777" width="3" style="60" customWidth="1"/>
    <col min="11778" max="11778" width="76" style="60" customWidth="1"/>
    <col min="11779" max="12032" width="9.140625" style="60"/>
    <col min="12033" max="12033" width="3" style="60" customWidth="1"/>
    <col min="12034" max="12034" width="76" style="60" customWidth="1"/>
    <col min="12035" max="12288" width="9.140625" style="60"/>
    <col min="12289" max="12289" width="3" style="60" customWidth="1"/>
    <col min="12290" max="12290" width="76" style="60" customWidth="1"/>
    <col min="12291" max="12544" width="9.140625" style="60"/>
    <col min="12545" max="12545" width="3" style="60" customWidth="1"/>
    <col min="12546" max="12546" width="76" style="60" customWidth="1"/>
    <col min="12547" max="12800" width="9.140625" style="60"/>
    <col min="12801" max="12801" width="3" style="60" customWidth="1"/>
    <col min="12802" max="12802" width="76" style="60" customWidth="1"/>
    <col min="12803" max="13056" width="9.140625" style="60"/>
    <col min="13057" max="13057" width="3" style="60" customWidth="1"/>
    <col min="13058" max="13058" width="76" style="60" customWidth="1"/>
    <col min="13059" max="13312" width="9.140625" style="60"/>
    <col min="13313" max="13313" width="3" style="60" customWidth="1"/>
    <col min="13314" max="13314" width="76" style="60" customWidth="1"/>
    <col min="13315" max="13568" width="9.140625" style="60"/>
    <col min="13569" max="13569" width="3" style="60" customWidth="1"/>
    <col min="13570" max="13570" width="76" style="60" customWidth="1"/>
    <col min="13571" max="13824" width="9.140625" style="60"/>
    <col min="13825" max="13825" width="3" style="60" customWidth="1"/>
    <col min="13826" max="13826" width="76" style="60" customWidth="1"/>
    <col min="13827" max="14080" width="9.140625" style="60"/>
    <col min="14081" max="14081" width="3" style="60" customWidth="1"/>
    <col min="14082" max="14082" width="76" style="60" customWidth="1"/>
    <col min="14083" max="14336" width="9.140625" style="60"/>
    <col min="14337" max="14337" width="3" style="60" customWidth="1"/>
    <col min="14338" max="14338" width="76" style="60" customWidth="1"/>
    <col min="14339" max="14592" width="9.140625" style="60"/>
    <col min="14593" max="14593" width="3" style="60" customWidth="1"/>
    <col min="14594" max="14594" width="76" style="60" customWidth="1"/>
    <col min="14595" max="14848" width="9.140625" style="60"/>
    <col min="14849" max="14849" width="3" style="60" customWidth="1"/>
    <col min="14850" max="14850" width="76" style="60" customWidth="1"/>
    <col min="14851" max="15104" width="9.140625" style="60"/>
    <col min="15105" max="15105" width="3" style="60" customWidth="1"/>
    <col min="15106" max="15106" width="76" style="60" customWidth="1"/>
    <col min="15107" max="15360" width="9.140625" style="60"/>
    <col min="15361" max="15361" width="3" style="60" customWidth="1"/>
    <col min="15362" max="15362" width="76" style="60" customWidth="1"/>
    <col min="15363" max="15616" width="9.140625" style="60"/>
    <col min="15617" max="15617" width="3" style="60" customWidth="1"/>
    <col min="15618" max="15618" width="76" style="60" customWidth="1"/>
    <col min="15619" max="15872" width="9.140625" style="60"/>
    <col min="15873" max="15873" width="3" style="60" customWidth="1"/>
    <col min="15874" max="15874" width="76" style="60" customWidth="1"/>
    <col min="15875" max="16128" width="9.140625" style="60"/>
    <col min="16129" max="16129" width="3" style="60" customWidth="1"/>
    <col min="16130" max="16130" width="76" style="60" customWidth="1"/>
    <col min="16131" max="16384" width="9.140625" style="60"/>
  </cols>
  <sheetData>
    <row r="1" spans="1:3" ht="32.1" customHeight="1" x14ac:dyDescent="0.3">
      <c r="A1" s="57"/>
      <c r="B1" s="58" t="s">
        <v>139</v>
      </c>
      <c r="C1" s="59"/>
    </row>
    <row r="2" spans="1:3" ht="16.5" x14ac:dyDescent="0.3">
      <c r="A2" s="57"/>
      <c r="B2" s="61"/>
      <c r="C2" s="59"/>
    </row>
    <row r="3" spans="1:3" ht="16.5" x14ac:dyDescent="0.3">
      <c r="A3" s="57"/>
      <c r="B3" s="62" t="s">
        <v>100</v>
      </c>
      <c r="C3" s="59"/>
    </row>
    <row r="4" spans="1:3" x14ac:dyDescent="0.3">
      <c r="A4" s="57"/>
      <c r="B4" s="68" t="s">
        <v>101</v>
      </c>
      <c r="C4" s="59"/>
    </row>
    <row r="5" spans="1:3" ht="16.5" x14ac:dyDescent="0.3">
      <c r="A5" s="57"/>
      <c r="B5" s="63"/>
      <c r="C5" s="59"/>
    </row>
    <row r="6" spans="1:3" ht="16.5" x14ac:dyDescent="0.3">
      <c r="A6" s="57"/>
      <c r="B6" s="64" t="s">
        <v>102</v>
      </c>
      <c r="C6" s="59"/>
    </row>
    <row r="7" spans="1:3" ht="16.5" x14ac:dyDescent="0.3">
      <c r="A7" s="57"/>
      <c r="B7" s="63"/>
      <c r="C7" s="59"/>
    </row>
    <row r="8" spans="1:3" ht="46.5" x14ac:dyDescent="0.3">
      <c r="A8" s="57"/>
      <c r="B8" s="63" t="s">
        <v>103</v>
      </c>
      <c r="C8" s="59"/>
    </row>
    <row r="9" spans="1:3" ht="16.5" x14ac:dyDescent="0.3">
      <c r="A9" s="57"/>
      <c r="B9" s="63"/>
      <c r="C9" s="59"/>
    </row>
    <row r="10" spans="1:3" ht="31.5" x14ac:dyDescent="0.3">
      <c r="A10" s="57"/>
      <c r="B10" s="63" t="s">
        <v>104</v>
      </c>
      <c r="C10" s="59"/>
    </row>
    <row r="11" spans="1:3" ht="16.5" x14ac:dyDescent="0.3">
      <c r="A11" s="57"/>
      <c r="B11" s="63"/>
      <c r="C11" s="59"/>
    </row>
    <row r="12" spans="1:3" ht="31.5" x14ac:dyDescent="0.3">
      <c r="A12" s="57"/>
      <c r="B12" s="63" t="s">
        <v>105</v>
      </c>
      <c r="C12" s="59"/>
    </row>
    <row r="13" spans="1:3" ht="16.5" x14ac:dyDescent="0.3">
      <c r="A13" s="57"/>
      <c r="B13" s="63"/>
      <c r="C13" s="59"/>
    </row>
    <row r="14" spans="1:3" x14ac:dyDescent="0.3">
      <c r="A14" s="57"/>
      <c r="B14" s="65" t="s">
        <v>106</v>
      </c>
      <c r="C14" s="59"/>
    </row>
    <row r="15" spans="1:3" ht="15.75" x14ac:dyDescent="0.3">
      <c r="A15" s="57"/>
      <c r="B15" s="149" t="s">
        <v>107</v>
      </c>
      <c r="C15" s="59"/>
    </row>
    <row r="16" spans="1:3" ht="16.5" x14ac:dyDescent="0.3">
      <c r="A16" s="57"/>
      <c r="B16" s="66"/>
      <c r="C16" s="59"/>
    </row>
    <row r="17" spans="1:3" ht="32.25" x14ac:dyDescent="0.3">
      <c r="A17" s="57"/>
      <c r="B17" s="63" t="s">
        <v>108</v>
      </c>
      <c r="C17" s="59"/>
    </row>
    <row r="18" spans="1:3" x14ac:dyDescent="0.3">
      <c r="A18" s="57"/>
      <c r="B18" s="57"/>
      <c r="C18" s="59"/>
    </row>
    <row r="19" spans="1:3" x14ac:dyDescent="0.3">
      <c r="A19" s="57"/>
      <c r="B19" s="57"/>
      <c r="C19" s="59"/>
    </row>
    <row r="20" spans="1:3" x14ac:dyDescent="0.3">
      <c r="A20" s="57"/>
      <c r="B20" s="57"/>
      <c r="C20" s="59"/>
    </row>
    <row r="21" spans="1:3" x14ac:dyDescent="0.3">
      <c r="A21" s="57"/>
      <c r="B21" s="57"/>
      <c r="C21" s="59"/>
    </row>
    <row r="22" spans="1:3" x14ac:dyDescent="0.3">
      <c r="A22" s="57"/>
      <c r="B22" s="57"/>
      <c r="C22" s="59"/>
    </row>
    <row r="23" spans="1:3" x14ac:dyDescent="0.3">
      <c r="A23" s="57"/>
      <c r="B23" s="57"/>
      <c r="C23" s="59"/>
    </row>
    <row r="24" spans="1:3" x14ac:dyDescent="0.3">
      <c r="A24" s="57"/>
      <c r="B24" s="57"/>
      <c r="C24" s="59"/>
    </row>
    <row r="25" spans="1:3" x14ac:dyDescent="0.3">
      <c r="A25" s="57"/>
      <c r="B25" s="57"/>
      <c r="C25" s="59"/>
    </row>
    <row r="26" spans="1:3" x14ac:dyDescent="0.3">
      <c r="A26" s="57"/>
      <c r="B26" s="57"/>
      <c r="C26" s="59"/>
    </row>
    <row r="27" spans="1:3" x14ac:dyDescent="0.3">
      <c r="A27" s="57"/>
      <c r="B27" s="57"/>
      <c r="C27" s="59"/>
    </row>
    <row r="28" spans="1:3" x14ac:dyDescent="0.3">
      <c r="A28" s="57"/>
      <c r="B28" s="57"/>
      <c r="C28" s="59"/>
    </row>
    <row r="29" spans="1:3" x14ac:dyDescent="0.3">
      <c r="A29" s="57"/>
      <c r="B29" s="57"/>
      <c r="C29" s="59"/>
    </row>
  </sheetData>
  <hyperlinks>
    <hyperlink ref="B14" r:id="rId1" display="See License Agreement" xr:uid="{00000000-0004-0000-0700-000000000000}"/>
    <hyperlink ref="B4" r:id="rId2" tooltip="View online document" display="http://www.invoicingtemplate.com/software-development.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A0861-F56A-497A-A014-F64BCC5FD3C0}">
  <dimension ref="A1"/>
  <sheetViews>
    <sheetView workbookViewId="0">
      <selection activeCell="B32" sqref="B32"/>
    </sheetView>
  </sheetViews>
  <sheetFormatPr defaultRowHeight="15" x14ac:dyDescent="0.25"/>
  <cols>
    <col min="1" max="16384" width="9.140625" style="15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5" spans="1:5" ht="12.75" x14ac:dyDescent="0.2">
      <c r="A5" s="3" t="s">
        <v>4</v>
      </c>
      <c r="B5" t="s">
        <v>60</v>
      </c>
    </row>
    <row r="6" spans="1:5" x14ac:dyDescent="0.2">
      <c r="A6" s="3" t="s">
        <v>5</v>
      </c>
      <c r="B6" s="5" t="s">
        <v>120</v>
      </c>
    </row>
    <row r="7" spans="1:5" x14ac:dyDescent="0.2">
      <c r="A7" s="3" t="s">
        <v>8</v>
      </c>
      <c r="B7" s="3">
        <v>2</v>
      </c>
      <c r="D7" s="3" t="s">
        <v>9</v>
      </c>
      <c r="E7" s="3" t="s">
        <v>10</v>
      </c>
    </row>
    <row r="8" spans="1:5" x14ac:dyDescent="0.2">
      <c r="A8" s="3" t="s">
        <v>11</v>
      </c>
      <c r="B8" s="3">
        <v>1</v>
      </c>
    </row>
    <row r="9" spans="1:5" x14ac:dyDescent="0.2">
      <c r="A9" s="3" t="s">
        <v>12</v>
      </c>
      <c r="B9" s="3">
        <v>0</v>
      </c>
    </row>
    <row r="10" spans="1:5" x14ac:dyDescent="0.2">
      <c r="A10" s="3" t="s">
        <v>13</v>
      </c>
      <c r="B10" s="3">
        <v>1</v>
      </c>
    </row>
    <row r="11" spans="1:5" x14ac:dyDescent="0.2">
      <c r="A11" s="3" t="s">
        <v>14</v>
      </c>
      <c r="B11" s="3">
        <v>1</v>
      </c>
    </row>
    <row r="12" spans="1:5" x14ac:dyDescent="0.2">
      <c r="A12" s="3" t="s">
        <v>15</v>
      </c>
      <c r="B12" s="3">
        <v>1</v>
      </c>
    </row>
    <row r="13" spans="1:5" x14ac:dyDescent="0.2">
      <c r="A13" s="3" t="s">
        <v>16</v>
      </c>
    </row>
    <row r="14" spans="1:5" ht="12.75" x14ac:dyDescent="0.2">
      <c r="A14" t="s">
        <v>17</v>
      </c>
      <c r="B14" s="3">
        <v>0</v>
      </c>
    </row>
    <row r="15" spans="1:5" x14ac:dyDescent="0.2">
      <c r="A15" s="3" t="s">
        <v>18</v>
      </c>
      <c r="B15" s="3" t="s">
        <v>91</v>
      </c>
    </row>
    <row r="16" spans="1:5" x14ac:dyDescent="0.2">
      <c r="A16" s="3" t="s">
        <v>19</v>
      </c>
      <c r="B16" s="3">
        <v>1</v>
      </c>
    </row>
    <row r="17" spans="1:2" x14ac:dyDescent="0.2">
      <c r="A17" s="3" t="s">
        <v>22</v>
      </c>
      <c r="B17" s="3">
        <v>1</v>
      </c>
    </row>
    <row r="18" spans="1:2" x14ac:dyDescent="0.2">
      <c r="A18" s="3" t="s">
        <v>20</v>
      </c>
      <c r="B18" s="3">
        <v>1</v>
      </c>
    </row>
    <row r="19" spans="1:2" x14ac:dyDescent="0.2">
      <c r="A19" s="3" t="s">
        <v>21</v>
      </c>
      <c r="B19" s="3">
        <v>12</v>
      </c>
    </row>
    <row r="20" spans="1:2" x14ac:dyDescent="0.2">
      <c r="A20" s="3" t="s">
        <v>61</v>
      </c>
      <c r="B20" s="3">
        <v>1</v>
      </c>
    </row>
    <row r="22" spans="1:2" x14ac:dyDescent="0.2">
      <c r="A22" s="3" t="s">
        <v>62</v>
      </c>
      <c r="B22" s="3">
        <v>1</v>
      </c>
    </row>
    <row r="23" spans="1:2" x14ac:dyDescent="0.2">
      <c r="B23" s="3" t="s">
        <v>142</v>
      </c>
    </row>
    <row r="25" spans="1:2" x14ac:dyDescent="0.2">
      <c r="A25" s="3" t="s">
        <v>94</v>
      </c>
      <c r="B25" s="3">
        <v>0</v>
      </c>
    </row>
    <row r="30" spans="1:2" x14ac:dyDescent="0.2">
      <c r="B30" s="3">
        <v>1</v>
      </c>
    </row>
    <row r="33" spans="2:2" x14ac:dyDescent="0.2">
      <c r="B33" s="3">
        <v>2</v>
      </c>
    </row>
    <row r="34" spans="2:2" x14ac:dyDescent="0.2">
      <c r="B34" s="3">
        <v>1</v>
      </c>
    </row>
    <row r="35" spans="2:2" x14ac:dyDescent="0.2">
      <c r="B35" s="3">
        <v>1</v>
      </c>
    </row>
    <row r="36" spans="2:2" x14ac:dyDescent="0.2">
      <c r="B36" s="3">
        <v>1</v>
      </c>
    </row>
    <row r="38" spans="2:2" x14ac:dyDescent="0.2">
      <c r="B38" s="3">
        <v>1</v>
      </c>
    </row>
    <row r="39" spans="2:2" x14ac:dyDescent="0.2">
      <c r="B39" s="3">
        <v>1</v>
      </c>
    </row>
  </sheetData>
  <phoneticPr fontId="7"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271</vt:i4>
      </vt:variant>
    </vt:vector>
  </HeadingPairs>
  <TitlesOfParts>
    <vt:vector size="28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oknMachine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oknRequisition</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oknWhoZipPostcode</vt:lpstr>
      <vt:lpstr>oknWorkorder</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Software Development Invoice Sample</dc:title>
  <dc:subject>"Software Development Invoice Sample" summary: Designed for computer programming freelancers, development teams and small businesses, this software development invoice template in Excel spreadsheet format helps you create invoices and bills that are not only professional, but also cool.</dc:subject>
  <dc:creator>https://www.invoicingtemplate.com/</dc:creator>
  <cp:keywords/>
  <dc:description>https://www.invoicingtemplate.com/software-development.html</dc:description>
  <cp:lastModifiedBy>liangjun yu</cp:lastModifiedBy>
  <cp:lastPrinted>2018-01-16T03:52:11Z</cp:lastPrinted>
  <dcterms:created xsi:type="dcterms:W3CDTF">2000-07-27T22:24:14Z</dcterms:created>
  <dcterms:modified xsi:type="dcterms:W3CDTF">2024-04-10T06:17:00Z</dcterms:modified>
  <cp:category>Software Development Invoice Sample, Software Development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98, Richmond[16], Virginia</vt:lpwstr>
  </property>
</Properties>
</file>