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drawings/drawing2.xml" ContentType="application/vnd.openxmlformats-officedocument.drawing+xml"/>
  <Override PartName="/xl/calcChain.xml" ContentType="application/vnd.openxmlformats-officedocument.spreadsheetml.calcChain+xml"/>
  <Override PartName="/xl/webextensions/taskpanes.xml" ContentType="application/vnd.ms-office.webextensiontaskpanes+xml"/>
  <Override PartName="/xl/webextensions/webextension1.xml" ContentType="application/vnd.ms-office.webextensio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11/relationships/webextensiontaskpanes" Target="xl/webextensions/taskpanes.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328"/>
  <workbookPr updateLinks="never" codeName="ThisWorkbook"/>
  <mc:AlternateContent xmlns:mc="http://schemas.openxmlformats.org/markup-compatibility/2006">
    <mc:Choice Requires="x15">
      <x15ac:absPath xmlns:x15ac="http://schemas.microsoft.com/office/spreadsheetml/2010/11/ac" url="E:\NET\boost\src\c4122\"/>
    </mc:Choice>
  </mc:AlternateContent>
  <xr:revisionPtr revIDLastSave="0" documentId="13_ncr:1_{587E4ABC-3A1C-46D9-8A4F-22416FBC4268}" xr6:coauthVersionLast="47" xr6:coauthVersionMax="47" xr10:uidLastSave="{00000000-0000-0000-0000-000000000000}"/>
  <bookViews>
    <workbookView xWindow="-120" yWindow="-120" windowWidth="29040" windowHeight="15720" tabRatio="875" xr2:uid="{00000000-000D-0000-FFFF-FFFF00000000}"/>
  </bookViews>
  <sheets>
    <sheet name="Invoice" sheetId="1" r:id="rId1"/>
    <sheet name="UniformSoftware.com" sheetId="15" r:id="rId2"/>
  </sheets>
  <definedNames>
    <definedName name="InvoicingTemplateLinkTarget" hidden="1">#REF!</definedName>
    <definedName name="oknBalanceDue">Invoice!$N$43</definedName>
    <definedName name="oknCompanyAddress">Invoice!$F$4</definedName>
    <definedName name="oknCompanyCityStateZip">Invoice!$F$5</definedName>
    <definedName name="oknCompanyContact">Invoice!$F$6</definedName>
    <definedName name="oknCompanyName">Invoice!$F$3</definedName>
    <definedName name="oknCost_1">Invoice!$D$21</definedName>
    <definedName name="oknCost_10">Invoice!$D$30</definedName>
    <definedName name="oknCost_11">Invoice!$D$31</definedName>
    <definedName name="oknCost_12">Invoice!$D$32</definedName>
    <definedName name="oknCost_13">Invoice!$D$33</definedName>
    <definedName name="oknCost_14">Invoice!$D$34</definedName>
    <definedName name="oknCost_15">Invoice!$D$35</definedName>
    <definedName name="oknCost_16">Invoice!$D$36</definedName>
    <definedName name="oknCost_2">Invoice!$D$22</definedName>
    <definedName name="oknCost_3">Invoice!$D$23</definedName>
    <definedName name="oknCost_4">Invoice!$D$24</definedName>
    <definedName name="oknCost_5">Invoice!$D$25</definedName>
    <definedName name="oknCost_6">Invoice!$D$26</definedName>
    <definedName name="oknCost_7">Invoice!$D$27</definedName>
    <definedName name="oknCost_8">Invoice!$D$28</definedName>
    <definedName name="oknCost_9">Invoice!$D$29</definedName>
    <definedName name="oknCsDateFrom">#REF!</definedName>
    <definedName name="oknCsDateTo">#REF!</definedName>
    <definedName name="oknCsHdrAddress">#REF!</definedName>
    <definedName name="oknCsHdrBalanceCurrent">#REF!</definedName>
    <definedName name="oknCsHdrBalanceForward">#REF!</definedName>
    <definedName name="oknCsHdrCityStateZip">#REF!</definedName>
    <definedName name="oknCsHdrCountry">#REF!</definedName>
    <definedName name="oknCsHdrCustomerID">#REF!</definedName>
    <definedName name="oknCsHdrCustomerName">#REF!</definedName>
    <definedName name="oknCsHdrInvoiceTotal">#REF!</definedName>
    <definedName name="oknCsHdrPaymentTotal">#REF!</definedName>
    <definedName name="oknCsHdrPhone">#REF!</definedName>
    <definedName name="oknCsStatementAmount">#REF!</definedName>
    <definedName name="oknCsStatementBalance">#REF!</definedName>
    <definedName name="oknCsStatementDate">#REF!</definedName>
    <definedName name="oknCsStatementDesc">#REF!</definedName>
    <definedName name="oknCsStatementDocID">#REF!</definedName>
    <definedName name="oknCsStatementDueDate">#REF!</definedName>
    <definedName name="oknCsStatementStatus">#REF!</definedName>
    <definedName name="oknDatabaseName">Invoice!$A$4</definedName>
    <definedName name="oknDueDate">Invoice!$AK$16</definedName>
    <definedName name="oknExtractingEmailInvoice" hidden="1">#REF!</definedName>
    <definedName name="oknExtractingInvoiceCopyPageSetup" hidden="1">#REF!</definedName>
    <definedName name="oknExtractingInvoiceRemoveRowCol" hidden="1">#REF!</definedName>
    <definedName name="oknExtractingProtectPwd" hidden="1">#REF!</definedName>
    <definedName name="oknExtractingProtectWorksheet" hidden="1">#REF!</definedName>
    <definedName name="oknExtractingReportRemoveRowCol" hidden="1">#REF!</definedName>
    <definedName name="oknExtractingRowsToRemoveOnReportWorksheet" hidden="1">#REF!</definedName>
    <definedName name="oknExtractingWhereToPlaceNewInvoice" hidden="1">#REF!</definedName>
    <definedName name="oknInvoiceBodyMaxNumber" hidden="1">#REF!</definedName>
    <definedName name="oknInvoiceBodyMinNumber" hidden="1">#REF!</definedName>
    <definedName name="oknInvoiceDate">Invoice!$M$5</definedName>
    <definedName name="oknInvoiceID">Invoice!$M$6</definedName>
    <definedName name="oknLineTotal_1">Invoice!$N$21</definedName>
    <definedName name="oknLineTotal_10">Invoice!$N$30</definedName>
    <definedName name="oknLineTotal_11">Invoice!$N$31</definedName>
    <definedName name="oknLineTotal_12">Invoice!$N$32</definedName>
    <definedName name="oknLineTotal_13">Invoice!$N$33</definedName>
    <definedName name="oknLineTotal_14">Invoice!$N$34</definedName>
    <definedName name="oknLineTotal_15">Invoice!$N$35</definedName>
    <definedName name="oknLineTotal_16">Invoice!$N$36</definedName>
    <definedName name="oknLineTotal_2">Invoice!$N$22</definedName>
    <definedName name="oknLineTotal_3">Invoice!$N$23</definedName>
    <definedName name="oknLineTotal_4">Invoice!$N$24</definedName>
    <definedName name="oknLineTotal_5">Invoice!$N$25</definedName>
    <definedName name="oknLineTotal_6">Invoice!$N$26</definedName>
    <definedName name="oknLineTotal_7">Invoice!$N$27</definedName>
    <definedName name="oknLineTotal_8">Invoice!$N$28</definedName>
    <definedName name="oknLineTotal_9">Invoice!$N$29</definedName>
    <definedName name="oknLineTotalTaxable">Invoice!$D$37</definedName>
    <definedName name="oknMachine">Invoice!$AD$15</definedName>
    <definedName name="oknNotes">Invoice!$F$41</definedName>
    <definedName name="oknOrderID">Invoice!$M$12</definedName>
    <definedName name="oknPaymentAmount">Invoice!$H$45</definedName>
    <definedName name="oknPaymentCheckNumber">Invoice!$K$45</definedName>
    <definedName name="oknPaymentCreatedDate">Invoice!$F$45</definedName>
    <definedName name="oknPaymentDetail">Invoice!$F$46:$N$48</definedName>
    <definedName name="oknPaymentNotes">Invoice!$N$45</definedName>
    <definedName name="oknPaymentPaymentTerm">Invoice!$J$45</definedName>
    <definedName name="oknPayments">Invoice!$N$42</definedName>
    <definedName name="oknPaymentTerm">Invoice!$M$14</definedName>
    <definedName name="oknPaymentTotalApplied">Invoice!$I$45</definedName>
    <definedName name="oknPrAmount">#REF!</definedName>
    <definedName name="oknPrCheckNumber">#REF!</definedName>
    <definedName name="oknPrCreatedDate">#REF!</definedName>
    <definedName name="oknPrDateFrom">#REF!</definedName>
    <definedName name="oknPrDateTo">#REF!</definedName>
    <definedName name="oknPrice_1">Invoice!$M$21</definedName>
    <definedName name="oknPrice_10">Invoice!$M$30</definedName>
    <definedName name="oknPrice_11">Invoice!$M$31</definedName>
    <definedName name="oknPrice_12">Invoice!$M$32</definedName>
    <definedName name="oknPrice_13">Invoice!$M$33</definedName>
    <definedName name="oknPrice_14">Invoice!$M$34</definedName>
    <definedName name="oknPrice_15">Invoice!$M$35</definedName>
    <definedName name="oknPrice_16">Invoice!$M$36</definedName>
    <definedName name="oknPrice_2">Invoice!$M$22</definedName>
    <definedName name="oknPrice_3">Invoice!$M$23</definedName>
    <definedName name="oknPrice_4">Invoice!$M$24</definedName>
    <definedName name="oknPrice_5">Invoice!$M$25</definedName>
    <definedName name="oknPrice_6">Invoice!$M$26</definedName>
    <definedName name="oknPrice_7">Invoice!$M$27</definedName>
    <definedName name="oknPrice_8">Invoice!$M$28</definedName>
    <definedName name="oknPrice_9">Invoice!$M$29</definedName>
    <definedName name="oknPrInvoiceID">#REF!</definedName>
    <definedName name="oknPrNotes">#REF!</definedName>
    <definedName name="oknProductID_1">Invoice!$A$21</definedName>
    <definedName name="oknProductID_10">Invoice!$A$30</definedName>
    <definedName name="oknProductID_11">Invoice!$A$31</definedName>
    <definedName name="oknProductID_12">Invoice!$A$32</definedName>
    <definedName name="oknProductID_13">Invoice!$A$33</definedName>
    <definedName name="oknProductID_14">Invoice!$A$34</definedName>
    <definedName name="oknProductID_15">Invoice!$A$35</definedName>
    <definedName name="oknProductID_16">Invoice!$A$36</definedName>
    <definedName name="oknProductID_2">Invoice!$A$22</definedName>
    <definedName name="oknProductID_3">Invoice!$A$23</definedName>
    <definedName name="oknProductID_4">Invoice!$A$24</definedName>
    <definedName name="oknProductID_5">Invoice!$A$25</definedName>
    <definedName name="oknProductID_6">Invoice!$A$26</definedName>
    <definedName name="oknProductID_7">Invoice!$A$27</definedName>
    <definedName name="oknProductID_8">Invoice!$A$28</definedName>
    <definedName name="oknProductID_9">Invoice!$A$29</definedName>
    <definedName name="oknProductName_1">Invoice!$F$21</definedName>
    <definedName name="oknProductName_10">Invoice!$F$30</definedName>
    <definedName name="oknProductName_11">Invoice!$F$31</definedName>
    <definedName name="oknProductName_12">Invoice!$F$32</definedName>
    <definedName name="oknProductName_13">Invoice!$F$33</definedName>
    <definedName name="oknProductName_14">Invoice!$F$34</definedName>
    <definedName name="oknProductName_15">Invoice!$F$35</definedName>
    <definedName name="oknProductName_16">Invoice!$F$36</definedName>
    <definedName name="oknProductName_2">Invoice!$F$22</definedName>
    <definedName name="oknProductName_3">Invoice!$F$23</definedName>
    <definedName name="oknProductName_4">Invoice!$F$24</definedName>
    <definedName name="oknProductName_5">Invoice!$F$25</definedName>
    <definedName name="oknProductName_6">Invoice!$F$26</definedName>
    <definedName name="oknProductName_7">Invoice!$F$27</definedName>
    <definedName name="oknProductName_8">Invoice!$F$28</definedName>
    <definedName name="oknProductName_9">Invoice!$F$29</definedName>
    <definedName name="oknPrPaymentTerm">#REF!</definedName>
    <definedName name="oknPrTotalApplied">#REF!</definedName>
    <definedName name="oknPrWhoID">#REF!</definedName>
    <definedName name="oknPrWhoName">#REF!</definedName>
    <definedName name="oknQuantity_1">Invoice!$K$21</definedName>
    <definedName name="oknQuantity_10">Invoice!$K$30</definedName>
    <definedName name="oknQuantity_11">Invoice!$K$31</definedName>
    <definedName name="oknQuantity_12">Invoice!$K$32</definedName>
    <definedName name="oknQuantity_13">Invoice!$K$33</definedName>
    <definedName name="oknQuantity_14">Invoice!$K$34</definedName>
    <definedName name="oknQuantity_15">Invoice!$K$35</definedName>
    <definedName name="oknQuantity_16">Invoice!$K$36</definedName>
    <definedName name="oknQuantity_2">Invoice!$K$22</definedName>
    <definedName name="oknQuantity_3">Invoice!$K$23</definedName>
    <definedName name="oknQuantity_4">Invoice!$K$24</definedName>
    <definedName name="oknQuantity_5">Invoice!$K$25</definedName>
    <definedName name="oknQuantity_6">Invoice!$K$26</definedName>
    <definedName name="oknQuantity_7">Invoice!$K$27</definedName>
    <definedName name="oknQuantity_8">Invoice!$K$28</definedName>
    <definedName name="oknQuantity_9">Invoice!$K$29</definedName>
    <definedName name="oknRcBalanceDue">#REF!</definedName>
    <definedName name="oknRcDateFrom">#REF!</definedName>
    <definedName name="oknRcDateTo">#REF!</definedName>
    <definedName name="oknRcDueDate">#REF!</definedName>
    <definedName name="oknRcInvoiceCost">#REF!</definedName>
    <definedName name="oknRcInvoiceDate">#REF!</definedName>
    <definedName name="oknRcInvoiceID">#REF!</definedName>
    <definedName name="oknRcOrderID">#REF!</definedName>
    <definedName name="oknRcPayments">#REF!</definedName>
    <definedName name="oknRcPaymentTerm">#REF!</definedName>
    <definedName name="oknRcSalesRepName">#REF!</definedName>
    <definedName name="oknRcShippingCost">#REF!</definedName>
    <definedName name="oknRcSubtotal">#REF!</definedName>
    <definedName name="oknRcTax1">#REF!</definedName>
    <definedName name="oknRcTax2">#REF!</definedName>
    <definedName name="oknRcTotal">#REF!</definedName>
    <definedName name="oknRcWhoID">#REF!</definedName>
    <definedName name="oknRcWhoName">#REF!</definedName>
    <definedName name="oknRequisition">Invoice!$M$10</definedName>
    <definedName name="oknRpCost">#REF!</definedName>
    <definedName name="oknRpDateFrom">#REF!</definedName>
    <definedName name="oknRpDateTo">#REF!</definedName>
    <definedName name="oknRpInvoiceDate">#REF!</definedName>
    <definedName name="oknRpInvoiceID">#REF!</definedName>
    <definedName name="oknRpLineTotal">#REF!</definedName>
    <definedName name="oknRpPrice">#REF!</definedName>
    <definedName name="oknRpProductID">#REF!</definedName>
    <definedName name="oknRpProductName">#REF!</definedName>
    <definedName name="oknRpQuantity">#REF!</definedName>
    <definedName name="oknRrBalanceDue">#REF!</definedName>
    <definedName name="oknRrDateFrom">#REF!</definedName>
    <definedName name="oknRrDateTo">#REF!</definedName>
    <definedName name="oknRrDueDate">#REF!</definedName>
    <definedName name="oknRrInvoiceCost">#REF!</definedName>
    <definedName name="oknRrInvoiceDate">#REF!</definedName>
    <definedName name="oknRrInvoiceID">#REF!</definedName>
    <definedName name="oknRrOrderID">#REF!</definedName>
    <definedName name="oknRrPayments">#REF!</definedName>
    <definedName name="oknRrSalesRepName">#REF!</definedName>
    <definedName name="oknRrShippingCost">#REF!</definedName>
    <definedName name="oknRrSubtotal">#REF!</definedName>
    <definedName name="oknRrTax1">#REF!</definedName>
    <definedName name="oknRrTax2">#REF!</definedName>
    <definedName name="oknRrTotal">#REF!</definedName>
    <definedName name="oknRsBalanceDue">#REF!</definedName>
    <definedName name="oknRsDateFrom">#REF!</definedName>
    <definedName name="oknRsDateTo">#REF!</definedName>
    <definedName name="oknRsDueDate">#REF!</definedName>
    <definedName name="oknRsInvoiceCost">#REF!</definedName>
    <definedName name="oknRsInvoiceDate">#REF!</definedName>
    <definedName name="oknRsInvoiceID">#REF!</definedName>
    <definedName name="oknRsOrderID">#REF!</definedName>
    <definedName name="oknRsPayments">#REF!</definedName>
    <definedName name="oknRsPaymentTerm">#REF!</definedName>
    <definedName name="oknRsSalesRepName">#REF!</definedName>
    <definedName name="oknRsShippingCost">#REF!</definedName>
    <definedName name="oknRsSubTotal">#REF!</definedName>
    <definedName name="oknRsTax1">#REF!</definedName>
    <definedName name="oknRsTax2">#REF!</definedName>
    <definedName name="oknRsTotal">#REF!</definedName>
    <definedName name="oknRsYearMonth">#REF!</definedName>
    <definedName name="oknSalesRepName">Invoice!$AF$16</definedName>
    <definedName name="oknSavingInvoiceClearWorksheet" hidden="1">#REF!</definedName>
    <definedName name="oknSavingInvoicePromptForPayment" hidden="1">#REF!</definedName>
    <definedName name="oknShipAddress">Invoice!$AG$19</definedName>
    <definedName name="oknShipCityStateZip">Invoice!$AG$20</definedName>
    <definedName name="oknShipContact">Invoice!$AG$23</definedName>
    <definedName name="oknShipCountry">Invoice!$AG$22</definedName>
    <definedName name="oknShipDate">Invoice!$AH$16</definedName>
    <definedName name="oknShipName">Invoice!$AG$18</definedName>
    <definedName name="oknShippingCost">Invoice!$AH$38</definedName>
    <definedName name="oknShipVia">Invoice!$AI$16</definedName>
    <definedName name="oknShipZipPostcode">Invoice!$AG$21</definedName>
    <definedName name="oknStatus">Invoice!$A$6</definedName>
    <definedName name="oknSubTotal">Invoice!$N$37</definedName>
    <definedName name="oknTax1">Invoice!$N$38</definedName>
    <definedName name="oknTax1Name">Invoice!$L$38</definedName>
    <definedName name="oknTax1Rate">Invoice!$M$38</definedName>
    <definedName name="oknTax1RateDefault">Invoice!$C$12</definedName>
    <definedName name="oknTax2">Invoice!$N$39</definedName>
    <definedName name="oknTax2IsAppliedToTax1">Invoice!$C$10</definedName>
    <definedName name="oknTax2Name">Invoice!$L$39</definedName>
    <definedName name="oknTax2Rate">Invoice!$M$39</definedName>
    <definedName name="oknTax2RateDefault">Invoice!$C$14</definedName>
    <definedName name="oknTaxable_1">Invoice!$C$21</definedName>
    <definedName name="oknTaxable_10">Invoice!$C$30</definedName>
    <definedName name="oknTaxable_11">Invoice!$C$31</definedName>
    <definedName name="oknTaxable_12">Invoice!$C$32</definedName>
    <definedName name="oknTaxable_13">Invoice!$C$33</definedName>
    <definedName name="oknTaxable_14">Invoice!$C$34</definedName>
    <definedName name="oknTaxable_15">Invoice!$C$35</definedName>
    <definedName name="oknTaxable_16">Invoice!$C$36</definedName>
    <definedName name="oknTaxable_2">Invoice!$C$22</definedName>
    <definedName name="oknTaxable_3">Invoice!$C$23</definedName>
    <definedName name="oknTaxable_4">Invoice!$C$24</definedName>
    <definedName name="oknTaxable_5">Invoice!$C$25</definedName>
    <definedName name="oknTaxable_6">Invoice!$C$26</definedName>
    <definedName name="oknTaxable_7">Invoice!$C$27</definedName>
    <definedName name="oknTaxable_8">Invoice!$C$28</definedName>
    <definedName name="oknTaxable_9">Invoice!$C$29</definedName>
    <definedName name="oknTaxTotalIncludingShippingCost">Invoice!$C$11</definedName>
    <definedName name="oknTaxType">Invoice!$C$9</definedName>
    <definedName name="oknTotal">Invoice!$N$41</definedName>
    <definedName name="oknWhoAddress">Invoice!$F$11</definedName>
    <definedName name="oknWhoCityStateZip">Invoice!$F$12</definedName>
    <definedName name="oknWhoEmail">Invoice!$F$14</definedName>
    <definedName name="oknWhoID">Invoice!$A$9</definedName>
    <definedName name="oknWhoName">Invoice!$F$10</definedName>
    <definedName name="oknWhoPhone">Invoice!$F$15</definedName>
    <definedName name="oknWhoZipPostcode">Invoice!$F$13</definedName>
    <definedName name="oknWorkorder">Invoice!$M$11</definedName>
    <definedName name="oknZ2DONTREMOVESoftwareID" hidden="1">#REF!</definedName>
    <definedName name="oknZZDONTREMOVEDatabasePath" hidden="1">#REF!</definedName>
    <definedName name="oknZZDONTREMOVEHowToCloseWorkbook" hidden="1">#REF!</definedName>
    <definedName name="_xlnm.Print_Area" localSheetId="0">Invoice!$F$3:$N$49</definedName>
    <definedName name="_xlnm.Print_Titles" localSheetId="0">Invoice!$3:$20</definedName>
    <definedName name="valuevx">42.314159</definedName>
  </definedNames>
  <calcPr calcId="191029"/>
  <fileRecoveryPr autoRecover="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N21" i="1" l="1"/>
  <c r="N22" i="1"/>
  <c r="N23" i="1"/>
  <c r="N24" i="1"/>
  <c r="N25" i="1"/>
  <c r="N26" i="1"/>
  <c r="N27" i="1"/>
  <c r="N28" i="1"/>
  <c r="N29" i="1"/>
  <c r="N30" i="1"/>
  <c r="N31" i="1"/>
  <c r="N32" i="1"/>
  <c r="N33" i="1"/>
  <c r="N34" i="1"/>
  <c r="N35" i="1"/>
  <c r="N36" i="1"/>
  <c r="N39" i="1"/>
  <c r="D37" i="1" l="1" a="1"/>
  <c r="D37" i="1" s="1"/>
  <c r="N38" i="1" s="1"/>
  <c r="N37" i="1"/>
  <c r="N41" i="1" l="1"/>
  <c r="N43" i="1" s="1"/>
</calcChain>
</file>

<file path=xl/sharedStrings.xml><?xml version="1.0" encoding="utf-8"?>
<sst xmlns="http://schemas.openxmlformats.org/spreadsheetml/2006/main" count="79" uniqueCount="61">
  <si>
    <t>DATE:</t>
  </si>
  <si>
    <t>SHIPPING &amp; HANDLING</t>
  </si>
  <si>
    <t>TOTAL</t>
  </si>
  <si>
    <t>Quantity</t>
  </si>
  <si>
    <t>SUBTOTAL</t>
  </si>
  <si>
    <t>PAID</t>
  </si>
  <si>
    <t>TOTAL DUE</t>
  </si>
  <si>
    <t>Current Database</t>
  </si>
  <si>
    <t>Invoice Status</t>
  </si>
  <si>
    <t>Taxable</t>
  </si>
  <si>
    <t>P.O. #</t>
  </si>
  <si>
    <t>Name</t>
  </si>
  <si>
    <t>Line Total</t>
  </si>
  <si>
    <t/>
  </si>
  <si>
    <t>Unit Price</t>
  </si>
  <si>
    <t>cost</t>
  </si>
  <si>
    <t>TaxSystem</t>
  </si>
  <si>
    <t xml:space="preserve">THANK YOU FOR YOUR BUSINESS! </t>
  </si>
  <si>
    <t>DATE</t>
    <phoneticPr fontId="8" type="noConversion"/>
  </si>
  <si>
    <t>NOTES</t>
    <phoneticPr fontId="8" type="noConversion"/>
  </si>
  <si>
    <t>CHECK/MONEY ORDER#</t>
    <phoneticPr fontId="8" type="noConversion"/>
  </si>
  <si>
    <t>TYPE</t>
    <phoneticPr fontId="8" type="noConversion"/>
  </si>
  <si>
    <t>PAYMENT DETAIL</t>
    <phoneticPr fontId="5" type="noConversion"/>
  </si>
  <si>
    <t>NOTES:</t>
  </si>
  <si>
    <t>APPLIED</t>
  </si>
  <si>
    <t>Work Order #</t>
  </si>
  <si>
    <t>City, ST  ZIP Code</t>
  </si>
  <si>
    <t>Phone Number,Web Address, etc.</t>
  </si>
  <si>
    <t xml:space="preserve"> Requisition #</t>
    <phoneticPr fontId="5" type="noConversion"/>
  </si>
  <si>
    <t>Pending</t>
    <phoneticPr fontId="5" type="noConversion"/>
  </si>
  <si>
    <t>Consulting (3rd Sample - One Tax) - 81, Buffalo, New York, 256902, 261310, 2999831311469136269??1.69%, 40.4 sq mi, 104.6 km2, 6,359/sq mi, 2,455/km2, 42°53′33″N 78°51′35″W? / ?42.8925°N 78.8597°W? / 42.8925; -78.8597? (Buffalo)</t>
  </si>
  <si>
    <t>Consulting Invoice Template (3rd Sample - One Tax)c4018 - 81, Buffalo, New York, 256902, 261310, 2999831311469136269??1.69%, 40.4 sq mi, 104.6 km2, 6,359/sq mi, 2,455/km2, 42°53′33″N 78°51′35″W? / ?42.8925°N 78.8597°W? / 42.8925; -78.8597? (Buffalo)</t>
  </si>
  <si>
    <t>Fields not used - don't delete</t>
  </si>
  <si>
    <t>Item#</t>
  </si>
  <si>
    <t>To create an invoice (tutorial Movie)</t>
  </si>
  <si>
    <t>Fill products / items, or click the "on-sheet picker" button to pick from existing items.</t>
  </si>
  <si>
    <t>Extract, Email or print the invoice by clicking the corresponding button on the task pane.</t>
  </si>
  <si>
    <t>Bill To</t>
  </si>
  <si>
    <t>Consulting (3rd Sample - One Tax) - 76, Fort Wayne, Indiana</t>
  </si>
  <si>
    <t>Consulting Invoice Template (3rd Sample - One Tax)c4018 - 76, Fort Wayne, Indiana</t>
  </si>
  <si>
    <t>c4122</t>
  </si>
  <si>
    <t>INVOICE</t>
  </si>
  <si>
    <t>Software Development Business Street Address</t>
  </si>
  <si>
    <t>Client#</t>
  </si>
  <si>
    <t>Address</t>
  </si>
  <si>
    <t>City, ST ZIP</t>
  </si>
  <si>
    <t>Email</t>
  </si>
  <si>
    <t>Phone</t>
  </si>
  <si>
    <r>
      <t xml:space="preserve">Click </t>
    </r>
    <r>
      <rPr>
        <b/>
        <sz val="10"/>
        <rFont val="Book Antiqua"/>
        <family val="1"/>
      </rPr>
      <t>Clear &amp; New.</t>
    </r>
  </si>
  <si>
    <r>
      <t xml:space="preserve">Fill client information into the </t>
    </r>
    <r>
      <rPr>
        <b/>
        <sz val="10"/>
        <rFont val="Book Antiqua"/>
        <family val="1"/>
      </rPr>
      <t>BILL To</t>
    </r>
    <r>
      <rPr>
        <sz val="10"/>
        <rFont val="Book Antiqua"/>
        <family val="1"/>
      </rPr>
      <t xml:space="preserve"> section. Or click the "on-sheet picker" button to pick from existing customers.</t>
    </r>
  </si>
  <si>
    <r>
      <t xml:space="preserve">Click </t>
    </r>
    <r>
      <rPr>
        <b/>
        <sz val="9"/>
        <rFont val="Book Antiqua"/>
        <family val="1"/>
      </rPr>
      <t>Save Invoice</t>
    </r>
    <r>
      <rPr>
        <sz val="9"/>
        <rFont val="Book Antiqua"/>
        <family val="1"/>
      </rPr>
      <t xml:space="preserve"> to create a new invoice.</t>
    </r>
  </si>
  <si>
    <t>Terms</t>
  </si>
  <si>
    <r>
      <t xml:space="preserve">Click the </t>
    </r>
    <r>
      <rPr>
        <b/>
        <sz val="9"/>
        <rFont val="Book Antiqua"/>
        <family val="1"/>
      </rPr>
      <t>Help</t>
    </r>
    <r>
      <rPr>
        <sz val="9"/>
        <rFont val="Book Antiqua"/>
        <family val="1"/>
      </rPr>
      <t xml:space="preserve"> button on the </t>
    </r>
    <r>
      <rPr>
        <b/>
        <sz val="9"/>
        <rFont val="Book Antiqua"/>
        <family val="1"/>
      </rPr>
      <t>Invoice</t>
    </r>
    <r>
      <rPr>
        <sz val="9"/>
        <rFont val="Book Antiqua"/>
        <family val="1"/>
      </rPr>
      <t xml:space="preserve"> ribbon tab to open detailed documents</t>
    </r>
  </si>
  <si>
    <t>INVOICE #</t>
  </si>
  <si>
    <t>Software Development Business</t>
  </si>
  <si>
    <t>California Sales Tax</t>
  </si>
  <si>
    <t>tax 2</t>
  </si>
  <si>
    <t>Description /  Taxalbe</t>
  </si>
  <si>
    <t>#</t>
  </si>
  <si>
    <t>Software Development Billing Form - 98, Richmond[16], Virginia</t>
  </si>
  <si>
    <t>Software Development Invoice Samplec4122 - 98, Richmond[16], Virginia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</si>
</sst>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44" formatCode="_(&quot;$&quot;* #,##0.00_);_(&quot;$&quot;* \(#,##0.00\);_(&quot;$&quot;* &quot;-&quot;??_);_(@_)"/>
    <numFmt numFmtId="43" formatCode="_(* #,##0.00_);_(* \(#,##0.00\);_(* &quot;-&quot;??_);_(@_)"/>
    <numFmt numFmtId="164" formatCode="@\ \ "/>
    <numFmt numFmtId="165" formatCode="_(* #,##0.00_);_(* \(#,##0.00\);;_(@_)"/>
    <numFmt numFmtId="166" formatCode="General_)"/>
    <numFmt numFmtId="167" formatCode="[$-409]mmmm\ d\,\ yyyy;@"/>
    <numFmt numFmtId="168" formatCode="_ * #,##0.00_ ;_ * \-#,##0.00_ ;_ * &quot;&quot;??_ ;_ @_ "/>
    <numFmt numFmtId="169" formatCode="_-* #,##0.00_ ;_-* \-#,##0.00\ ;_-* &quot;-&quot;??_ ;_-@_ "/>
    <numFmt numFmtId="170" formatCode="_(* #,##0.00_);_(* \(#,##0.00\);_(* &quot;&quot;??_);_(@_)"/>
    <numFmt numFmtId="171" formatCode="[$-409]d\-mmm\-yy;@"/>
    <numFmt numFmtId="172" formatCode="[$-409]d/mmm/yy;@"/>
    <numFmt numFmtId="173" formatCode="0.000%"/>
  </numFmts>
  <fonts count="32" x14ac:knownFonts="1">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0"/>
      <name val="Arial"/>
      <family val="2"/>
    </font>
    <font>
      <sz val="10"/>
      <name val="Arial"/>
      <family val="2"/>
    </font>
    <font>
      <sz val="9"/>
      <name val="Arial"/>
      <family val="2"/>
    </font>
    <font>
      <sz val="9"/>
      <name val="宋体"/>
      <charset val="134"/>
    </font>
    <font>
      <u/>
      <sz val="10"/>
      <color indexed="12"/>
      <name val="Arial"/>
      <family val="2"/>
    </font>
    <font>
      <i/>
      <sz val="10"/>
      <name val="Arial"/>
      <family val="2"/>
    </font>
    <font>
      <sz val="10"/>
      <name val="Arial"/>
      <family val="2"/>
    </font>
    <font>
      <b/>
      <sz val="9"/>
      <name val="Arial"/>
      <family val="2"/>
    </font>
    <font>
      <sz val="10"/>
      <color indexed="42"/>
      <name val="Arial Black"/>
      <family val="2"/>
    </font>
    <font>
      <sz val="10"/>
      <name val="Arial"/>
      <family val="2"/>
    </font>
    <font>
      <sz val="10"/>
      <name val="Trebuchet MS"/>
      <family val="2"/>
    </font>
    <font>
      <u/>
      <sz val="10"/>
      <color indexed="12"/>
      <name val="Verdana"/>
      <family val="2"/>
    </font>
    <font>
      <sz val="11"/>
      <color theme="1"/>
      <name val="Calibri"/>
      <family val="2"/>
      <scheme val="minor"/>
    </font>
    <font>
      <sz val="10"/>
      <color theme="0"/>
      <name val="Arial"/>
      <family val="2"/>
    </font>
    <font>
      <b/>
      <sz val="10"/>
      <color theme="0"/>
      <name val="Arial"/>
      <family val="2"/>
    </font>
    <font>
      <u/>
      <sz val="10"/>
      <color theme="0"/>
      <name val="Arial"/>
      <family val="2"/>
    </font>
    <font>
      <sz val="20"/>
      <color theme="6" tint="-0.499984740745262"/>
      <name val="Broadway"/>
      <family val="5"/>
    </font>
    <font>
      <sz val="10"/>
      <color theme="0"/>
      <name val="Book Antiqua"/>
      <family val="1"/>
    </font>
    <font>
      <sz val="10"/>
      <name val="Book Antiqua"/>
      <family val="1"/>
    </font>
    <font>
      <b/>
      <sz val="10"/>
      <name val="Book Antiqua"/>
      <family val="1"/>
    </font>
    <font>
      <b/>
      <sz val="10"/>
      <color theme="0"/>
      <name val="Book Antiqua"/>
      <family val="1"/>
    </font>
    <font>
      <sz val="9"/>
      <color theme="0"/>
      <name val="Book Antiqua"/>
      <family val="1"/>
    </font>
    <font>
      <sz val="9"/>
      <name val="Book Antiqua"/>
      <family val="1"/>
    </font>
    <font>
      <b/>
      <sz val="9"/>
      <name val="Book Antiqua"/>
      <family val="1"/>
    </font>
    <font>
      <sz val="10"/>
      <color theme="0" tint="-4.9989318521683403E-2"/>
      <name val="Book Antiqua"/>
      <family val="1"/>
    </font>
    <font>
      <sz val="8"/>
      <color theme="0"/>
      <name val="Book Antiqua"/>
      <family val="1"/>
    </font>
    <font>
      <b/>
      <sz val="14"/>
      <color theme="6" tint="-0.499984740745262"/>
      <name val="Broadway"/>
      <family val="5"/>
    </font>
  </fonts>
  <fills count="11">
    <fill>
      <patternFill patternType="none"/>
    </fill>
    <fill>
      <patternFill patternType="gray125"/>
    </fill>
    <fill>
      <patternFill patternType="solid">
        <fgColor indexed="42"/>
        <bgColor indexed="64"/>
      </patternFill>
    </fill>
    <fill>
      <patternFill patternType="solid">
        <fgColor theme="6" tint="0.39997558519241921"/>
        <bgColor indexed="64"/>
      </patternFill>
    </fill>
    <fill>
      <patternFill patternType="solid">
        <fgColor theme="6" tint="-0.249977111117893"/>
        <bgColor indexed="64"/>
      </patternFill>
    </fill>
    <fill>
      <patternFill patternType="solid">
        <fgColor theme="6" tint="-0.499984740745262"/>
        <bgColor indexed="64"/>
      </patternFill>
    </fill>
    <fill>
      <patternFill patternType="solid">
        <fgColor theme="6" tint="-0.24994659260841701"/>
        <bgColor indexed="64"/>
      </patternFill>
    </fill>
    <fill>
      <patternFill patternType="solid">
        <fgColor theme="6" tint="0.79998168889431442"/>
        <bgColor indexed="64"/>
      </patternFill>
    </fill>
    <fill>
      <patternFill patternType="solid">
        <fgColor theme="9" tint="-0.249977111117893"/>
        <bgColor indexed="64"/>
      </patternFill>
    </fill>
    <fill>
      <patternFill patternType="solid">
        <fgColor theme="9" tint="-0.499984740745262"/>
        <bgColor indexed="64"/>
      </patternFill>
    </fill>
    <fill>
      <patternFill patternType="solid">
        <fgColor theme="9" tint="0.79998168889431442"/>
        <bgColor indexed="64"/>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hair">
        <color indexed="64"/>
      </left>
      <right/>
      <top style="hair">
        <color indexed="64"/>
      </top>
      <bottom/>
      <diagonal/>
    </border>
    <border>
      <left/>
      <right/>
      <top style="hair">
        <color indexed="64"/>
      </top>
      <bottom/>
      <diagonal/>
    </border>
    <border>
      <left/>
      <right style="hair">
        <color indexed="64"/>
      </right>
      <top style="hair">
        <color indexed="64"/>
      </top>
      <bottom/>
      <diagonal/>
    </border>
    <border>
      <left style="hair">
        <color indexed="64"/>
      </left>
      <right/>
      <top/>
      <bottom/>
      <diagonal/>
    </border>
    <border>
      <left/>
      <right style="hair">
        <color indexed="64"/>
      </right>
      <top/>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right/>
      <top style="thin">
        <color indexed="64"/>
      </top>
      <bottom style="thin">
        <color indexed="64"/>
      </bottom>
      <diagonal/>
    </border>
    <border>
      <left/>
      <right/>
      <top style="thin">
        <color indexed="64"/>
      </top>
      <bottom/>
      <diagonal/>
    </border>
    <border>
      <left/>
      <right/>
      <top/>
      <bottom style="thin">
        <color indexed="64"/>
      </bottom>
      <diagonal/>
    </border>
    <border>
      <left style="thin">
        <color auto="1"/>
      </left>
      <right style="thin">
        <color auto="1"/>
      </right>
      <top/>
      <bottom/>
      <diagonal/>
    </border>
    <border>
      <left/>
      <right/>
      <top style="thin">
        <color theme="6" tint="0.79998168889431442"/>
      </top>
      <bottom style="thin">
        <color theme="6" tint="0.79998168889431442"/>
      </bottom>
      <diagonal/>
    </border>
    <border>
      <left style="thin">
        <color theme="5" tint="-0.499984740745262"/>
      </left>
      <right/>
      <top style="double">
        <color theme="5" tint="-0.499984740745262"/>
      </top>
      <bottom style="thin">
        <color theme="5" tint="-0.499984740745262"/>
      </bottom>
      <diagonal/>
    </border>
    <border>
      <left/>
      <right/>
      <top style="double">
        <color theme="5" tint="-0.499984740745262"/>
      </top>
      <bottom style="thin">
        <color theme="5" tint="-0.499984740745262"/>
      </bottom>
      <diagonal/>
    </border>
    <border>
      <left/>
      <right style="thin">
        <color theme="5" tint="-0.499984740745262"/>
      </right>
      <top style="double">
        <color theme="5" tint="-0.499984740745262"/>
      </top>
      <bottom style="thin">
        <color theme="5" tint="-0.499984740745262"/>
      </bottom>
      <diagonal/>
    </border>
    <border>
      <left style="thin">
        <color theme="5" tint="-0.499984740745262"/>
      </left>
      <right/>
      <top style="thin">
        <color theme="5" tint="-0.499984740745262"/>
      </top>
      <bottom style="thin">
        <color theme="5" tint="-0.499984740745262"/>
      </bottom>
      <diagonal/>
    </border>
    <border>
      <left/>
      <right/>
      <top style="thin">
        <color theme="5" tint="-0.499984740745262"/>
      </top>
      <bottom style="thin">
        <color theme="5" tint="-0.499984740745262"/>
      </bottom>
      <diagonal/>
    </border>
    <border>
      <left/>
      <right style="thin">
        <color theme="5" tint="-0.499984740745262"/>
      </right>
      <top style="thin">
        <color theme="5" tint="-0.499984740745262"/>
      </top>
      <bottom style="thin">
        <color theme="5" tint="-0.499984740745262"/>
      </bottom>
      <diagonal/>
    </border>
    <border>
      <left style="thin">
        <color theme="5" tint="-0.499984740745262"/>
      </left>
      <right style="thin">
        <color theme="5" tint="-0.499984740745262"/>
      </right>
      <top style="double">
        <color theme="5" tint="-0.499984740745262"/>
      </top>
      <bottom/>
      <diagonal/>
    </border>
    <border>
      <left style="thin">
        <color theme="5" tint="-0.499984740745262"/>
      </left>
      <right style="thin">
        <color theme="5" tint="-0.499984740745262"/>
      </right>
      <top/>
      <bottom/>
      <diagonal/>
    </border>
    <border>
      <left style="thin">
        <color theme="5" tint="-0.499984740745262"/>
      </left>
      <right style="thin">
        <color theme="5" tint="-0.499984740745262"/>
      </right>
      <top/>
      <bottom style="thin">
        <color theme="5" tint="-0.499984740745262"/>
      </bottom>
      <diagonal/>
    </border>
    <border>
      <left/>
      <right style="thin">
        <color theme="5" tint="-0.499984740745262"/>
      </right>
      <top/>
      <bottom/>
      <diagonal/>
    </border>
    <border>
      <left style="thin">
        <color theme="5" tint="-0.499984740745262"/>
      </left>
      <right/>
      <top/>
      <bottom/>
      <diagonal/>
    </border>
    <border>
      <left/>
      <right style="thin">
        <color theme="5" tint="-0.499984740745262"/>
      </right>
      <top/>
      <bottom style="thin">
        <color theme="5" tint="-0.499984740745262"/>
      </bottom>
      <diagonal/>
    </border>
    <border>
      <left style="thin">
        <color theme="5" tint="-0.499984740745262"/>
      </left>
      <right/>
      <top/>
      <bottom style="thin">
        <color theme="5" tint="-0.499984740745262"/>
      </bottom>
      <diagonal/>
    </border>
  </borders>
  <cellStyleXfs count="9">
    <xf numFmtId="0" fontId="0" fillId="0" borderId="0"/>
    <xf numFmtId="0" fontId="9" fillId="0" borderId="0" applyNumberFormat="0" applyFill="0" applyBorder="0" applyAlignment="0" applyProtection="0">
      <alignment vertical="top"/>
      <protection locked="0"/>
    </xf>
    <xf numFmtId="0" fontId="16" fillId="0" borderId="0" applyNumberFormat="0" applyFill="0" applyBorder="0" applyAlignment="0" applyProtection="0">
      <alignment vertical="top"/>
      <protection locked="0"/>
    </xf>
    <xf numFmtId="0" fontId="15" fillId="0" borderId="0"/>
    <xf numFmtId="0" fontId="17" fillId="0" borderId="0"/>
    <xf numFmtId="0" fontId="4" fillId="0" borderId="0"/>
    <xf numFmtId="0" fontId="3" fillId="0" borderId="0"/>
    <xf numFmtId="0" fontId="2" fillId="0" borderId="0"/>
    <xf numFmtId="0" fontId="1" fillId="0" borderId="0"/>
  </cellStyleXfs>
  <cellXfs count="156">
    <xf numFmtId="0" fontId="0" fillId="0" borderId="0" xfId="0"/>
    <xf numFmtId="0" fontId="5" fillId="0" borderId="0" xfId="0" applyFont="1"/>
    <xf numFmtId="0" fontId="5" fillId="0" borderId="0" xfId="0" applyFont="1" applyAlignment="1">
      <alignment horizontal="center"/>
    </xf>
    <xf numFmtId="0" fontId="0" fillId="0" borderId="0" xfId="0" applyProtection="1">
      <protection locked="0" hidden="1"/>
    </xf>
    <xf numFmtId="0" fontId="11" fillId="0" borderId="0" xfId="0" applyFont="1" applyProtection="1">
      <protection locked="0" hidden="1"/>
    </xf>
    <xf numFmtId="0" fontId="11" fillId="0" borderId="0" xfId="0" applyFont="1"/>
    <xf numFmtId="0" fontId="6" fillId="0" borderId="0" xfId="0" applyFont="1"/>
    <xf numFmtId="0" fontId="6" fillId="0" borderId="0" xfId="0" applyFont="1" applyProtection="1">
      <protection locked="0" hidden="1"/>
    </xf>
    <xf numFmtId="0" fontId="13" fillId="0" borderId="0" xfId="0" applyFont="1" applyAlignment="1">
      <alignment horizontal="right"/>
    </xf>
    <xf numFmtId="0" fontId="14" fillId="0" borderId="0" xfId="0" applyFont="1"/>
    <xf numFmtId="0" fontId="5" fillId="0" borderId="0" xfId="0" applyFont="1" applyAlignment="1">
      <alignment vertical="center"/>
    </xf>
    <xf numFmtId="172" fontId="7" fillId="0" borderId="0" xfId="0" applyNumberFormat="1" applyFont="1" applyAlignment="1" applyProtection="1">
      <alignment vertical="center"/>
      <protection locked="0"/>
    </xf>
    <xf numFmtId="0" fontId="7" fillId="0" borderId="0" xfId="0" applyFont="1" applyAlignment="1" applyProtection="1">
      <alignment vertical="center"/>
      <protection locked="0"/>
    </xf>
    <xf numFmtId="0" fontId="0" fillId="4" borderId="0" xfId="0" applyFill="1"/>
    <xf numFmtId="0" fontId="0" fillId="5" borderId="0" xfId="0" applyFill="1"/>
    <xf numFmtId="0" fontId="14" fillId="5" borderId="0" xfId="0" applyFont="1" applyFill="1"/>
    <xf numFmtId="0" fontId="6" fillId="5" borderId="0" xfId="0" applyFont="1" applyFill="1"/>
    <xf numFmtId="0" fontId="18" fillId="5" borderId="0" xfId="0" applyFont="1" applyFill="1"/>
    <xf numFmtId="0" fontId="20" fillId="5" borderId="0" xfId="1" applyFont="1" applyFill="1" applyAlignment="1" applyProtection="1"/>
    <xf numFmtId="0" fontId="18" fillId="4" borderId="0" xfId="0" applyFont="1" applyFill="1"/>
    <xf numFmtId="0" fontId="0" fillId="4" borderId="0" xfId="0" applyFill="1" applyProtection="1">
      <protection locked="0" hidden="1"/>
    </xf>
    <xf numFmtId="0" fontId="9" fillId="4" borderId="0" xfId="1" applyFill="1" applyAlignment="1" applyProtection="1"/>
    <xf numFmtId="43" fontId="12" fillId="2" borderId="2" xfId="0" applyNumberFormat="1" applyFont="1" applyFill="1" applyBorder="1" applyAlignment="1" applyProtection="1">
      <alignment horizontal="center" vertical="center"/>
      <protection locked="0"/>
    </xf>
    <xf numFmtId="0" fontId="12" fillId="2" borderId="1" xfId="0" applyFont="1" applyFill="1" applyBorder="1" applyAlignment="1" applyProtection="1">
      <alignment horizontal="centerContinuous" vertical="center"/>
      <protection locked="0"/>
    </xf>
    <xf numFmtId="0" fontId="9" fillId="5" borderId="0" xfId="1" applyFill="1" applyAlignment="1" applyProtection="1"/>
    <xf numFmtId="0" fontId="21" fillId="0" borderId="0" xfId="0" applyFont="1" applyAlignment="1">
      <alignment horizontal="right"/>
    </xf>
    <xf numFmtId="0" fontId="23" fillId="0" borderId="0" xfId="0" applyFont="1" applyProtection="1">
      <protection locked="0" hidden="1"/>
    </xf>
    <xf numFmtId="0" fontId="23" fillId="0" borderId="0" xfId="0" applyFont="1"/>
    <xf numFmtId="0" fontId="23" fillId="5" borderId="0" xfId="0" applyFont="1" applyFill="1"/>
    <xf numFmtId="0" fontId="22" fillId="9" borderId="0" xfId="0" applyFont="1" applyFill="1" applyAlignment="1">
      <alignment horizontal="center" vertical="center"/>
    </xf>
    <xf numFmtId="167" fontId="23" fillId="0" borderId="0" xfId="0" applyNumberFormat="1" applyFont="1" applyAlignment="1">
      <alignment horizontal="left" shrinkToFit="1"/>
    </xf>
    <xf numFmtId="0" fontId="23" fillId="0" borderId="0" xfId="0" applyFont="1" applyAlignment="1">
      <alignment horizontal="left"/>
    </xf>
    <xf numFmtId="0" fontId="22" fillId="5" borderId="0" xfId="0" applyFont="1" applyFill="1"/>
    <xf numFmtId="0" fontId="24" fillId="0" borderId="0" xfId="0" applyFont="1" applyAlignment="1">
      <alignment horizontal="left"/>
    </xf>
    <xf numFmtId="0" fontId="23" fillId="0" borderId="0" xfId="0" applyFont="1" applyAlignment="1" applyProtection="1">
      <alignment horizontal="right"/>
      <protection locked="0" hidden="1"/>
    </xf>
    <xf numFmtId="0" fontId="29" fillId="5" borderId="0" xfId="0" applyFont="1" applyFill="1" applyAlignment="1">
      <alignment horizontal="right"/>
    </xf>
    <xf numFmtId="0" fontId="23" fillId="0" borderId="0" xfId="0" applyFont="1" applyAlignment="1" applyProtection="1">
      <alignment vertical="center"/>
      <protection locked="0"/>
    </xf>
    <xf numFmtId="0" fontId="23" fillId="0" borderId="0" xfId="0" applyFont="1" applyAlignment="1" applyProtection="1">
      <alignment vertical="top" wrapText="1"/>
      <protection locked="0"/>
    </xf>
    <xf numFmtId="0" fontId="23" fillId="0" borderId="24" xfId="0" applyFont="1" applyBorder="1" applyAlignment="1" applyProtection="1">
      <alignment vertical="center"/>
      <protection locked="0"/>
    </xf>
    <xf numFmtId="0" fontId="23" fillId="0" borderId="24" xfId="0" applyFont="1" applyBorder="1"/>
    <xf numFmtId="0" fontId="23" fillId="0" borderId="0" xfId="0" applyFont="1" applyProtection="1">
      <protection locked="0"/>
    </xf>
    <xf numFmtId="164" fontId="30" fillId="5" borderId="0" xfId="0" applyNumberFormat="1" applyFont="1" applyFill="1" applyAlignment="1">
      <alignment horizontal="right" vertical="center"/>
    </xf>
    <xf numFmtId="169" fontId="30" fillId="5" borderId="0" xfId="0" applyNumberFormat="1" applyFont="1" applyFill="1" applyAlignment="1">
      <alignment horizontal="right" vertical="center"/>
    </xf>
    <xf numFmtId="0" fontId="22" fillId="5" borderId="0" xfId="0" applyFont="1" applyFill="1" applyAlignment="1">
      <alignment vertical="center"/>
    </xf>
    <xf numFmtId="0" fontId="23" fillId="0" borderId="0" xfId="0" applyFont="1" applyAlignment="1" applyProtection="1">
      <alignment vertical="center"/>
      <protection locked="0" hidden="1"/>
    </xf>
    <xf numFmtId="0" fontId="23" fillId="0" borderId="0" xfId="0" applyFont="1" applyAlignment="1">
      <alignment vertical="center"/>
    </xf>
    <xf numFmtId="0" fontId="24" fillId="0" borderId="0" xfId="0" applyFont="1" applyAlignment="1">
      <alignment horizontal="center" vertical="center"/>
    </xf>
    <xf numFmtId="0" fontId="23" fillId="5" borderId="0" xfId="0" applyFont="1" applyFill="1" applyAlignment="1">
      <alignment vertical="center"/>
    </xf>
    <xf numFmtId="0" fontId="23" fillId="0" borderId="0" xfId="0" applyFont="1" applyAlignment="1">
      <alignment horizontal="center" vertical="center"/>
    </xf>
    <xf numFmtId="0" fontId="25" fillId="5" borderId="0" xfId="0" applyFont="1" applyFill="1" applyAlignment="1">
      <alignment horizontal="center" vertical="center"/>
    </xf>
    <xf numFmtId="0" fontId="24" fillId="3" borderId="3" xfId="0" applyFont="1" applyFill="1" applyBorder="1" applyAlignment="1">
      <alignment horizontal="center" vertical="center"/>
    </xf>
    <xf numFmtId="49" fontId="22" fillId="6" borderId="11" xfId="0" applyNumberFormat="1" applyFont="1" applyFill="1" applyBorder="1" applyAlignment="1" applyProtection="1">
      <alignment horizontal="left" vertical="center"/>
      <protection locked="0"/>
    </xf>
    <xf numFmtId="168" fontId="23" fillId="0" borderId="5" xfId="0" applyNumberFormat="1" applyFont="1" applyBorder="1" applyAlignment="1" applyProtection="1">
      <alignment horizontal="right" vertical="center" indent="1"/>
      <protection locked="0"/>
    </xf>
    <xf numFmtId="170" fontId="23" fillId="0" borderId="5" xfId="0" applyNumberFormat="1" applyFont="1" applyBorder="1" applyAlignment="1" applyProtection="1">
      <alignment horizontal="left" vertical="center"/>
      <protection hidden="1"/>
    </xf>
    <xf numFmtId="44" fontId="23" fillId="0" borderId="0" xfId="0" applyNumberFormat="1" applyFont="1" applyAlignment="1">
      <alignment horizontal="left" vertical="center"/>
    </xf>
    <xf numFmtId="49" fontId="22" fillId="6" borderId="23" xfId="0" applyNumberFormat="1" applyFont="1" applyFill="1" applyBorder="1" applyAlignment="1" applyProtection="1">
      <alignment horizontal="left" vertical="center"/>
      <protection locked="0"/>
    </xf>
    <xf numFmtId="168" fontId="23" fillId="7" borderId="7" xfId="0" applyNumberFormat="1" applyFont="1" applyFill="1" applyBorder="1" applyAlignment="1" applyProtection="1">
      <alignment horizontal="right" vertical="center" indent="1"/>
      <protection locked="0"/>
    </xf>
    <xf numFmtId="170" fontId="23" fillId="7" borderId="7" xfId="0" applyNumberFormat="1" applyFont="1" applyFill="1" applyBorder="1" applyAlignment="1" applyProtection="1">
      <alignment horizontal="left" vertical="center"/>
      <protection hidden="1"/>
    </xf>
    <xf numFmtId="165" fontId="23" fillId="0" borderId="0" xfId="0" applyNumberFormat="1" applyFont="1" applyAlignment="1">
      <alignment horizontal="left" vertical="center"/>
    </xf>
    <xf numFmtId="168" fontId="23" fillId="0" borderId="7" xfId="0" applyNumberFormat="1" applyFont="1" applyBorder="1" applyAlignment="1" applyProtection="1">
      <alignment horizontal="right" vertical="center" indent="1"/>
      <protection locked="0"/>
    </xf>
    <xf numFmtId="170" fontId="23" fillId="0" borderId="7" xfId="0" applyNumberFormat="1" applyFont="1" applyBorder="1" applyAlignment="1" applyProtection="1">
      <alignment horizontal="left" vertical="center"/>
      <protection hidden="1"/>
    </xf>
    <xf numFmtId="168" fontId="23" fillId="7" borderId="9" xfId="0" applyNumberFormat="1" applyFont="1" applyFill="1" applyBorder="1" applyAlignment="1" applyProtection="1">
      <alignment horizontal="right" vertical="center" indent="1"/>
      <protection locked="0"/>
    </xf>
    <xf numFmtId="170" fontId="23" fillId="7" borderId="9" xfId="0" applyNumberFormat="1" applyFont="1" applyFill="1" applyBorder="1" applyAlignment="1" applyProtection="1">
      <alignment horizontal="left" vertical="center"/>
      <protection hidden="1"/>
    </xf>
    <xf numFmtId="0" fontId="23" fillId="0" borderId="0" xfId="0" applyFont="1" applyAlignment="1" applyProtection="1">
      <alignment vertical="center"/>
      <protection hidden="1"/>
    </xf>
    <xf numFmtId="0" fontId="23" fillId="0" borderId="0" xfId="0" applyFont="1" applyAlignment="1">
      <alignment horizontal="left" vertical="center"/>
    </xf>
    <xf numFmtId="0" fontId="23" fillId="0" borderId="0" xfId="0" applyFont="1" applyAlignment="1">
      <alignment horizontal="right" vertical="center" indent="1"/>
    </xf>
    <xf numFmtId="43" fontId="23" fillId="0" borderId="10" xfId="0" applyNumberFormat="1" applyFont="1" applyBorder="1" applyAlignment="1" applyProtection="1">
      <alignment horizontal="right" vertical="center"/>
      <protection hidden="1"/>
    </xf>
    <xf numFmtId="0" fontId="23" fillId="0" borderId="0" xfId="0" applyFont="1" applyAlignment="1">
      <alignment vertical="top" wrapText="1"/>
    </xf>
    <xf numFmtId="0" fontId="23" fillId="0" borderId="0" xfId="0" applyFont="1" applyAlignment="1" applyProtection="1">
      <alignment horizontal="right" vertical="center"/>
      <protection locked="0"/>
    </xf>
    <xf numFmtId="173" fontId="23" fillId="0" borderId="0" xfId="0" applyNumberFormat="1" applyFont="1" applyAlignment="1" applyProtection="1">
      <alignment horizontal="right" vertical="center" indent="1"/>
      <protection locked="0"/>
    </xf>
    <xf numFmtId="43" fontId="23" fillId="0" borderId="10" xfId="0" applyNumberFormat="1" applyFont="1" applyBorder="1" applyAlignment="1" applyProtection="1">
      <alignment horizontal="right" vertical="center"/>
      <protection locked="0" hidden="1"/>
    </xf>
    <xf numFmtId="10" fontId="23" fillId="0" borderId="0" xfId="0" applyNumberFormat="1" applyFont="1" applyAlignment="1">
      <alignment horizontal="right" vertical="center"/>
    </xf>
    <xf numFmtId="0" fontId="24" fillId="0" borderId="0" xfId="0" applyFont="1" applyAlignment="1">
      <alignment horizontal="left" vertical="center"/>
    </xf>
    <xf numFmtId="43" fontId="23" fillId="0" borderId="0" xfId="0" applyNumberFormat="1" applyFont="1" applyAlignment="1">
      <alignment horizontal="left" vertical="center"/>
    </xf>
    <xf numFmtId="0" fontId="24" fillId="0" borderId="0" xfId="0" applyFont="1" applyAlignment="1">
      <alignment horizontal="right" vertical="center" indent="1"/>
    </xf>
    <xf numFmtId="43" fontId="23" fillId="0" borderId="1" xfId="0" applyNumberFormat="1" applyFont="1" applyBorder="1" applyAlignment="1" applyProtection="1">
      <alignment horizontal="right" vertical="center"/>
      <protection hidden="1"/>
    </xf>
    <xf numFmtId="0" fontId="23" fillId="3" borderId="31" xfId="0" applyFont="1" applyFill="1" applyBorder="1"/>
    <xf numFmtId="0" fontId="23" fillId="3" borderId="31" xfId="0" applyFont="1" applyFill="1" applyBorder="1" applyAlignment="1">
      <alignment horizontal="right" indent="1"/>
    </xf>
    <xf numFmtId="0" fontId="23" fillId="3" borderId="32" xfId="0" applyFont="1" applyFill="1" applyBorder="1"/>
    <xf numFmtId="0" fontId="23" fillId="3" borderId="32" xfId="0" applyFont="1" applyFill="1" applyBorder="1" applyAlignment="1">
      <alignment horizontal="right" indent="1"/>
    </xf>
    <xf numFmtId="0" fontId="23" fillId="0" borderId="32" xfId="0" applyFont="1" applyBorder="1" applyProtection="1">
      <protection locked="0"/>
    </xf>
    <xf numFmtId="0" fontId="23" fillId="3" borderId="35" xfId="0" applyFont="1" applyFill="1" applyBorder="1"/>
    <xf numFmtId="0" fontId="23" fillId="3" borderId="34" xfId="0" applyFont="1" applyFill="1" applyBorder="1" applyAlignment="1">
      <alignment horizontal="right" indent="1"/>
    </xf>
    <xf numFmtId="0" fontId="23" fillId="3" borderId="37" xfId="0" applyFont="1" applyFill="1" applyBorder="1"/>
    <xf numFmtId="0" fontId="23" fillId="3" borderId="36" xfId="0" applyFont="1" applyFill="1" applyBorder="1" applyAlignment="1">
      <alignment horizontal="right" indent="1"/>
    </xf>
    <xf numFmtId="0" fontId="31" fillId="0" borderId="0" xfId="0" applyFont="1" applyAlignment="1">
      <alignment horizontal="left"/>
    </xf>
    <xf numFmtId="0" fontId="23" fillId="0" borderId="5" xfId="0" applyFont="1" applyBorder="1" applyAlignment="1" applyProtection="1">
      <alignment vertical="center"/>
      <protection locked="0"/>
    </xf>
    <xf numFmtId="0" fontId="23" fillId="7" borderId="7" xfId="0" applyFont="1" applyFill="1" applyBorder="1" applyAlignment="1" applyProtection="1">
      <alignment vertical="center"/>
      <protection locked="0"/>
    </xf>
    <xf numFmtId="0" fontId="23" fillId="0" borderId="7" xfId="0" applyFont="1" applyBorder="1" applyAlignment="1" applyProtection="1">
      <alignment vertical="center"/>
      <protection locked="0"/>
    </xf>
    <xf numFmtId="0" fontId="23" fillId="7" borderId="9" xfId="0" applyFont="1" applyFill="1" applyBorder="1" applyAlignment="1" applyProtection="1">
      <alignment vertical="center"/>
      <protection locked="0"/>
    </xf>
    <xf numFmtId="49" fontId="22" fillId="3" borderId="23" xfId="0" applyNumberFormat="1" applyFont="1" applyFill="1" applyBorder="1" applyAlignment="1" applyProtection="1">
      <alignment horizontal="left" vertical="center"/>
      <protection locked="0"/>
    </xf>
    <xf numFmtId="49" fontId="22" fillId="3" borderId="10" xfId="0" applyNumberFormat="1" applyFont="1" applyFill="1" applyBorder="1" applyAlignment="1" applyProtection="1">
      <alignment horizontal="left" vertical="center"/>
      <protection locked="0"/>
    </xf>
    <xf numFmtId="0" fontId="22" fillId="5" borderId="0" xfId="0" applyFont="1" applyFill="1" applyAlignment="1">
      <alignment horizontal="center" vertical="center"/>
    </xf>
    <xf numFmtId="0" fontId="23" fillId="7" borderId="6" xfId="0" applyFont="1" applyFill="1" applyBorder="1" applyAlignment="1" applyProtection="1">
      <alignment horizontal="left" vertical="center"/>
      <protection locked="0"/>
    </xf>
    <xf numFmtId="0" fontId="23" fillId="7" borderId="0" xfId="0" applyFont="1" applyFill="1" applyAlignment="1" applyProtection="1">
      <alignment horizontal="left" vertical="center"/>
      <protection locked="0"/>
    </xf>
    <xf numFmtId="0" fontId="1" fillId="0" borderId="0" xfId="8"/>
    <xf numFmtId="0" fontId="23" fillId="7" borderId="6" xfId="0" applyFont="1" applyFill="1" applyBorder="1" applyAlignment="1" applyProtection="1">
      <alignment horizontal="left" vertical="center"/>
      <protection locked="0"/>
    </xf>
    <xf numFmtId="0" fontId="23" fillId="7" borderId="0" xfId="0" applyFont="1" applyFill="1" applyAlignment="1" applyProtection="1">
      <alignment horizontal="left" vertical="center"/>
      <protection locked="0"/>
    </xf>
    <xf numFmtId="0" fontId="23" fillId="0" borderId="6" xfId="0" applyFont="1" applyBorder="1" applyAlignment="1" applyProtection="1">
      <alignment horizontal="left" vertical="center"/>
      <protection locked="0"/>
    </xf>
    <xf numFmtId="0" fontId="23" fillId="0" borderId="0" xfId="0" applyFont="1" applyAlignment="1" applyProtection="1">
      <alignment horizontal="left" vertical="center"/>
      <protection locked="0"/>
    </xf>
    <xf numFmtId="0" fontId="23" fillId="7" borderId="8" xfId="0" applyFont="1" applyFill="1" applyBorder="1" applyAlignment="1" applyProtection="1">
      <alignment horizontal="left" vertical="center"/>
      <protection locked="0"/>
    </xf>
    <xf numFmtId="0" fontId="23" fillId="7" borderId="22" xfId="0" applyFont="1" applyFill="1" applyBorder="1" applyAlignment="1" applyProtection="1">
      <alignment horizontal="left" vertical="center"/>
      <protection locked="0"/>
    </xf>
    <xf numFmtId="166" fontId="23" fillId="0" borderId="6" xfId="0" applyNumberFormat="1" applyFont="1" applyBorder="1" applyAlignment="1" applyProtection="1">
      <alignment horizontal="right" vertical="center" indent="1"/>
      <protection locked="0"/>
    </xf>
    <xf numFmtId="166" fontId="23" fillId="0" borderId="7" xfId="0" applyNumberFormat="1" applyFont="1" applyBorder="1" applyAlignment="1" applyProtection="1">
      <alignment horizontal="right" vertical="center" indent="1"/>
      <protection locked="0"/>
    </xf>
    <xf numFmtId="166" fontId="23" fillId="7" borderId="6" xfId="0" applyNumberFormat="1" applyFont="1" applyFill="1" applyBorder="1" applyAlignment="1" applyProtection="1">
      <alignment horizontal="right" vertical="center" indent="1"/>
      <protection locked="0"/>
    </xf>
    <xf numFmtId="166" fontId="23" fillId="7" borderId="7" xfId="0" applyNumberFormat="1" applyFont="1" applyFill="1" applyBorder="1" applyAlignment="1" applyProtection="1">
      <alignment horizontal="right" vertical="center" indent="1"/>
      <protection locked="0"/>
    </xf>
    <xf numFmtId="0" fontId="9" fillId="8" borderId="0" xfId="1" applyFill="1" applyAlignment="1" applyProtection="1">
      <alignment horizontal="center" vertical="center" wrapText="1"/>
      <protection locked="0"/>
    </xf>
    <xf numFmtId="0" fontId="23" fillId="10" borderId="0" xfId="0" applyFont="1" applyFill="1" applyAlignment="1">
      <alignment vertical="center"/>
    </xf>
    <xf numFmtId="0" fontId="22" fillId="9" borderId="0" xfId="0" applyFont="1" applyFill="1" applyAlignment="1">
      <alignment horizontal="center" vertical="center"/>
    </xf>
    <xf numFmtId="0" fontId="23" fillId="10" borderId="0" xfId="0" applyFont="1" applyFill="1" applyAlignment="1">
      <alignment vertical="center" wrapText="1"/>
    </xf>
    <xf numFmtId="0" fontId="23" fillId="0" borderId="33" xfId="0" applyFont="1" applyBorder="1" applyAlignment="1" applyProtection="1">
      <alignment horizontal="left" vertical="center"/>
      <protection locked="0"/>
    </xf>
    <xf numFmtId="0" fontId="26" fillId="9" borderId="0" xfId="0" applyFont="1" applyFill="1" applyAlignment="1">
      <alignment horizontal="center" vertical="center"/>
    </xf>
    <xf numFmtId="0" fontId="27" fillId="10" borderId="0" xfId="0" applyFont="1" applyFill="1" applyAlignment="1">
      <alignment vertical="center" wrapText="1"/>
    </xf>
    <xf numFmtId="0" fontId="23" fillId="0" borderId="4" xfId="0" applyFont="1" applyBorder="1" applyAlignment="1" applyProtection="1">
      <alignment horizontal="left" vertical="center"/>
      <protection locked="0"/>
    </xf>
    <xf numFmtId="0" fontId="23" fillId="0" borderId="21" xfId="0" applyFont="1" applyBorder="1" applyAlignment="1" applyProtection="1">
      <alignment horizontal="left" vertical="center"/>
      <protection locked="0"/>
    </xf>
    <xf numFmtId="0" fontId="23" fillId="0" borderId="32" xfId="0" applyFont="1" applyBorder="1" applyAlignment="1" applyProtection="1">
      <alignment horizontal="left" vertical="center"/>
      <protection locked="0"/>
    </xf>
    <xf numFmtId="0" fontId="10" fillId="7" borderId="0" xfId="0" applyFont="1" applyFill="1" applyAlignment="1">
      <alignment horizontal="center" vertical="center"/>
    </xf>
    <xf numFmtId="0" fontId="11" fillId="7" borderId="0" xfId="0" applyFont="1" applyFill="1" applyAlignment="1">
      <alignment horizontal="center" vertical="center"/>
    </xf>
    <xf numFmtId="0" fontId="23" fillId="0" borderId="24" xfId="0" applyFont="1" applyBorder="1" applyAlignment="1" applyProtection="1">
      <alignment horizontal="center" vertical="center"/>
      <protection locked="0"/>
    </xf>
    <xf numFmtId="0" fontId="19" fillId="5" borderId="0" xfId="0" applyFont="1" applyFill="1" applyAlignment="1">
      <alignment horizontal="center"/>
    </xf>
    <xf numFmtId="0" fontId="22" fillId="6" borderId="0" xfId="0" applyFont="1" applyFill="1" applyAlignment="1" applyProtection="1">
      <alignment horizontal="center"/>
      <protection locked="0"/>
    </xf>
    <xf numFmtId="0" fontId="25" fillId="5" borderId="0" xfId="0" applyFont="1" applyFill="1" applyAlignment="1">
      <alignment horizontal="center"/>
    </xf>
    <xf numFmtId="171" fontId="12" fillId="2" borderId="2" xfId="0" applyNumberFormat="1" applyFont="1" applyFill="1" applyBorder="1" applyAlignment="1" applyProtection="1">
      <alignment horizontal="center" vertical="center"/>
      <protection locked="0"/>
    </xf>
    <xf numFmtId="171" fontId="12" fillId="2" borderId="3" xfId="0" applyNumberFormat="1" applyFont="1" applyFill="1" applyBorder="1" applyAlignment="1" applyProtection="1">
      <alignment horizontal="center" vertical="center"/>
      <protection locked="0"/>
    </xf>
    <xf numFmtId="0" fontId="23" fillId="0" borderId="12" xfId="0" applyFont="1" applyBorder="1" applyAlignment="1" applyProtection="1">
      <alignment horizontal="left" vertical="top" wrapText="1"/>
      <protection locked="0"/>
    </xf>
    <xf numFmtId="0" fontId="23" fillId="0" borderId="13" xfId="0" applyFont="1" applyBorder="1" applyAlignment="1" applyProtection="1">
      <alignment horizontal="left" vertical="top" wrapText="1"/>
      <protection locked="0"/>
    </xf>
    <xf numFmtId="0" fontId="23" fillId="0" borderId="14" xfId="0" applyFont="1" applyBorder="1" applyAlignment="1" applyProtection="1">
      <alignment horizontal="left" vertical="top" wrapText="1"/>
      <protection locked="0"/>
    </xf>
    <xf numFmtId="0" fontId="23" fillId="0" borderId="15" xfId="0" applyFont="1" applyBorder="1" applyAlignment="1" applyProtection="1">
      <alignment horizontal="left" vertical="top" wrapText="1"/>
      <protection locked="0"/>
    </xf>
    <xf numFmtId="0" fontId="23" fillId="0" borderId="0" xfId="0" applyFont="1" applyAlignment="1" applyProtection="1">
      <alignment horizontal="left" vertical="top" wrapText="1"/>
      <protection locked="0"/>
    </xf>
    <xf numFmtId="0" fontId="23" fillId="0" borderId="16" xfId="0" applyFont="1" applyBorder="1" applyAlignment="1" applyProtection="1">
      <alignment horizontal="left" vertical="top" wrapText="1"/>
      <protection locked="0"/>
    </xf>
    <xf numFmtId="0" fontId="23" fillId="0" borderId="17" xfId="0" applyFont="1" applyBorder="1" applyAlignment="1" applyProtection="1">
      <alignment horizontal="left" vertical="top" wrapText="1"/>
      <protection locked="0"/>
    </xf>
    <xf numFmtId="0" fontId="23" fillId="0" borderId="18" xfId="0" applyFont="1" applyBorder="1" applyAlignment="1" applyProtection="1">
      <alignment horizontal="left" vertical="top" wrapText="1"/>
      <protection locked="0"/>
    </xf>
    <xf numFmtId="0" fontId="23" fillId="0" borderId="19" xfId="0" applyFont="1" applyBorder="1" applyAlignment="1" applyProtection="1">
      <alignment horizontal="left" vertical="top" wrapText="1"/>
      <protection locked="0"/>
    </xf>
    <xf numFmtId="166" fontId="23" fillId="7" borderId="8" xfId="0" applyNumberFormat="1" applyFont="1" applyFill="1" applyBorder="1" applyAlignment="1" applyProtection="1">
      <alignment horizontal="right" vertical="center" indent="1"/>
      <protection locked="0"/>
    </xf>
    <xf numFmtId="166" fontId="23" fillId="7" borderId="9" xfId="0" applyNumberFormat="1" applyFont="1" applyFill="1" applyBorder="1" applyAlignment="1" applyProtection="1">
      <alignment horizontal="right" vertical="center" indent="1"/>
      <protection locked="0"/>
    </xf>
    <xf numFmtId="0" fontId="24" fillId="3" borderId="2" xfId="0" applyFont="1" applyFill="1" applyBorder="1" applyAlignment="1">
      <alignment horizontal="center" vertical="center"/>
    </xf>
    <xf numFmtId="0" fontId="24" fillId="3" borderId="3" xfId="0" applyFont="1" applyFill="1" applyBorder="1" applyAlignment="1">
      <alignment horizontal="center" vertical="center"/>
    </xf>
    <xf numFmtId="166" fontId="23" fillId="0" borderId="4" xfId="0" applyNumberFormat="1" applyFont="1" applyBorder="1" applyAlignment="1" applyProtection="1">
      <alignment horizontal="right" vertical="center" indent="1"/>
      <protection locked="0"/>
    </xf>
    <xf numFmtId="166" fontId="23" fillId="0" borderId="5" xfId="0" applyNumberFormat="1" applyFont="1" applyBorder="1" applyAlignment="1" applyProtection="1">
      <alignment horizontal="right" vertical="center" indent="1"/>
      <protection locked="0"/>
    </xf>
    <xf numFmtId="0" fontId="24" fillId="3" borderId="20" xfId="0" applyFont="1" applyFill="1" applyBorder="1" applyAlignment="1">
      <alignment horizontal="center" vertical="center"/>
    </xf>
    <xf numFmtId="0" fontId="12" fillId="2" borderId="2" xfId="0" applyFont="1" applyFill="1" applyBorder="1" applyAlignment="1" applyProtection="1">
      <alignment horizontal="center" vertical="center"/>
      <protection locked="0"/>
    </xf>
    <xf numFmtId="0" fontId="12" fillId="2" borderId="20" xfId="0" applyFont="1" applyFill="1" applyBorder="1" applyAlignment="1" applyProtection="1">
      <alignment horizontal="center" vertical="center"/>
      <protection locked="0"/>
    </xf>
    <xf numFmtId="0" fontId="12" fillId="2" borderId="3" xfId="0" applyFont="1" applyFill="1" applyBorder="1" applyAlignment="1" applyProtection="1">
      <alignment horizontal="center" vertical="center"/>
      <protection locked="0"/>
    </xf>
    <xf numFmtId="0" fontId="22" fillId="5" borderId="0" xfId="0" applyFont="1" applyFill="1" applyAlignment="1">
      <alignment horizontal="center"/>
    </xf>
    <xf numFmtId="0" fontId="23" fillId="0" borderId="0" xfId="0" applyFont="1" applyAlignment="1" applyProtection="1">
      <alignment horizontal="center" vertical="center"/>
      <protection locked="0"/>
    </xf>
    <xf numFmtId="0" fontId="23" fillId="0" borderId="24" xfId="0" applyFont="1" applyBorder="1" applyAlignment="1" applyProtection="1">
      <alignment horizontal="center" vertical="top" wrapText="1"/>
      <protection locked="0"/>
    </xf>
    <xf numFmtId="167" fontId="23" fillId="0" borderId="26" xfId="0" applyNumberFormat="1" applyFont="1" applyBorder="1" applyAlignment="1" applyProtection="1">
      <alignment horizontal="center" vertical="center" shrinkToFit="1"/>
      <protection locked="0"/>
    </xf>
    <xf numFmtId="167" fontId="23" fillId="0" borderId="27" xfId="0" applyNumberFormat="1" applyFont="1" applyBorder="1" applyAlignment="1" applyProtection="1">
      <alignment horizontal="center" vertical="center" shrinkToFit="1"/>
      <protection locked="0"/>
    </xf>
    <xf numFmtId="49" fontId="23" fillId="0" borderId="29" xfId="0" applyNumberFormat="1" applyFont="1" applyBorder="1" applyAlignment="1" applyProtection="1">
      <alignment horizontal="center" vertical="center"/>
      <protection locked="0"/>
    </xf>
    <xf numFmtId="49" fontId="23" fillId="0" borderId="30" xfId="0" applyNumberFormat="1" applyFont="1" applyBorder="1" applyAlignment="1" applyProtection="1">
      <alignment horizontal="center" vertical="center"/>
      <protection locked="0"/>
    </xf>
    <xf numFmtId="0" fontId="23" fillId="3" borderId="25" xfId="0" applyFont="1" applyFill="1" applyBorder="1" applyAlignment="1">
      <alignment horizontal="center"/>
    </xf>
    <xf numFmtId="0" fontId="23" fillId="3" borderId="26" xfId="0" applyFont="1" applyFill="1" applyBorder="1" applyAlignment="1">
      <alignment horizontal="center"/>
    </xf>
    <xf numFmtId="0" fontId="23" fillId="3" borderId="27" xfId="0" applyFont="1" applyFill="1" applyBorder="1" applyAlignment="1">
      <alignment horizontal="center"/>
    </xf>
    <xf numFmtId="0" fontId="23" fillId="3" borderId="28" xfId="0" applyFont="1" applyFill="1" applyBorder="1" applyAlignment="1">
      <alignment horizontal="center"/>
    </xf>
    <xf numFmtId="0" fontId="23" fillId="3" borderId="29" xfId="0" applyFont="1" applyFill="1" applyBorder="1" applyAlignment="1">
      <alignment horizontal="center"/>
    </xf>
    <xf numFmtId="0" fontId="23" fillId="0" borderId="31" xfId="0" applyFont="1" applyBorder="1" applyAlignment="1" applyProtection="1">
      <alignment horizontal="left" vertical="center"/>
      <protection locked="0"/>
    </xf>
  </cellXfs>
  <cellStyles count="9">
    <cellStyle name="Hyperlink" xfId="1" builtinId="8"/>
    <cellStyle name="Hyperlink 2" xfId="2" xr:uid="{00000000-0005-0000-0000-000001000000}"/>
    <cellStyle name="Normal" xfId="0" builtinId="0"/>
    <cellStyle name="Normal 2" xfId="3" xr:uid="{00000000-0005-0000-0000-000003000000}"/>
    <cellStyle name="Normal 3" xfId="4" xr:uid="{00000000-0005-0000-0000-000004000000}"/>
    <cellStyle name="Normal 4" xfId="5" xr:uid="{00000000-0005-0000-0000-000005000000}"/>
    <cellStyle name="Normal 5" xfId="6" xr:uid="{00000000-0005-0000-0000-000006000000}"/>
    <cellStyle name="Normal 6" xfId="7" xr:uid="{82B718F6-8322-4C24-8F83-41C594028919}"/>
    <cellStyle name="Normal 7" xfId="8" xr:uid="{80334781-5EC0-4450-A292-BA01DC94113D}"/>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D3F1CF"/>
      <rgbColor rgb="00FFFF99"/>
      <rgbColor rgb="0099CCFF"/>
      <rgbColor rgb="00EAEAEA"/>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trlProps/ctrlProp1.xml><?xml version="1.0" encoding="utf-8"?>
<formControlPr xmlns="http://schemas.microsoft.com/office/spreadsheetml/2009/9/main" objectType="CheckBox" fmlaLink="oknTaxable_1" lockText="1" noThreeD="1"/>
</file>

<file path=xl/ctrlProps/ctrlProp2.xml><?xml version="1.0" encoding="utf-8"?>
<formControlPr xmlns="http://schemas.microsoft.com/office/spreadsheetml/2009/9/main" objectType="CheckBox" fmlaLink="oknTaxable_2" lockText="1" noThreeD="1"/>
</file>

<file path=xl/ctrlProps/ctrlProp3.xml><?xml version="1.0" encoding="utf-8"?>
<formControlPr xmlns="http://schemas.microsoft.com/office/spreadsheetml/2009/9/main" objectType="CheckBox" fmlaLink="oknTaxable_3" lockText="1" noThreeD="1"/>
</file>

<file path=xl/ctrlProps/ctrlProp4.xml><?xml version="1.0" encoding="utf-8"?>
<formControlPr xmlns="http://schemas.microsoft.com/office/spreadsheetml/2009/9/main" objectType="CheckBox" fmlaLink="oknTaxable_4" lockText="1" noThreeD="1"/>
</file>

<file path=xl/ctrlProps/ctrlProp5.xml><?xml version="1.0" encoding="utf-8"?>
<formControlPr xmlns="http://schemas.microsoft.com/office/spreadsheetml/2009/9/main" objectType="CheckBox" fmlaLink="oknTaxable_5" lockText="1" noThreeD="1"/>
</file>

<file path=xl/ctrlProps/ctrlProp6.xml><?xml version="1.0" encoding="utf-8"?>
<formControlPr xmlns="http://schemas.microsoft.com/office/spreadsheetml/2009/9/main" objectType="CheckBox" fmlaLink="oknTaxable_6" lockText="1" noThreeD="1"/>
</file>

<file path=xl/ctrlProps/ctrlProp7.xml><?xml version="1.0" encoding="utf-8"?>
<formControlPr xmlns="http://schemas.microsoft.com/office/spreadsheetml/2009/9/main" objectType="CheckBox" fmlaLink="oknTaxable_7" lockText="1" noThreeD="1"/>
</file>

<file path=xl/ctrlProps/ctrlProp8.xml><?xml version="1.0" encoding="utf-8"?>
<formControlPr xmlns="http://schemas.microsoft.com/office/spreadsheetml/2009/9/main" objectType="CheckBox" fmlaLink="oknTaxable_8" lockText="1" noThreeD="1"/>
</file>

<file path=xl/ctrlProps/ctrlProp9.xml><?xml version="1.0" encoding="utf-8"?>
<formControlPr xmlns="http://schemas.microsoft.com/office/spreadsheetml/2009/9/main" objectType="CheckBox" fmlaLink="oknTaxable_9" lockText="1" noThreeD="1"/>
</file>

<file path=xl/ctrlProps/ctrlProp10.xml><?xml version="1.0" encoding="utf-8"?>
<formControlPr xmlns="http://schemas.microsoft.com/office/spreadsheetml/2009/9/main" objectType="CheckBox" fmlaLink="oknTaxable_10" lockText="1" noThreeD="1"/>
</file>

<file path=xl/ctrlProps/ctrlProp11.xml><?xml version="1.0" encoding="utf-8"?>
<formControlPr xmlns="http://schemas.microsoft.com/office/spreadsheetml/2009/9/main" objectType="CheckBox" fmlaLink="oknTaxable_11" lockText="1" noThreeD="1"/>
</file>

<file path=xl/ctrlProps/ctrlProp12.xml><?xml version="1.0" encoding="utf-8"?>
<formControlPr xmlns="http://schemas.microsoft.com/office/spreadsheetml/2009/9/main" objectType="CheckBox" fmlaLink="oknTaxable_12" lockText="1" noThreeD="1"/>
</file>

<file path=xl/ctrlProps/ctrlProp13.xml><?xml version="1.0" encoding="utf-8"?>
<formControlPr xmlns="http://schemas.microsoft.com/office/spreadsheetml/2009/9/main" objectType="CheckBox" fmlaLink="oknTaxable_13" lockText="1" noThreeD="1"/>
</file>

<file path=xl/ctrlProps/ctrlProp14.xml><?xml version="1.0" encoding="utf-8"?>
<formControlPr xmlns="http://schemas.microsoft.com/office/spreadsheetml/2009/9/main" objectType="CheckBox" fmlaLink="oknTaxable_14" lockText="1" noThreeD="1"/>
</file>

<file path=xl/ctrlProps/ctrlProp15.xml><?xml version="1.0" encoding="utf-8"?>
<formControlPr xmlns="http://schemas.microsoft.com/office/spreadsheetml/2009/9/main" objectType="CheckBox" fmlaLink="oknTaxable_15" lockText="1" noThreeD="1"/>
</file>

<file path=xl/ctrlProps/ctrlProp16.xml><?xml version="1.0" encoding="utf-8"?>
<formControlPr xmlns="http://schemas.microsoft.com/office/spreadsheetml/2009/9/main" objectType="CheckBox" fmlaLink="oknTaxable_16" lockText="1" noThreeD="1"/>
</file>

<file path=xl/drawings/_rels/drawing1.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hyperlink" Target="https://uniformsoftware.com/template/software-development.html" TargetMode="External"/><Relationship Id="rId1" Type="http://schemas.openxmlformats.org/officeDocument/2006/relationships/hyperlink" Target="https://www.boostexcel.com/template/software-development.html" TargetMode="External"/></Relationships>
</file>

<file path=xl/drawings/_rels/drawing2.xml.rels><?xml version="1.0" encoding="UTF-8" standalone="yes"?>
<Relationships xmlns="http://schemas.openxmlformats.org/package/2006/relationships"><Relationship Id="rId8" Type="http://schemas.openxmlformats.org/officeDocument/2006/relationships/image" Target="../media/image6.png"/><Relationship Id="rId13" Type="http://schemas.openxmlformats.org/officeDocument/2006/relationships/hyperlink" Target="https://uniformsoftware.com/gantt-chart-maker/" TargetMode="External"/><Relationship Id="rId3" Type="http://schemas.openxmlformats.org/officeDocument/2006/relationships/hyperlink" Target="https://apps.microsoft.com/store/detail/date-picker-for-excel/9P4GC5QMKD6J" TargetMode="External"/><Relationship Id="rId7" Type="http://schemas.openxmlformats.org/officeDocument/2006/relationships/hyperlink" Target="https://uniformsoftware.com/password-remover/" TargetMode="External"/><Relationship Id="rId12" Type="http://schemas.openxmlformats.org/officeDocument/2006/relationships/image" Target="../media/image8.png"/><Relationship Id="rId2" Type="http://schemas.openxmlformats.org/officeDocument/2006/relationships/image" Target="../media/image3.png"/><Relationship Id="rId16" Type="http://schemas.openxmlformats.org/officeDocument/2006/relationships/image" Target="../media/image10.png"/><Relationship Id="rId1" Type="http://schemas.openxmlformats.org/officeDocument/2006/relationships/hyperlink" Target="https://apps.microsoft.com/store/detail/invoice-manager-for-excel/9P28T9B07J17" TargetMode="External"/><Relationship Id="rId6" Type="http://schemas.openxmlformats.org/officeDocument/2006/relationships/image" Target="../media/image5.png"/><Relationship Id="rId11" Type="http://schemas.openxmlformats.org/officeDocument/2006/relationships/hyperlink" Target="https://uniformsoftware.com/pdf-creator/" TargetMode="External"/><Relationship Id="rId5" Type="http://schemas.openxmlformats.org/officeDocument/2006/relationships/hyperlink" Target="https://uniformsoftware.com/formula-manager/" TargetMode="External"/><Relationship Id="rId15" Type="http://schemas.openxmlformats.org/officeDocument/2006/relationships/hyperlink" Target="https://uniformsoftware.com/mind-map-maker/" TargetMode="External"/><Relationship Id="rId10" Type="http://schemas.openxmlformats.org/officeDocument/2006/relationships/image" Target="../media/image7.png"/><Relationship Id="rId4" Type="http://schemas.openxmlformats.org/officeDocument/2006/relationships/image" Target="../media/image4.png"/><Relationship Id="rId9" Type="http://schemas.openxmlformats.org/officeDocument/2006/relationships/hyperlink" Target="https://uniformsoftware.com/flowchart-maker/" TargetMode="External"/><Relationship Id="rId14" Type="http://schemas.openxmlformats.org/officeDocument/2006/relationships/image" Target="../media/image9.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absolute">
    <xdr:from>
      <xdr:col>5</xdr:col>
      <xdr:colOff>9525</xdr:colOff>
      <xdr:row>6</xdr:row>
      <xdr:rowOff>133350</xdr:rowOff>
    </xdr:from>
    <xdr:to>
      <xdr:col>14</xdr:col>
      <xdr:colOff>47625</xdr:colOff>
      <xdr:row>6</xdr:row>
      <xdr:rowOff>142875</xdr:rowOff>
    </xdr:to>
    <xdr:sp macro="" textlink="">
      <xdr:nvSpPr>
        <xdr:cNvPr id="1380" name="oknWidget_1">
          <a:extLst>
            <a:ext uri="{FF2B5EF4-FFF2-40B4-BE49-F238E27FC236}">
              <a16:creationId xmlns:a16="http://schemas.microsoft.com/office/drawing/2014/main" id="{00000000-0008-0000-0000-000064050000}"/>
            </a:ext>
          </a:extLst>
        </xdr:cNvPr>
        <xdr:cNvSpPr>
          <a:spLocks noChangeShapeType="1"/>
        </xdr:cNvSpPr>
      </xdr:nvSpPr>
      <xdr:spPr bwMode="auto">
        <a:xfrm>
          <a:off x="1276350" y="2028825"/>
          <a:ext cx="6334125" cy="9525"/>
        </a:xfrm>
        <a:prstGeom prst="line">
          <a:avLst/>
        </a:prstGeom>
        <a:noFill/>
        <a:ln w="76200" cmpd="tri">
          <a:solidFill>
            <a:schemeClr val="accent3">
              <a:lumMod val="60000"/>
              <a:lumOff val="40000"/>
            </a:schemeClr>
          </a:solidFill>
          <a:round/>
          <a:headEnd/>
          <a:tailEnd/>
        </a:ln>
        <a:extLst>
          <a:ext uri="{909E8E84-426E-40DD-AFC4-6F175D3DCCD1}">
            <a14:hiddenFill xmlns:a14="http://schemas.microsoft.com/office/drawing/2010/main">
              <a:noFill/>
            </a14:hiddenFill>
          </a:ext>
        </a:extLst>
      </xdr:spPr>
    </xdr:sp>
    <xdr:clientData/>
  </xdr:twoCellAnchor>
  <mc:AlternateContent xmlns:mc="http://schemas.openxmlformats.org/markup-compatibility/2006">
    <mc:Choice xmlns:a14="http://schemas.microsoft.com/office/drawing/2010/main" Requires="a14">
      <xdr:twoCellAnchor editAs="oneCell">
        <xdr:from>
          <xdr:col>8</xdr:col>
          <xdr:colOff>1695450</xdr:colOff>
          <xdr:row>20</xdr:row>
          <xdr:rowOff>0</xdr:rowOff>
        </xdr:from>
        <xdr:to>
          <xdr:col>9</xdr:col>
          <xdr:colOff>180975</xdr:colOff>
          <xdr:row>21</xdr:row>
          <xdr:rowOff>9525</xdr:rowOff>
        </xdr:to>
        <xdr:sp macro="" textlink="">
          <xdr:nvSpPr>
            <xdr:cNvPr id="1182" name="oknWidget_taxable1" hidden="1">
              <a:extLst>
                <a:ext uri="{63B3BB69-23CF-44E3-9099-C40C66FF867C}">
                  <a14:compatExt spid="_x0000_s1182"/>
                </a:ext>
                <a:ext uri="{FF2B5EF4-FFF2-40B4-BE49-F238E27FC236}">
                  <a16:creationId xmlns:a16="http://schemas.microsoft.com/office/drawing/2014/main" id="{00000000-0008-0000-0000-00009E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1695450</xdr:colOff>
          <xdr:row>20</xdr:row>
          <xdr:rowOff>190500</xdr:rowOff>
        </xdr:from>
        <xdr:to>
          <xdr:col>9</xdr:col>
          <xdr:colOff>180975</xdr:colOff>
          <xdr:row>22</xdr:row>
          <xdr:rowOff>0</xdr:rowOff>
        </xdr:to>
        <xdr:sp macro="" textlink="">
          <xdr:nvSpPr>
            <xdr:cNvPr id="1183" name="oknWidget_taxable2" hidden="1">
              <a:extLst>
                <a:ext uri="{63B3BB69-23CF-44E3-9099-C40C66FF867C}">
                  <a14:compatExt spid="_x0000_s1183"/>
                </a:ext>
                <a:ext uri="{FF2B5EF4-FFF2-40B4-BE49-F238E27FC236}">
                  <a16:creationId xmlns:a16="http://schemas.microsoft.com/office/drawing/2014/main" id="{00000000-0008-0000-0000-00009F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1695450</xdr:colOff>
          <xdr:row>22</xdr:row>
          <xdr:rowOff>0</xdr:rowOff>
        </xdr:from>
        <xdr:to>
          <xdr:col>9</xdr:col>
          <xdr:colOff>180975</xdr:colOff>
          <xdr:row>23</xdr:row>
          <xdr:rowOff>9525</xdr:rowOff>
        </xdr:to>
        <xdr:sp macro="" textlink="">
          <xdr:nvSpPr>
            <xdr:cNvPr id="1184" name="oknWidget_taxable3" hidden="1">
              <a:extLst>
                <a:ext uri="{63B3BB69-23CF-44E3-9099-C40C66FF867C}">
                  <a14:compatExt spid="_x0000_s1184"/>
                </a:ext>
                <a:ext uri="{FF2B5EF4-FFF2-40B4-BE49-F238E27FC236}">
                  <a16:creationId xmlns:a16="http://schemas.microsoft.com/office/drawing/2014/main" id="{00000000-0008-0000-0000-0000A0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1695450</xdr:colOff>
          <xdr:row>23</xdr:row>
          <xdr:rowOff>9525</xdr:rowOff>
        </xdr:from>
        <xdr:to>
          <xdr:col>9</xdr:col>
          <xdr:colOff>180975</xdr:colOff>
          <xdr:row>24</xdr:row>
          <xdr:rowOff>19050</xdr:rowOff>
        </xdr:to>
        <xdr:sp macro="" textlink="">
          <xdr:nvSpPr>
            <xdr:cNvPr id="1185" name="oknWidget_taxable4" hidden="1">
              <a:extLst>
                <a:ext uri="{63B3BB69-23CF-44E3-9099-C40C66FF867C}">
                  <a14:compatExt spid="_x0000_s1185"/>
                </a:ext>
                <a:ext uri="{FF2B5EF4-FFF2-40B4-BE49-F238E27FC236}">
                  <a16:creationId xmlns:a16="http://schemas.microsoft.com/office/drawing/2014/main" id="{00000000-0008-0000-0000-0000A1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1695450</xdr:colOff>
          <xdr:row>23</xdr:row>
          <xdr:rowOff>190500</xdr:rowOff>
        </xdr:from>
        <xdr:to>
          <xdr:col>9</xdr:col>
          <xdr:colOff>180975</xdr:colOff>
          <xdr:row>25</xdr:row>
          <xdr:rowOff>0</xdr:rowOff>
        </xdr:to>
        <xdr:sp macro="" textlink="">
          <xdr:nvSpPr>
            <xdr:cNvPr id="1186" name="oknWidget_taxable5" hidden="1">
              <a:extLst>
                <a:ext uri="{63B3BB69-23CF-44E3-9099-C40C66FF867C}">
                  <a14:compatExt spid="_x0000_s1186"/>
                </a:ext>
                <a:ext uri="{FF2B5EF4-FFF2-40B4-BE49-F238E27FC236}">
                  <a16:creationId xmlns:a16="http://schemas.microsoft.com/office/drawing/2014/main" id="{00000000-0008-0000-0000-0000A2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1695450</xdr:colOff>
          <xdr:row>24</xdr:row>
          <xdr:rowOff>190500</xdr:rowOff>
        </xdr:from>
        <xdr:to>
          <xdr:col>9</xdr:col>
          <xdr:colOff>180975</xdr:colOff>
          <xdr:row>26</xdr:row>
          <xdr:rowOff>0</xdr:rowOff>
        </xdr:to>
        <xdr:sp macro="" textlink="">
          <xdr:nvSpPr>
            <xdr:cNvPr id="1187" name="oknWidget_taxable6" hidden="1">
              <a:extLst>
                <a:ext uri="{63B3BB69-23CF-44E3-9099-C40C66FF867C}">
                  <a14:compatExt spid="_x0000_s1187"/>
                </a:ext>
                <a:ext uri="{FF2B5EF4-FFF2-40B4-BE49-F238E27FC236}">
                  <a16:creationId xmlns:a16="http://schemas.microsoft.com/office/drawing/2014/main" id="{00000000-0008-0000-0000-0000A3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1695450</xdr:colOff>
          <xdr:row>26</xdr:row>
          <xdr:rowOff>0</xdr:rowOff>
        </xdr:from>
        <xdr:to>
          <xdr:col>9</xdr:col>
          <xdr:colOff>180975</xdr:colOff>
          <xdr:row>27</xdr:row>
          <xdr:rowOff>9525</xdr:rowOff>
        </xdr:to>
        <xdr:sp macro="" textlink="">
          <xdr:nvSpPr>
            <xdr:cNvPr id="1188" name="oknWidget_taxable7" hidden="1">
              <a:extLst>
                <a:ext uri="{63B3BB69-23CF-44E3-9099-C40C66FF867C}">
                  <a14:compatExt spid="_x0000_s1188"/>
                </a:ext>
                <a:ext uri="{FF2B5EF4-FFF2-40B4-BE49-F238E27FC236}">
                  <a16:creationId xmlns:a16="http://schemas.microsoft.com/office/drawing/2014/main" id="{00000000-0008-0000-0000-0000A4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1695450</xdr:colOff>
          <xdr:row>26</xdr:row>
          <xdr:rowOff>190500</xdr:rowOff>
        </xdr:from>
        <xdr:to>
          <xdr:col>9</xdr:col>
          <xdr:colOff>180975</xdr:colOff>
          <xdr:row>28</xdr:row>
          <xdr:rowOff>0</xdr:rowOff>
        </xdr:to>
        <xdr:sp macro="" textlink="">
          <xdr:nvSpPr>
            <xdr:cNvPr id="1189" name="oknWidget_taxable8" hidden="1">
              <a:extLst>
                <a:ext uri="{63B3BB69-23CF-44E3-9099-C40C66FF867C}">
                  <a14:compatExt spid="_x0000_s1189"/>
                </a:ext>
                <a:ext uri="{FF2B5EF4-FFF2-40B4-BE49-F238E27FC236}">
                  <a16:creationId xmlns:a16="http://schemas.microsoft.com/office/drawing/2014/main" id="{00000000-0008-0000-0000-0000A5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1695450</xdr:colOff>
          <xdr:row>27</xdr:row>
          <xdr:rowOff>171450</xdr:rowOff>
        </xdr:from>
        <xdr:to>
          <xdr:col>9</xdr:col>
          <xdr:colOff>180975</xdr:colOff>
          <xdr:row>28</xdr:row>
          <xdr:rowOff>180975</xdr:rowOff>
        </xdr:to>
        <xdr:sp macro="" textlink="">
          <xdr:nvSpPr>
            <xdr:cNvPr id="1190" name="oknWidget_taxable9" hidden="1">
              <a:extLst>
                <a:ext uri="{63B3BB69-23CF-44E3-9099-C40C66FF867C}">
                  <a14:compatExt spid="_x0000_s1190"/>
                </a:ext>
                <a:ext uri="{FF2B5EF4-FFF2-40B4-BE49-F238E27FC236}">
                  <a16:creationId xmlns:a16="http://schemas.microsoft.com/office/drawing/2014/main" id="{00000000-0008-0000-0000-0000A6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1695450</xdr:colOff>
          <xdr:row>28</xdr:row>
          <xdr:rowOff>171450</xdr:rowOff>
        </xdr:from>
        <xdr:to>
          <xdr:col>9</xdr:col>
          <xdr:colOff>180975</xdr:colOff>
          <xdr:row>29</xdr:row>
          <xdr:rowOff>180975</xdr:rowOff>
        </xdr:to>
        <xdr:sp macro="" textlink="">
          <xdr:nvSpPr>
            <xdr:cNvPr id="1191" name="oknWidget_taxable10" hidden="1">
              <a:extLst>
                <a:ext uri="{63B3BB69-23CF-44E3-9099-C40C66FF867C}">
                  <a14:compatExt spid="_x0000_s1191"/>
                </a:ext>
                <a:ext uri="{FF2B5EF4-FFF2-40B4-BE49-F238E27FC236}">
                  <a16:creationId xmlns:a16="http://schemas.microsoft.com/office/drawing/2014/main" id="{00000000-0008-0000-0000-0000A7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1695450</xdr:colOff>
          <xdr:row>29</xdr:row>
          <xdr:rowOff>171450</xdr:rowOff>
        </xdr:from>
        <xdr:to>
          <xdr:col>9</xdr:col>
          <xdr:colOff>180975</xdr:colOff>
          <xdr:row>30</xdr:row>
          <xdr:rowOff>180975</xdr:rowOff>
        </xdr:to>
        <xdr:sp macro="" textlink="">
          <xdr:nvSpPr>
            <xdr:cNvPr id="1192" name="oknWidget_taxable11" hidden="1">
              <a:extLst>
                <a:ext uri="{63B3BB69-23CF-44E3-9099-C40C66FF867C}">
                  <a14:compatExt spid="_x0000_s1192"/>
                </a:ext>
                <a:ext uri="{FF2B5EF4-FFF2-40B4-BE49-F238E27FC236}">
                  <a16:creationId xmlns:a16="http://schemas.microsoft.com/office/drawing/2014/main" id="{00000000-0008-0000-0000-0000A8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1695450</xdr:colOff>
          <xdr:row>30</xdr:row>
          <xdr:rowOff>180975</xdr:rowOff>
        </xdr:from>
        <xdr:to>
          <xdr:col>9</xdr:col>
          <xdr:colOff>180975</xdr:colOff>
          <xdr:row>31</xdr:row>
          <xdr:rowOff>190500</xdr:rowOff>
        </xdr:to>
        <xdr:sp macro="" textlink="">
          <xdr:nvSpPr>
            <xdr:cNvPr id="1193" name="oknWidget_taxable12" hidden="1">
              <a:extLst>
                <a:ext uri="{63B3BB69-23CF-44E3-9099-C40C66FF867C}">
                  <a14:compatExt spid="_x0000_s1193"/>
                </a:ext>
                <a:ext uri="{FF2B5EF4-FFF2-40B4-BE49-F238E27FC236}">
                  <a16:creationId xmlns:a16="http://schemas.microsoft.com/office/drawing/2014/main" id="{00000000-0008-0000-0000-0000A9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1695450</xdr:colOff>
          <xdr:row>32</xdr:row>
          <xdr:rowOff>0</xdr:rowOff>
        </xdr:from>
        <xdr:to>
          <xdr:col>9</xdr:col>
          <xdr:colOff>180975</xdr:colOff>
          <xdr:row>33</xdr:row>
          <xdr:rowOff>9525</xdr:rowOff>
        </xdr:to>
        <xdr:sp macro="" textlink="">
          <xdr:nvSpPr>
            <xdr:cNvPr id="1194" name="oknWidget_taxable13" hidden="1">
              <a:extLst>
                <a:ext uri="{63B3BB69-23CF-44E3-9099-C40C66FF867C}">
                  <a14:compatExt spid="_x0000_s1194"/>
                </a:ext>
                <a:ext uri="{FF2B5EF4-FFF2-40B4-BE49-F238E27FC236}">
                  <a16:creationId xmlns:a16="http://schemas.microsoft.com/office/drawing/2014/main" id="{00000000-0008-0000-0000-0000AA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1695450</xdr:colOff>
          <xdr:row>32</xdr:row>
          <xdr:rowOff>190500</xdr:rowOff>
        </xdr:from>
        <xdr:to>
          <xdr:col>9</xdr:col>
          <xdr:colOff>180975</xdr:colOff>
          <xdr:row>34</xdr:row>
          <xdr:rowOff>0</xdr:rowOff>
        </xdr:to>
        <xdr:sp macro="" textlink="">
          <xdr:nvSpPr>
            <xdr:cNvPr id="1195" name="oknWidget_taxable14" hidden="1">
              <a:extLst>
                <a:ext uri="{63B3BB69-23CF-44E3-9099-C40C66FF867C}">
                  <a14:compatExt spid="_x0000_s1195"/>
                </a:ext>
                <a:ext uri="{FF2B5EF4-FFF2-40B4-BE49-F238E27FC236}">
                  <a16:creationId xmlns:a16="http://schemas.microsoft.com/office/drawing/2014/main" id="{00000000-0008-0000-0000-0000AB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1695450</xdr:colOff>
          <xdr:row>34</xdr:row>
          <xdr:rowOff>0</xdr:rowOff>
        </xdr:from>
        <xdr:to>
          <xdr:col>9</xdr:col>
          <xdr:colOff>180975</xdr:colOff>
          <xdr:row>35</xdr:row>
          <xdr:rowOff>9525</xdr:rowOff>
        </xdr:to>
        <xdr:sp macro="" textlink="">
          <xdr:nvSpPr>
            <xdr:cNvPr id="1196" name="oknWidget_taxable15" hidden="1">
              <a:extLst>
                <a:ext uri="{63B3BB69-23CF-44E3-9099-C40C66FF867C}">
                  <a14:compatExt spid="_x0000_s1196"/>
                </a:ext>
                <a:ext uri="{FF2B5EF4-FFF2-40B4-BE49-F238E27FC236}">
                  <a16:creationId xmlns:a16="http://schemas.microsoft.com/office/drawing/2014/main" id="{00000000-0008-0000-0000-0000AC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1695450</xdr:colOff>
          <xdr:row>34</xdr:row>
          <xdr:rowOff>190500</xdr:rowOff>
        </xdr:from>
        <xdr:to>
          <xdr:col>9</xdr:col>
          <xdr:colOff>180975</xdr:colOff>
          <xdr:row>36</xdr:row>
          <xdr:rowOff>0</xdr:rowOff>
        </xdr:to>
        <xdr:sp macro="" textlink="">
          <xdr:nvSpPr>
            <xdr:cNvPr id="1197" name="oknWidget_taxable16" hidden="1">
              <a:extLst>
                <a:ext uri="{63B3BB69-23CF-44E3-9099-C40C66FF867C}">
                  <a14:compatExt spid="_x0000_s1197"/>
                </a:ext>
                <a:ext uri="{FF2B5EF4-FFF2-40B4-BE49-F238E27FC236}">
                  <a16:creationId xmlns:a16="http://schemas.microsoft.com/office/drawing/2014/main" id="{00000000-0008-0000-0000-0000AD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xdr:twoCellAnchor>
    <xdr:from>
      <xdr:col>16</xdr:col>
      <xdr:colOff>3175</xdr:colOff>
      <xdr:row>2</xdr:row>
      <xdr:rowOff>127000</xdr:rowOff>
    </xdr:from>
    <xdr:to>
      <xdr:col>20</xdr:col>
      <xdr:colOff>679450</xdr:colOff>
      <xdr:row>10</xdr:row>
      <xdr:rowOff>158750</xdr:rowOff>
    </xdr:to>
    <xdr:sp macro="" textlink="">
      <xdr:nvSpPr>
        <xdr:cNvPr id="17" name="oknLiteNote">
          <a:hlinkClick xmlns:r="http://schemas.openxmlformats.org/officeDocument/2006/relationships" r:id="rId1"/>
          <a:extLst>
            <a:ext uri="{FF2B5EF4-FFF2-40B4-BE49-F238E27FC236}">
              <a16:creationId xmlns:a16="http://schemas.microsoft.com/office/drawing/2014/main" id="{00000000-0008-0000-0000-000011000000}"/>
            </a:ext>
          </a:extLst>
        </xdr:cNvPr>
        <xdr:cNvSpPr txBox="1"/>
      </xdr:nvSpPr>
      <xdr:spPr>
        <a:xfrm>
          <a:off x="7689850" y="898525"/>
          <a:ext cx="3810000" cy="2032000"/>
        </a:xfrm>
        <a:prstGeom prst="rect">
          <a:avLst/>
        </a:prstGeom>
        <a:gradFill>
          <a:gsLst>
            <a:gs pos="0">
              <a:schemeClr val="bg2">
                <a:lumMod val="75000"/>
              </a:schemeClr>
            </a:gs>
            <a:gs pos="35000">
              <a:schemeClr val="bg2">
                <a:lumMod val="75000"/>
              </a:schemeClr>
            </a:gs>
            <a:gs pos="100000">
              <a:schemeClr val="bg2"/>
            </a:gs>
          </a:gsLst>
        </a:gradFill>
        <a:ln>
          <a:headEnd type="none" w="med" len="med"/>
          <a:tailEnd type="none" w="med" len="med"/>
        </a:ln>
      </xdr:spPr>
      <xdr:style>
        <a:lnRef idx="1">
          <a:schemeClr val="accent3"/>
        </a:lnRef>
        <a:fillRef idx="2">
          <a:schemeClr val="accent3"/>
        </a:fillRef>
        <a:effectRef idx="1">
          <a:schemeClr val="accent3"/>
        </a:effectRef>
        <a:fontRef idx="minor">
          <a:schemeClr val="dk1"/>
        </a:fontRef>
      </xdr:style>
      <xdr:txBody>
        <a:bodyPr vertOverflow="clip" wrap="square" lIns="274320" tIns="0" rIns="274320" bIns="0" rtlCol="0" anchor="ctr" upright="1"/>
        <a:lstStyle/>
        <a:p>
          <a:pPr marL="0" indent="0" algn="l"/>
          <a:r>
            <a:rPr lang="en-US" sz="1100" b="0" cap="none" spc="0">
              <a:ln w="0"/>
              <a:solidFill>
                <a:sysClr val="windowText" lastClr="000000"/>
              </a:solidFill>
              <a:effectLst/>
              <a:latin typeface="Bookman Old Style" panose="02050604050505020204" pitchFamily="18" charset="0"/>
              <a:ea typeface="+mn-ea"/>
              <a:cs typeface="+mn-cs"/>
            </a:rPr>
            <a:t>This template is the lite version of c4122. It might contain elements that are suitable for Invoice Manager only.</a:t>
          </a:r>
        </a:p>
        <a:p>
          <a:pPr marL="0" indent="0" algn="l"/>
          <a:r>
            <a:rPr lang="en-US" sz="1100" b="0" cap="none" spc="0">
              <a:ln w="0"/>
              <a:solidFill>
                <a:sysClr val="windowText" lastClr="000000"/>
              </a:solidFill>
              <a:effectLst/>
              <a:latin typeface="Bookman Old Style" panose="02050604050505020204" pitchFamily="18" charset="0"/>
              <a:ea typeface="+mn-ea"/>
              <a:cs typeface="+mn-cs"/>
            </a:rPr>
            <a:t> The template integrates Invoice Manager (Lite) , so the "Auto open" option on the Invoice Manager (Lite) taskpane will not work -- i.e. the template always opens Invoice Manager (Lite).</a:t>
          </a:r>
        </a:p>
      </xdr:txBody>
    </xdr:sp>
    <xdr:clientData/>
  </xdr:twoCellAnchor>
  <xdr:twoCellAnchor editAs="oneCell">
    <xdr:from>
      <xdr:col>5</xdr:col>
      <xdr:colOff>15875</xdr:colOff>
      <xdr:row>42</xdr:row>
      <xdr:rowOff>193675</xdr:rowOff>
    </xdr:from>
    <xdr:to>
      <xdr:col>7</xdr:col>
      <xdr:colOff>923925</xdr:colOff>
      <xdr:row>49</xdr:row>
      <xdr:rowOff>9525</xdr:rowOff>
    </xdr:to>
    <xdr:pic>
      <xdr:nvPicPr>
        <xdr:cNvPr id="3" name="oknWidget_logo">
          <a:hlinkClick xmlns:r="http://schemas.openxmlformats.org/officeDocument/2006/relationships" r:id="rId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1282700" y="8737600"/>
          <a:ext cx="1689100" cy="4064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4</xdr:col>
      <xdr:colOff>561172</xdr:colOff>
      <xdr:row>10</xdr:row>
      <xdr:rowOff>25400</xdr:rowOff>
    </xdr:to>
    <xdr:pic>
      <xdr:nvPicPr>
        <xdr:cNvPr id="2" name="oknShareInvManager">
          <a:hlinkClick xmlns:r="http://schemas.openxmlformats.org/officeDocument/2006/relationships" r:id="rId1"/>
          <a:extLst>
            <a:ext uri="{FF2B5EF4-FFF2-40B4-BE49-F238E27FC236}">
              <a16:creationId xmlns:a16="http://schemas.microsoft.com/office/drawing/2014/main" id="{00000000-0008-0000-0100-000002000000}"/>
            </a:ext>
          </a:extLst>
        </xdr:cNvPr>
        <xdr:cNvPicPr>
          <a:picLocks/>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609600" y="190500"/>
          <a:ext cx="2389972" cy="1739900"/>
        </a:xfrm>
        <a:prstGeom prst="rect">
          <a:avLst/>
        </a:prstGeom>
      </xdr:spPr>
    </xdr:pic>
    <xdr:clientData/>
  </xdr:twoCellAnchor>
  <xdr:twoCellAnchor editAs="oneCell">
    <xdr:from>
      <xdr:col>0</xdr:col>
      <xdr:colOff>561974</xdr:colOff>
      <xdr:row>10</xdr:row>
      <xdr:rowOff>9525</xdr:rowOff>
    </xdr:from>
    <xdr:to>
      <xdr:col>4</xdr:col>
      <xdr:colOff>552449</xdr:colOff>
      <xdr:row>19</xdr:row>
      <xdr:rowOff>34925</xdr:rowOff>
    </xdr:to>
    <xdr:pic>
      <xdr:nvPicPr>
        <xdr:cNvPr id="3" name="oknShareDatePicker">
          <a:hlinkClick xmlns:r="http://schemas.openxmlformats.org/officeDocument/2006/relationships" r:id="rId3"/>
          <a:extLst>
            <a:ext uri="{FF2B5EF4-FFF2-40B4-BE49-F238E27FC236}">
              <a16:creationId xmlns:a16="http://schemas.microsoft.com/office/drawing/2014/main" id="{00000000-0008-0000-0100-000003000000}"/>
            </a:ext>
          </a:extLst>
        </xdr:cNvPr>
        <xdr:cNvPicPr>
          <a:picLocks/>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561974" y="1914525"/>
          <a:ext cx="2428875" cy="1739900"/>
        </a:xfrm>
        <a:prstGeom prst="rect">
          <a:avLst/>
        </a:prstGeom>
      </xdr:spPr>
    </xdr:pic>
    <xdr:clientData/>
  </xdr:twoCellAnchor>
  <xdr:twoCellAnchor editAs="oneCell">
    <xdr:from>
      <xdr:col>0</xdr:col>
      <xdr:colOff>533400</xdr:colOff>
      <xdr:row>19</xdr:row>
      <xdr:rowOff>38100</xdr:rowOff>
    </xdr:from>
    <xdr:to>
      <xdr:col>5</xdr:col>
      <xdr:colOff>9525</xdr:colOff>
      <xdr:row>28</xdr:row>
      <xdr:rowOff>63500</xdr:rowOff>
    </xdr:to>
    <xdr:pic>
      <xdr:nvPicPr>
        <xdr:cNvPr id="4" name="oknShareFormulaManager">
          <a:hlinkClick xmlns:r="http://schemas.openxmlformats.org/officeDocument/2006/relationships" r:id="rId5"/>
          <a:extLst>
            <a:ext uri="{FF2B5EF4-FFF2-40B4-BE49-F238E27FC236}">
              <a16:creationId xmlns:a16="http://schemas.microsoft.com/office/drawing/2014/main" id="{00000000-0008-0000-0100-000004000000}"/>
            </a:ext>
          </a:extLst>
        </xdr:cNvPr>
        <xdr:cNvPicPr>
          <a:picLocks/>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533400" y="3657600"/>
          <a:ext cx="2524125" cy="1739900"/>
        </a:xfrm>
        <a:prstGeom prst="rect">
          <a:avLst/>
        </a:prstGeom>
      </xdr:spPr>
    </xdr:pic>
    <xdr:clientData/>
  </xdr:twoCellAnchor>
  <xdr:twoCellAnchor editAs="oneCell">
    <xdr:from>
      <xdr:col>12</xdr:col>
      <xdr:colOff>133350</xdr:colOff>
      <xdr:row>0</xdr:row>
      <xdr:rowOff>161925</xdr:rowOff>
    </xdr:from>
    <xdr:to>
      <xdr:col>15</xdr:col>
      <xdr:colOff>483316</xdr:colOff>
      <xdr:row>9</xdr:row>
      <xdr:rowOff>187325</xdr:rowOff>
    </xdr:to>
    <xdr:pic>
      <xdr:nvPicPr>
        <xdr:cNvPr id="5" name="oknSharePasswordRemover">
          <a:hlinkClick xmlns:r="http://schemas.openxmlformats.org/officeDocument/2006/relationships" r:id="rId7"/>
          <a:extLst>
            <a:ext uri="{FF2B5EF4-FFF2-40B4-BE49-F238E27FC236}">
              <a16:creationId xmlns:a16="http://schemas.microsoft.com/office/drawing/2014/main" id="{00000000-0008-0000-0100-000005000000}"/>
            </a:ext>
          </a:extLst>
        </xdr:cNvPr>
        <xdr:cNvPicPr>
          <a:picLocks/>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a:off x="7448550" y="161925"/>
          <a:ext cx="2178766" cy="1739900"/>
        </a:xfrm>
        <a:prstGeom prst="rect">
          <a:avLst/>
        </a:prstGeom>
      </xdr:spPr>
    </xdr:pic>
    <xdr:clientData/>
  </xdr:twoCellAnchor>
  <xdr:twoCellAnchor editAs="oneCell">
    <xdr:from>
      <xdr:col>6</xdr:col>
      <xdr:colOff>366712</xdr:colOff>
      <xdr:row>0</xdr:row>
      <xdr:rowOff>180975</xdr:rowOff>
    </xdr:from>
    <xdr:to>
      <xdr:col>10</xdr:col>
      <xdr:colOff>318284</xdr:colOff>
      <xdr:row>10</xdr:row>
      <xdr:rowOff>15875</xdr:rowOff>
    </xdr:to>
    <xdr:pic>
      <xdr:nvPicPr>
        <xdr:cNvPr id="6" name="oknShareFlowchartMaker">
          <a:hlinkClick xmlns:r="http://schemas.openxmlformats.org/officeDocument/2006/relationships" r:id="rId9"/>
          <a:extLst>
            <a:ext uri="{FF2B5EF4-FFF2-40B4-BE49-F238E27FC236}">
              <a16:creationId xmlns:a16="http://schemas.microsoft.com/office/drawing/2014/main" id="{00000000-0008-0000-0100-000006000000}"/>
            </a:ext>
          </a:extLst>
        </xdr:cNvPr>
        <xdr:cNvPicPr>
          <a:picLocks/>
        </xdr:cNvPicPr>
      </xdr:nvPicPr>
      <xdr:blipFill>
        <a:blip xmlns:r="http://schemas.openxmlformats.org/officeDocument/2006/relationships" r:embed="rId10">
          <a:extLst>
            <a:ext uri="{28A0092B-C50C-407E-A947-70E740481C1C}">
              <a14:useLocalDpi xmlns:a14="http://schemas.microsoft.com/office/drawing/2010/main" val="0"/>
            </a:ext>
          </a:extLst>
        </a:blip>
        <a:stretch>
          <a:fillRect/>
        </a:stretch>
      </xdr:blipFill>
      <xdr:spPr>
        <a:xfrm>
          <a:off x="4024312" y="180975"/>
          <a:ext cx="2389972" cy="1739900"/>
        </a:xfrm>
        <a:prstGeom prst="rect">
          <a:avLst/>
        </a:prstGeom>
      </xdr:spPr>
    </xdr:pic>
    <xdr:clientData/>
  </xdr:twoCellAnchor>
  <xdr:twoCellAnchor editAs="oneCell">
    <xdr:from>
      <xdr:col>6</xdr:col>
      <xdr:colOff>366712</xdr:colOff>
      <xdr:row>19</xdr:row>
      <xdr:rowOff>47625</xdr:rowOff>
    </xdr:from>
    <xdr:to>
      <xdr:col>10</xdr:col>
      <xdr:colOff>318284</xdr:colOff>
      <xdr:row>28</xdr:row>
      <xdr:rowOff>73025</xdr:rowOff>
    </xdr:to>
    <xdr:pic>
      <xdr:nvPicPr>
        <xdr:cNvPr id="7" name="oknSharePdfCreator">
          <a:hlinkClick xmlns:r="http://schemas.openxmlformats.org/officeDocument/2006/relationships" r:id="rId11"/>
          <a:extLst>
            <a:ext uri="{FF2B5EF4-FFF2-40B4-BE49-F238E27FC236}">
              <a16:creationId xmlns:a16="http://schemas.microsoft.com/office/drawing/2014/main" id="{00000000-0008-0000-0100-000007000000}"/>
            </a:ext>
          </a:extLst>
        </xdr:cNvPr>
        <xdr:cNvPicPr>
          <a:picLocks/>
        </xdr:cNvPicPr>
      </xdr:nvPicPr>
      <xdr:blipFill>
        <a:blip xmlns:r="http://schemas.openxmlformats.org/officeDocument/2006/relationships" r:embed="rId12">
          <a:extLst>
            <a:ext uri="{28A0092B-C50C-407E-A947-70E740481C1C}">
              <a14:useLocalDpi xmlns:a14="http://schemas.microsoft.com/office/drawing/2010/main" val="0"/>
            </a:ext>
          </a:extLst>
        </a:blip>
        <a:stretch>
          <a:fillRect/>
        </a:stretch>
      </xdr:blipFill>
      <xdr:spPr>
        <a:xfrm>
          <a:off x="4024312" y="3667125"/>
          <a:ext cx="2389972" cy="1739900"/>
        </a:xfrm>
        <a:prstGeom prst="rect">
          <a:avLst/>
        </a:prstGeom>
      </xdr:spPr>
    </xdr:pic>
    <xdr:clientData/>
  </xdr:twoCellAnchor>
  <xdr:twoCellAnchor editAs="oneCell">
    <xdr:from>
      <xdr:col>6</xdr:col>
      <xdr:colOff>366712</xdr:colOff>
      <xdr:row>10</xdr:row>
      <xdr:rowOff>19050</xdr:rowOff>
    </xdr:from>
    <xdr:to>
      <xdr:col>10</xdr:col>
      <xdr:colOff>319087</xdr:colOff>
      <xdr:row>19</xdr:row>
      <xdr:rowOff>44450</xdr:rowOff>
    </xdr:to>
    <xdr:pic>
      <xdr:nvPicPr>
        <xdr:cNvPr id="8" name="oknShareGanttChartMaker">
          <a:hlinkClick xmlns:r="http://schemas.openxmlformats.org/officeDocument/2006/relationships" r:id="rId13"/>
          <a:extLst>
            <a:ext uri="{FF2B5EF4-FFF2-40B4-BE49-F238E27FC236}">
              <a16:creationId xmlns:a16="http://schemas.microsoft.com/office/drawing/2014/main" id="{00000000-0008-0000-0100-000008000000}"/>
            </a:ext>
          </a:extLst>
        </xdr:cNvPr>
        <xdr:cNvPicPr>
          <a:picLocks/>
        </xdr:cNvPicPr>
      </xdr:nvPicPr>
      <xdr:blipFill>
        <a:blip xmlns:r="http://schemas.openxmlformats.org/officeDocument/2006/relationships" r:embed="rId14">
          <a:extLst>
            <a:ext uri="{28A0092B-C50C-407E-A947-70E740481C1C}">
              <a14:useLocalDpi xmlns:a14="http://schemas.microsoft.com/office/drawing/2010/main" val="0"/>
            </a:ext>
          </a:extLst>
        </a:blip>
        <a:stretch>
          <a:fillRect/>
        </a:stretch>
      </xdr:blipFill>
      <xdr:spPr>
        <a:xfrm>
          <a:off x="4024312" y="1924050"/>
          <a:ext cx="2390775" cy="1739900"/>
        </a:xfrm>
        <a:prstGeom prst="rect">
          <a:avLst/>
        </a:prstGeom>
      </xdr:spPr>
    </xdr:pic>
    <xdr:clientData/>
  </xdr:twoCellAnchor>
  <xdr:twoCellAnchor>
    <xdr:from>
      <xdr:col>12</xdr:col>
      <xdr:colOff>133351</xdr:colOff>
      <xdr:row>10</xdr:row>
      <xdr:rowOff>9525</xdr:rowOff>
    </xdr:from>
    <xdr:to>
      <xdr:col>15</xdr:col>
      <xdr:colOff>495301</xdr:colOff>
      <xdr:row>19</xdr:row>
      <xdr:rowOff>38100</xdr:rowOff>
    </xdr:to>
    <xdr:grpSp>
      <xdr:nvGrpSpPr>
        <xdr:cNvPr id="9" name="oknShareMindMapMaker">
          <a:hlinkClick xmlns:r="http://schemas.openxmlformats.org/officeDocument/2006/relationships" r:id="rId15"/>
          <a:extLst>
            <a:ext uri="{FF2B5EF4-FFF2-40B4-BE49-F238E27FC236}">
              <a16:creationId xmlns:a16="http://schemas.microsoft.com/office/drawing/2014/main" id="{00000000-0008-0000-0100-000009000000}"/>
            </a:ext>
          </a:extLst>
        </xdr:cNvPr>
        <xdr:cNvGrpSpPr/>
      </xdr:nvGrpSpPr>
      <xdr:grpSpPr>
        <a:xfrm>
          <a:off x="7448551" y="1914525"/>
          <a:ext cx="2190750" cy="1743075"/>
          <a:chOff x="3676649" y="571499"/>
          <a:chExt cx="2571751" cy="1800225"/>
        </a:xfrm>
      </xdr:grpSpPr>
      <xdr:sp macro="" textlink="">
        <xdr:nvSpPr>
          <xdr:cNvPr id="10" name="Rectangle 9">
            <a:extLst>
              <a:ext uri="{FF2B5EF4-FFF2-40B4-BE49-F238E27FC236}">
                <a16:creationId xmlns:a16="http://schemas.microsoft.com/office/drawing/2014/main" id="{00000000-0008-0000-0100-00000A000000}"/>
              </a:ext>
            </a:extLst>
          </xdr:cNvPr>
          <xdr:cNvSpPr/>
        </xdr:nvSpPr>
        <xdr:spPr>
          <a:xfrm>
            <a:off x="3676649" y="571499"/>
            <a:ext cx="2571751" cy="1800225"/>
          </a:xfrm>
          <a:prstGeom prst="rect">
            <a:avLst/>
          </a:prstGeom>
          <a:gradFill flip="none" rotWithShape="1">
            <a:gsLst>
              <a:gs pos="0">
                <a:schemeClr val="accent1">
                  <a:lumMod val="67000"/>
                </a:schemeClr>
              </a:gs>
              <a:gs pos="48000">
                <a:schemeClr val="accent1">
                  <a:lumMod val="97000"/>
                  <a:lumOff val="3000"/>
                </a:schemeClr>
              </a:gs>
              <a:gs pos="100000">
                <a:schemeClr val="accent1">
                  <a:lumMod val="60000"/>
                  <a:lumOff val="40000"/>
                </a:schemeClr>
              </a:gs>
            </a:gsLst>
            <a:lin ang="16200000" scaled="1"/>
            <a:tileRect/>
          </a:gradFill>
          <a:ln>
            <a:no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l"/>
            <a:endParaRPr lang="en-US" sz="1100"/>
          </a:p>
        </xdr:txBody>
      </xdr:sp>
      <xdr:sp macro="" textlink="">
        <xdr:nvSpPr>
          <xdr:cNvPr id="11" name="TextBox 10">
            <a:extLst>
              <a:ext uri="{FF2B5EF4-FFF2-40B4-BE49-F238E27FC236}">
                <a16:creationId xmlns:a16="http://schemas.microsoft.com/office/drawing/2014/main" id="{00000000-0008-0000-0100-00000B000000}"/>
              </a:ext>
            </a:extLst>
          </xdr:cNvPr>
          <xdr:cNvSpPr txBox="1"/>
        </xdr:nvSpPr>
        <xdr:spPr>
          <a:xfrm>
            <a:off x="3762376" y="1524000"/>
            <a:ext cx="2381250" cy="78104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US" sz="1200">
                <a:solidFill>
                  <a:schemeClr val="accent4">
                    <a:lumMod val="60000"/>
                    <a:lumOff val="40000"/>
                  </a:schemeClr>
                </a:solidFill>
                <a:latin typeface="Amasis MT Pro Black" panose="02040A04050005020304" pitchFamily="18" charset="0"/>
              </a:rPr>
              <a:t>Create mind map from a node list in Excel</a:t>
            </a:r>
          </a:p>
        </xdr:txBody>
      </xdr:sp>
      <xdr:pic>
        <xdr:nvPicPr>
          <xdr:cNvPr id="12" name="Picture 11">
            <a:extLst>
              <a:ext uri="{FF2B5EF4-FFF2-40B4-BE49-F238E27FC236}">
                <a16:creationId xmlns:a16="http://schemas.microsoft.com/office/drawing/2014/main" id="{00000000-0008-0000-0100-00000C000000}"/>
              </a:ext>
            </a:extLst>
          </xdr:cNvPr>
          <xdr:cNvPicPr>
            <a:picLocks noChangeAspect="1"/>
          </xdr:cNvPicPr>
        </xdr:nvPicPr>
        <xdr:blipFill>
          <a:blip xmlns:r="http://schemas.openxmlformats.org/officeDocument/2006/relationships" r:embed="rId16">
            <a:extLst>
              <a:ext uri="{28A0092B-C50C-407E-A947-70E740481C1C}">
                <a14:useLocalDpi xmlns:a14="http://schemas.microsoft.com/office/drawing/2010/main" val="0"/>
              </a:ext>
            </a:extLst>
          </a:blip>
          <a:stretch>
            <a:fillRect/>
          </a:stretch>
        </xdr:blipFill>
        <xdr:spPr>
          <a:xfrm>
            <a:off x="4533900" y="742950"/>
            <a:ext cx="714375" cy="714375"/>
          </a:xfrm>
          <a:prstGeom prst="rect">
            <a:avLst/>
          </a:prstGeom>
          <a:ln>
            <a:noFill/>
          </a:ln>
        </xdr:spPr>
      </xdr:pic>
    </xdr:grpSp>
    <xdr:clientData/>
  </xdr:twoCellAnchor>
</xdr:wsDr>
</file>

<file path=xl/theme/theme1.xml><?xml version="1.0" encoding="utf-8"?>
<a:theme xmlns:a="http://schemas.openxmlformats.org/drawingml/2006/main" name="Office Theme">
  <a:themeElements>
    <a:clrScheme name="Blue Warm">
      <a:dk1>
        <a:sysClr val="windowText" lastClr="000000"/>
      </a:dk1>
      <a:lt1>
        <a:sysClr val="window" lastClr="FFFFFF"/>
      </a:lt1>
      <a:dk2>
        <a:srgbClr val="242852"/>
      </a:dk2>
      <a:lt2>
        <a:srgbClr val="ACCBF9"/>
      </a:lt2>
      <a:accent1>
        <a:srgbClr val="4A66AC"/>
      </a:accent1>
      <a:accent2>
        <a:srgbClr val="629DD1"/>
      </a:accent2>
      <a:accent3>
        <a:srgbClr val="297FD5"/>
      </a:accent3>
      <a:accent4>
        <a:srgbClr val="7F8FA9"/>
      </a:accent4>
      <a:accent5>
        <a:srgbClr val="5AA2AE"/>
      </a:accent5>
      <a:accent6>
        <a:srgbClr val="9D90A0"/>
      </a:accent6>
      <a:hlink>
        <a:srgbClr val="9454C3"/>
      </a:hlink>
      <a:folHlink>
        <a:srgbClr val="3EBBF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515179"/>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515179"/>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ebextensions/_rels/taskpanes.xml.rels><?xml version="1.0" encoding="UTF-8" standalone="yes"?>
<Relationships xmlns="http://schemas.openxmlformats.org/package/2006/relationships"><Relationship Id="rId1" Type="http://schemas.microsoft.com/office/2011/relationships/webextension" Target="webextension1.xml"/></Relationships>
</file>

<file path=xl/webextensions/taskpanes.xml><?xml version="1.0" encoding="utf-8"?>
<wetp:taskpanes xmlns:wetp="http://schemas.microsoft.com/office/webextensions/taskpanes/2010/11">
  <wetp:taskpane dockstate="right" visibility="1" width="350" row="2">
    <wetp:webextensionref xmlns:r="http://schemas.openxmlformats.org/officeDocument/2006/relationships" r:id="rId1"/>
  </wetp:taskpane>
</wetp:taskpanes>
</file>

<file path=xl/webextensions/webextension1.xml><?xml version="1.0" encoding="utf-8"?>
<we:webextension xmlns:we="http://schemas.microsoft.com/office/webextensions/webextension/2010/11" id="{9514155F-83DD-4013-B26E-979B49A0D6F7}">
  <we:reference id="WA200000004" version="1.1.1.1" store="en-US" storeType="OMEX"/>
  <we:alternateReferences/>
  <we:properties>
    <we:property name="Office.AutoShowTaskpaneWithDocument" value="true"/>
  </we:properties>
  <we:bindings/>
  <we:snapshot xmlns:r="http://schemas.openxmlformats.org/officeDocument/2006/relationships"/>
</we:webextension>
</file>

<file path=xl/worksheets/_rels/sheet1.xml.rels><?xml version="1.0" encoding="UTF-8" standalone="yes"?>
<Relationships xmlns="http://schemas.openxmlformats.org/package/2006/relationships"><Relationship Id="rId8" Type="http://schemas.openxmlformats.org/officeDocument/2006/relationships/hyperlink" Target="http://www.invoicingtemplate.com/software-development.html" TargetMode="External"/><Relationship Id="rId13" Type="http://schemas.openxmlformats.org/officeDocument/2006/relationships/vmlDrawing" Target="../drawings/vmlDrawing2.vml"/><Relationship Id="rId18" Type="http://schemas.openxmlformats.org/officeDocument/2006/relationships/ctrlProp" Target="../ctrlProps/ctrlProp5.xml"/><Relationship Id="rId26" Type="http://schemas.openxmlformats.org/officeDocument/2006/relationships/ctrlProp" Target="../ctrlProps/ctrlProp13.xml"/><Relationship Id="rId3" Type="http://schemas.openxmlformats.org/officeDocument/2006/relationships/hyperlink" Target="http://www.invoicingtemplate.com/sample3consulting.html" TargetMode="External"/><Relationship Id="rId21" Type="http://schemas.openxmlformats.org/officeDocument/2006/relationships/ctrlProp" Target="../ctrlProps/ctrlProp8.xml"/><Relationship Id="rId7" Type="http://schemas.openxmlformats.org/officeDocument/2006/relationships/hyperlink" Target="http://www.invoicingtemplate.com/sample3consulting.html" TargetMode="External"/><Relationship Id="rId12" Type="http://schemas.openxmlformats.org/officeDocument/2006/relationships/vmlDrawing" Target="../drawings/vmlDrawing1.vml"/><Relationship Id="rId17" Type="http://schemas.openxmlformats.org/officeDocument/2006/relationships/ctrlProp" Target="../ctrlProps/ctrlProp4.xml"/><Relationship Id="rId25" Type="http://schemas.openxmlformats.org/officeDocument/2006/relationships/ctrlProp" Target="../ctrlProps/ctrlProp12.xml"/><Relationship Id="rId2" Type="http://schemas.openxmlformats.org/officeDocument/2006/relationships/hyperlink" Target="http://www.invoicingtemplate.com/sample3consulting.html" TargetMode="External"/><Relationship Id="rId16" Type="http://schemas.openxmlformats.org/officeDocument/2006/relationships/ctrlProp" Target="../ctrlProps/ctrlProp3.xml"/><Relationship Id="rId20" Type="http://schemas.openxmlformats.org/officeDocument/2006/relationships/ctrlProp" Target="../ctrlProps/ctrlProp7.xml"/><Relationship Id="rId29" Type="http://schemas.openxmlformats.org/officeDocument/2006/relationships/ctrlProp" Target="../ctrlProps/ctrlProp16.xml"/><Relationship Id="rId1" Type="http://schemas.openxmlformats.org/officeDocument/2006/relationships/hyperlink" Target="http://www.invoicingtemplate.com/sample3consulting.html" TargetMode="External"/><Relationship Id="rId6" Type="http://schemas.openxmlformats.org/officeDocument/2006/relationships/hyperlink" Target="http://www.invoicingtemplate.com/sample3consulting.html" TargetMode="External"/><Relationship Id="rId11" Type="http://schemas.openxmlformats.org/officeDocument/2006/relationships/drawing" Target="../drawings/drawing1.xml"/><Relationship Id="rId24" Type="http://schemas.openxmlformats.org/officeDocument/2006/relationships/ctrlProp" Target="../ctrlProps/ctrlProp11.xml"/><Relationship Id="rId5" Type="http://schemas.openxmlformats.org/officeDocument/2006/relationships/hyperlink" Target="https://www.invoicingtemplate.com/" TargetMode="External"/><Relationship Id="rId15" Type="http://schemas.openxmlformats.org/officeDocument/2006/relationships/ctrlProp" Target="../ctrlProps/ctrlProp2.xml"/><Relationship Id="rId23" Type="http://schemas.openxmlformats.org/officeDocument/2006/relationships/ctrlProp" Target="../ctrlProps/ctrlProp10.xml"/><Relationship Id="rId28" Type="http://schemas.openxmlformats.org/officeDocument/2006/relationships/ctrlProp" Target="../ctrlProps/ctrlProp15.xml"/><Relationship Id="rId10" Type="http://schemas.openxmlformats.org/officeDocument/2006/relationships/printerSettings" Target="../printerSettings/printerSettings1.bin"/><Relationship Id="rId19" Type="http://schemas.openxmlformats.org/officeDocument/2006/relationships/ctrlProp" Target="../ctrlProps/ctrlProp6.xml"/><Relationship Id="rId4" Type="http://schemas.openxmlformats.org/officeDocument/2006/relationships/hyperlink" Target="http://www.invoicingtemplate.com/sample3consulting.html" TargetMode="External"/><Relationship Id="rId9" Type="http://schemas.openxmlformats.org/officeDocument/2006/relationships/hyperlink" Target="http://www.invoicingtemplate.com/software-development.html" TargetMode="External"/><Relationship Id="rId14" Type="http://schemas.openxmlformats.org/officeDocument/2006/relationships/ctrlProp" Target="../ctrlProps/ctrlProp1.xml"/><Relationship Id="rId22" Type="http://schemas.openxmlformats.org/officeDocument/2006/relationships/ctrlProp" Target="../ctrlProps/ctrlProp9.xml"/><Relationship Id="rId27" Type="http://schemas.openxmlformats.org/officeDocument/2006/relationships/ctrlProp" Target="../ctrlProps/ctrlProp14.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autoPageBreaks="0"/>
  </sheetPr>
  <dimension ref="A1:AKW974"/>
  <sheetViews>
    <sheetView showGridLines="0" showRowColHeaders="0" showZeros="0" tabSelected="1" showOutlineSymbols="0" zoomScaleNormal="100" workbookViewId="0">
      <pane xSplit="2" ySplit="1" topLeftCell="E2" activePane="bottomRight" state="frozen"/>
      <selection pane="topRight" activeCell="D1" sqref="D1"/>
      <selection pane="bottomLeft" activeCell="A2" sqref="A2"/>
      <selection pane="bottomRight" activeCell="F10" sqref="F10:I10"/>
    </sheetView>
  </sheetViews>
  <sheetFormatPr defaultRowHeight="12.75" x14ac:dyDescent="0.2"/>
  <cols>
    <col min="1" max="1" width="9.85546875" style="17" customWidth="1"/>
    <col min="2" max="2" width="8.5703125" style="17" customWidth="1"/>
    <col min="3" max="3" width="10.28515625" style="3" hidden="1" customWidth="1"/>
    <col min="4" max="4" width="16" style="3" hidden="1" customWidth="1"/>
    <col min="5" max="5" width="0.5703125" customWidth="1"/>
    <col min="7" max="7" width="2.5703125" customWidth="1"/>
    <col min="8" max="8" width="14.42578125" customWidth="1"/>
    <col min="9" max="9" width="25.5703125" customWidth="1"/>
    <col min="10" max="10" width="2.85546875" customWidth="1"/>
    <col min="11" max="11" width="1.5703125" customWidth="1"/>
    <col min="12" max="12" width="12.85546875" customWidth="1"/>
    <col min="13" max="13" width="10.7109375" customWidth="1"/>
    <col min="14" max="14" width="14.7109375" customWidth="1"/>
    <col min="15" max="15" width="0.85546875" customWidth="1"/>
    <col min="16" max="16" width="1" style="14" customWidth="1"/>
    <col min="17" max="17" width="5" customWidth="1"/>
    <col min="18" max="21" width="14" customWidth="1"/>
  </cols>
  <sheetData>
    <row r="1" spans="1:985" s="13" customFormat="1" ht="57" customHeight="1" x14ac:dyDescent="0.2">
      <c r="A1" s="19"/>
      <c r="B1" s="19"/>
      <c r="C1" s="20"/>
      <c r="D1" s="20"/>
      <c r="IT1" s="21" t="s">
        <v>31</v>
      </c>
      <c r="AKD1" s="21" t="s">
        <v>60</v>
      </c>
      <c r="AKW1" s="21" t="s">
        <v>39</v>
      </c>
    </row>
    <row r="2" spans="1:985" ht="3.75" customHeight="1" x14ac:dyDescent="0.2">
      <c r="Q2" s="106" t="s">
        <v>34</v>
      </c>
      <c r="R2" s="106"/>
      <c r="S2" s="106"/>
      <c r="T2" s="106"/>
      <c r="U2" s="106"/>
    </row>
    <row r="3" spans="1:985" s="9" customFormat="1" ht="41.25" customHeight="1" x14ac:dyDescent="0.35">
      <c r="A3" s="119" t="s">
        <v>7</v>
      </c>
      <c r="B3" s="119"/>
      <c r="C3" s="4"/>
      <c r="D3" s="4"/>
      <c r="E3" s="5"/>
      <c r="F3" s="85" t="s">
        <v>54</v>
      </c>
      <c r="G3" s="5"/>
      <c r="I3" s="1"/>
      <c r="J3" s="6"/>
      <c r="K3" s="6"/>
      <c r="L3" s="6"/>
      <c r="M3" s="6"/>
      <c r="N3" s="25" t="s">
        <v>41</v>
      </c>
      <c r="O3" s="8"/>
      <c r="P3" s="15"/>
      <c r="Q3" s="106"/>
      <c r="R3" s="106"/>
      <c r="S3" s="106"/>
      <c r="T3" s="106"/>
      <c r="U3" s="106"/>
      <c r="V3"/>
      <c r="W3"/>
      <c r="X3"/>
    </row>
    <row r="4" spans="1:985" s="27" customFormat="1" ht="15.95" customHeight="1" thickBot="1" x14ac:dyDescent="0.3">
      <c r="A4" s="120" t="s">
        <v>40</v>
      </c>
      <c r="B4" s="120"/>
      <c r="C4" s="26"/>
      <c r="D4" s="26"/>
      <c r="F4" s="27" t="s">
        <v>42</v>
      </c>
      <c r="P4" s="28"/>
      <c r="Q4" s="29">
        <v>1</v>
      </c>
      <c r="R4" s="107" t="s">
        <v>48</v>
      </c>
      <c r="S4" s="107"/>
      <c r="T4" s="107"/>
      <c r="U4" s="107"/>
    </row>
    <row r="5" spans="1:985" s="27" customFormat="1" ht="15.95" customHeight="1" thickTop="1" x14ac:dyDescent="0.3">
      <c r="A5" s="121" t="s">
        <v>8</v>
      </c>
      <c r="B5" s="121"/>
      <c r="C5" s="26"/>
      <c r="D5" s="26"/>
      <c r="F5" s="27" t="s">
        <v>26</v>
      </c>
      <c r="J5" s="150" t="s">
        <v>0</v>
      </c>
      <c r="K5" s="151"/>
      <c r="L5" s="151"/>
      <c r="M5" s="146"/>
      <c r="N5" s="147"/>
      <c r="O5" s="30"/>
      <c r="P5" s="28"/>
      <c r="Q5" s="108">
        <v>2</v>
      </c>
      <c r="R5" s="109" t="s">
        <v>49</v>
      </c>
      <c r="S5" s="109"/>
      <c r="T5" s="109"/>
      <c r="U5" s="109"/>
    </row>
    <row r="6" spans="1:985" s="27" customFormat="1" ht="15.95" customHeight="1" x14ac:dyDescent="0.25">
      <c r="A6" s="120" t="s">
        <v>29</v>
      </c>
      <c r="B6" s="120"/>
      <c r="C6" s="26"/>
      <c r="D6" s="26"/>
      <c r="F6" s="27" t="s">
        <v>27</v>
      </c>
      <c r="J6" s="153" t="s">
        <v>53</v>
      </c>
      <c r="K6" s="154"/>
      <c r="L6" s="154"/>
      <c r="M6" s="148" t="s">
        <v>13</v>
      </c>
      <c r="N6" s="149"/>
      <c r="O6" s="31"/>
      <c r="P6" s="28"/>
      <c r="Q6" s="108"/>
      <c r="R6" s="109"/>
      <c r="S6" s="109"/>
      <c r="T6" s="109"/>
      <c r="U6" s="109"/>
    </row>
    <row r="7" spans="1:985" s="27" customFormat="1" ht="15.95" customHeight="1" x14ac:dyDescent="0.3">
      <c r="A7" s="32"/>
      <c r="B7" s="32"/>
      <c r="C7" s="26"/>
      <c r="D7" s="26"/>
      <c r="M7" s="33"/>
      <c r="N7" s="31"/>
      <c r="O7" s="31"/>
      <c r="P7" s="28"/>
      <c r="Q7" s="108">
        <v>3</v>
      </c>
      <c r="R7" s="109" t="s">
        <v>35</v>
      </c>
      <c r="S7" s="109"/>
      <c r="T7" s="109"/>
      <c r="U7" s="109"/>
    </row>
    <row r="8" spans="1:985" s="27" customFormat="1" ht="21.75" customHeight="1" thickBot="1" x14ac:dyDescent="0.3">
      <c r="A8" s="143" t="s">
        <v>43</v>
      </c>
      <c r="B8" s="143"/>
      <c r="C8" s="26" t="s">
        <v>16</v>
      </c>
      <c r="D8" s="26"/>
      <c r="P8" s="28"/>
      <c r="Q8" s="108"/>
      <c r="R8" s="109"/>
      <c r="S8" s="109"/>
      <c r="T8" s="109"/>
      <c r="U8" s="109"/>
    </row>
    <row r="9" spans="1:985" s="27" customFormat="1" ht="15.95" customHeight="1" thickTop="1" thickBot="1" x14ac:dyDescent="0.3">
      <c r="A9" s="120" t="s">
        <v>13</v>
      </c>
      <c r="B9" s="120"/>
      <c r="C9" s="26">
        <v>1</v>
      </c>
      <c r="D9" s="34"/>
      <c r="F9" s="150" t="s">
        <v>37</v>
      </c>
      <c r="G9" s="151"/>
      <c r="H9" s="152"/>
      <c r="P9" s="28"/>
      <c r="Q9" s="111">
        <v>4</v>
      </c>
      <c r="R9" s="112" t="s">
        <v>50</v>
      </c>
      <c r="S9" s="112"/>
      <c r="T9" s="112"/>
      <c r="U9" s="112"/>
    </row>
    <row r="10" spans="1:985" s="27" customFormat="1" ht="15.95" customHeight="1" thickTop="1" x14ac:dyDescent="0.25">
      <c r="A10" s="32"/>
      <c r="B10" s="35" t="s">
        <v>11</v>
      </c>
      <c r="C10" s="26">
        <v>0</v>
      </c>
      <c r="D10" s="34"/>
      <c r="F10" s="144"/>
      <c r="G10" s="144"/>
      <c r="H10" s="144"/>
      <c r="I10" s="144"/>
      <c r="J10" s="36"/>
      <c r="K10" s="76"/>
      <c r="L10" s="77" t="s">
        <v>28</v>
      </c>
      <c r="M10" s="155"/>
      <c r="N10" s="155"/>
      <c r="P10" s="28"/>
      <c r="Q10" s="111"/>
      <c r="R10" s="112"/>
      <c r="S10" s="112"/>
      <c r="T10" s="112"/>
      <c r="U10" s="112"/>
    </row>
    <row r="11" spans="1:985" s="27" customFormat="1" ht="15.95" customHeight="1" x14ac:dyDescent="0.25">
      <c r="A11" s="32"/>
      <c r="B11" s="35" t="s">
        <v>44</v>
      </c>
      <c r="C11" s="26">
        <v>0</v>
      </c>
      <c r="D11" s="34"/>
      <c r="F11" s="145"/>
      <c r="G11" s="145"/>
      <c r="H11" s="145"/>
      <c r="I11" s="145"/>
      <c r="J11" s="37"/>
      <c r="K11" s="78"/>
      <c r="L11" s="79" t="s">
        <v>25</v>
      </c>
      <c r="M11" s="115"/>
      <c r="N11" s="115"/>
      <c r="P11" s="28"/>
      <c r="Q11" s="111">
        <v>5</v>
      </c>
      <c r="R11" s="112" t="s">
        <v>36</v>
      </c>
      <c r="S11" s="112"/>
      <c r="T11" s="112"/>
      <c r="U11" s="112"/>
    </row>
    <row r="12" spans="1:985" s="27" customFormat="1" ht="15.95" customHeight="1" x14ac:dyDescent="0.25">
      <c r="A12" s="32"/>
      <c r="B12" s="35" t="s">
        <v>45</v>
      </c>
      <c r="C12" s="26">
        <v>7.2499999999999995E-2</v>
      </c>
      <c r="D12" s="34"/>
      <c r="F12" s="118"/>
      <c r="G12" s="118"/>
      <c r="H12" s="118"/>
      <c r="I12" s="118"/>
      <c r="J12" s="36"/>
      <c r="K12" s="81"/>
      <c r="L12" s="82" t="s">
        <v>10</v>
      </c>
      <c r="M12" s="115"/>
      <c r="N12" s="115"/>
      <c r="P12" s="28"/>
      <c r="Q12" s="111"/>
      <c r="R12" s="112"/>
      <c r="S12" s="112"/>
      <c r="T12" s="112"/>
      <c r="U12" s="112"/>
    </row>
    <row r="13" spans="1:985" s="27" customFormat="1" ht="15.95" hidden="1" customHeight="1" x14ac:dyDescent="0.25">
      <c r="A13" s="32"/>
      <c r="B13" s="35"/>
      <c r="C13" s="26"/>
      <c r="D13" s="34"/>
      <c r="F13" s="38"/>
      <c r="G13" s="39"/>
      <c r="H13" s="39"/>
      <c r="I13" s="38"/>
      <c r="J13" s="36"/>
      <c r="K13" s="78"/>
      <c r="L13" s="79"/>
      <c r="M13" s="80"/>
      <c r="N13" s="80"/>
      <c r="P13" s="28"/>
      <c r="Q13" s="111"/>
      <c r="R13" s="112"/>
      <c r="S13" s="112"/>
      <c r="T13" s="112"/>
      <c r="U13" s="112"/>
    </row>
    <row r="14" spans="1:985" s="27" customFormat="1" ht="15.95" customHeight="1" x14ac:dyDescent="0.25">
      <c r="A14" s="32"/>
      <c r="B14" s="35" t="s">
        <v>46</v>
      </c>
      <c r="C14" s="26">
        <v>0.05</v>
      </c>
      <c r="D14" s="34"/>
      <c r="F14" s="118"/>
      <c r="G14" s="118"/>
      <c r="H14" s="118"/>
      <c r="I14" s="118"/>
      <c r="J14" s="36"/>
      <c r="K14" s="83"/>
      <c r="L14" s="84" t="s">
        <v>51</v>
      </c>
      <c r="M14" s="110"/>
      <c r="N14" s="110"/>
      <c r="P14" s="28"/>
      <c r="Q14" s="108">
        <v>6</v>
      </c>
      <c r="R14" s="112" t="s">
        <v>52</v>
      </c>
      <c r="S14" s="112"/>
      <c r="T14" s="112"/>
      <c r="U14" s="112"/>
    </row>
    <row r="15" spans="1:985" s="27" customFormat="1" ht="15.95" customHeight="1" x14ac:dyDescent="0.25">
      <c r="A15" s="32"/>
      <c r="B15" s="35" t="s">
        <v>47</v>
      </c>
      <c r="C15" s="26"/>
      <c r="D15" s="26"/>
      <c r="F15" s="118"/>
      <c r="G15" s="118"/>
      <c r="H15" s="118"/>
      <c r="I15" s="118"/>
      <c r="J15" s="36"/>
      <c r="P15" s="28"/>
      <c r="Q15" s="108"/>
      <c r="R15" s="112"/>
      <c r="S15" s="112"/>
      <c r="T15" s="112"/>
      <c r="U15" s="112"/>
      <c r="AD15" s="40"/>
    </row>
    <row r="16" spans="1:985" s="27" customFormat="1" ht="19.5" customHeight="1" x14ac:dyDescent="0.25">
      <c r="A16" s="41"/>
      <c r="B16" s="42"/>
      <c r="C16" s="26"/>
      <c r="D16" s="26"/>
      <c r="P16" s="28"/>
      <c r="Q16" s="108"/>
      <c r="R16" s="112"/>
      <c r="S16" s="112"/>
      <c r="T16" s="112"/>
      <c r="U16" s="112"/>
      <c r="AF16" s="40"/>
      <c r="AH16" s="40"/>
      <c r="AI16" s="40"/>
      <c r="AK16" s="40"/>
    </row>
    <row r="17" spans="1:39" s="45" customFormat="1" ht="20.100000000000001" hidden="1" customHeight="1" x14ac:dyDescent="0.25">
      <c r="A17" s="43"/>
      <c r="B17" s="43"/>
      <c r="C17" s="44"/>
      <c r="D17" s="44"/>
      <c r="F17" s="27"/>
      <c r="G17" s="27"/>
      <c r="H17" s="27"/>
      <c r="I17" s="27"/>
      <c r="J17" s="27"/>
      <c r="K17" s="27"/>
      <c r="L17" s="27"/>
      <c r="M17" s="27"/>
      <c r="O17" s="46"/>
      <c r="P17" s="47"/>
      <c r="Q17" s="108"/>
      <c r="R17" s="112"/>
      <c r="S17" s="112"/>
      <c r="T17" s="112"/>
      <c r="U17" s="112"/>
      <c r="V17" s="27"/>
      <c r="W17" s="27"/>
      <c r="X17" s="27"/>
      <c r="AA17" s="27"/>
      <c r="AB17" s="27"/>
      <c r="AC17" s="27"/>
      <c r="AD17" s="27"/>
      <c r="AE17" s="27"/>
      <c r="AF17" s="27"/>
      <c r="AG17" s="27"/>
      <c r="AH17" s="27"/>
      <c r="AI17" s="27"/>
      <c r="AJ17" s="27"/>
      <c r="AK17" s="27"/>
      <c r="AL17" s="27"/>
      <c r="AM17" s="27"/>
    </row>
    <row r="18" spans="1:39" s="45" customFormat="1" ht="20.100000000000001" hidden="1" customHeight="1" x14ac:dyDescent="0.25">
      <c r="A18" s="43"/>
      <c r="B18" s="43"/>
      <c r="C18" s="44"/>
      <c r="D18" s="44"/>
      <c r="O18" s="48"/>
      <c r="P18" s="47"/>
      <c r="Q18" s="27"/>
      <c r="R18" s="27"/>
      <c r="S18" s="27"/>
      <c r="T18" s="27"/>
      <c r="U18" s="27"/>
      <c r="V18" s="27"/>
      <c r="W18" s="27"/>
      <c r="X18" s="27"/>
      <c r="AA18" s="27"/>
      <c r="AB18" s="27"/>
      <c r="AC18" s="27"/>
      <c r="AD18" s="27"/>
      <c r="AE18" s="27"/>
      <c r="AF18" s="27"/>
      <c r="AG18" s="40"/>
      <c r="AH18" s="27"/>
      <c r="AI18" s="27"/>
      <c r="AJ18" s="27"/>
      <c r="AK18" s="27"/>
      <c r="AL18" s="27"/>
      <c r="AM18" s="27"/>
    </row>
    <row r="19" spans="1:39" s="27" customFormat="1" ht="7.15" customHeight="1" x14ac:dyDescent="0.25">
      <c r="A19" s="32"/>
      <c r="B19" s="32"/>
      <c r="C19" s="26"/>
      <c r="D19" s="26"/>
      <c r="P19" s="28"/>
      <c r="AG19" s="40"/>
    </row>
    <row r="20" spans="1:39" s="45" customFormat="1" ht="20.100000000000001" customHeight="1" x14ac:dyDescent="0.25">
      <c r="A20" s="49" t="s">
        <v>33</v>
      </c>
      <c r="B20" s="49" t="s">
        <v>58</v>
      </c>
      <c r="C20" s="44" t="s">
        <v>9</v>
      </c>
      <c r="D20" s="44" t="s">
        <v>15</v>
      </c>
      <c r="F20" s="135" t="s">
        <v>57</v>
      </c>
      <c r="G20" s="139"/>
      <c r="H20" s="139"/>
      <c r="I20" s="139"/>
      <c r="J20" s="136"/>
      <c r="K20" s="135" t="s">
        <v>3</v>
      </c>
      <c r="L20" s="136"/>
      <c r="M20" s="50" t="s">
        <v>14</v>
      </c>
      <c r="N20" s="50" t="s">
        <v>12</v>
      </c>
      <c r="O20" s="46"/>
      <c r="P20" s="47"/>
      <c r="Q20" s="27"/>
      <c r="R20" s="27"/>
      <c r="S20" s="27"/>
      <c r="T20" s="27"/>
      <c r="U20" s="27"/>
      <c r="V20" s="27"/>
      <c r="W20" s="27"/>
      <c r="X20" s="27"/>
      <c r="AA20" s="27"/>
      <c r="AB20" s="27"/>
      <c r="AC20" s="27"/>
      <c r="AD20" s="27"/>
      <c r="AE20" s="27"/>
      <c r="AF20" s="27"/>
      <c r="AG20" s="40"/>
      <c r="AH20" s="27"/>
      <c r="AI20" s="27"/>
      <c r="AJ20" s="27"/>
      <c r="AK20" s="27"/>
      <c r="AL20" s="27"/>
      <c r="AM20" s="27"/>
    </row>
    <row r="21" spans="1:39" s="45" customFormat="1" ht="15.95" customHeight="1" x14ac:dyDescent="0.25">
      <c r="A21" s="51" t="s">
        <v>13</v>
      </c>
      <c r="B21" s="92">
        <v>1</v>
      </c>
      <c r="C21" s="36">
        <v>0</v>
      </c>
      <c r="D21" s="36">
        <v>0</v>
      </c>
      <c r="F21" s="113"/>
      <c r="G21" s="114"/>
      <c r="H21" s="114"/>
      <c r="I21" s="114"/>
      <c r="J21" s="86"/>
      <c r="K21" s="137">
        <v>0</v>
      </c>
      <c r="L21" s="138"/>
      <c r="M21" s="52">
        <v>0</v>
      </c>
      <c r="N21" s="53">
        <f>ROUND(oknQuantity_1*oknPrice_1,2)</f>
        <v>0</v>
      </c>
      <c r="O21" s="54"/>
      <c r="P21" s="47"/>
      <c r="Q21" s="27"/>
      <c r="R21" s="27"/>
      <c r="S21" s="27"/>
      <c r="T21" s="27"/>
      <c r="U21" s="27"/>
      <c r="V21" s="27"/>
      <c r="W21" s="27"/>
      <c r="X21" s="27"/>
      <c r="AA21" s="27"/>
      <c r="AB21" s="27"/>
      <c r="AC21" s="27"/>
      <c r="AD21" s="27"/>
      <c r="AE21" s="27"/>
      <c r="AF21" s="27"/>
      <c r="AG21" s="40"/>
      <c r="AH21" s="27"/>
      <c r="AI21" s="27"/>
      <c r="AJ21" s="27"/>
      <c r="AK21" s="27"/>
      <c r="AL21" s="27"/>
      <c r="AM21" s="27"/>
    </row>
    <row r="22" spans="1:39" s="45" customFormat="1" ht="15.95" customHeight="1" x14ac:dyDescent="0.25">
      <c r="A22" s="90" t="s">
        <v>13</v>
      </c>
      <c r="B22" s="92">
        <v>2</v>
      </c>
      <c r="C22" s="36">
        <v>0</v>
      </c>
      <c r="D22" s="36">
        <v>0</v>
      </c>
      <c r="F22" s="96"/>
      <c r="G22" s="97"/>
      <c r="H22" s="97"/>
      <c r="I22" s="97"/>
      <c r="J22" s="87"/>
      <c r="K22" s="104">
        <v>0</v>
      </c>
      <c r="L22" s="105"/>
      <c r="M22" s="56">
        <v>0</v>
      </c>
      <c r="N22" s="57">
        <f>ROUND(oknQuantity_2*oknPrice_2,2)</f>
        <v>0</v>
      </c>
      <c r="O22" s="58"/>
      <c r="P22" s="47"/>
      <c r="Q22" s="27"/>
      <c r="R22" s="27"/>
      <c r="S22" s="27"/>
      <c r="T22" s="27"/>
      <c r="U22" s="27"/>
      <c r="V22" s="27"/>
      <c r="W22" s="27"/>
      <c r="X22" s="27"/>
      <c r="AA22" s="27"/>
      <c r="AB22" s="27"/>
      <c r="AC22" s="27"/>
      <c r="AD22" s="27"/>
      <c r="AE22" s="27"/>
      <c r="AF22" s="27"/>
      <c r="AG22" s="40"/>
      <c r="AH22" s="27"/>
      <c r="AI22" s="27"/>
      <c r="AJ22" s="27"/>
      <c r="AK22" s="27"/>
      <c r="AL22" s="27"/>
      <c r="AM22" s="27"/>
    </row>
    <row r="23" spans="1:39" s="45" customFormat="1" ht="15.95" customHeight="1" x14ac:dyDescent="0.25">
      <c r="A23" s="55" t="s">
        <v>13</v>
      </c>
      <c r="B23" s="92">
        <v>3</v>
      </c>
      <c r="C23" s="36">
        <v>0</v>
      </c>
      <c r="D23" s="36">
        <v>0</v>
      </c>
      <c r="F23" s="98"/>
      <c r="G23" s="99"/>
      <c r="H23" s="99"/>
      <c r="I23" s="99"/>
      <c r="J23" s="88"/>
      <c r="K23" s="102">
        <v>0</v>
      </c>
      <c r="L23" s="103"/>
      <c r="M23" s="59">
        <v>0</v>
      </c>
      <c r="N23" s="60">
        <f>ROUND(oknQuantity_3*oknPrice_3,2)</f>
        <v>0</v>
      </c>
      <c r="O23" s="58"/>
      <c r="P23" s="47"/>
      <c r="Q23" s="27"/>
      <c r="R23" s="27"/>
      <c r="S23" s="27"/>
      <c r="T23" s="27"/>
      <c r="U23" s="27"/>
      <c r="V23" s="27"/>
      <c r="W23" s="27"/>
      <c r="X23" s="27"/>
      <c r="AA23" s="27"/>
      <c r="AB23" s="27"/>
      <c r="AC23" s="27"/>
      <c r="AD23" s="27"/>
      <c r="AE23" s="27"/>
      <c r="AF23" s="27"/>
      <c r="AG23" s="40"/>
      <c r="AH23" s="27"/>
      <c r="AI23" s="27"/>
      <c r="AJ23" s="27"/>
      <c r="AK23" s="27"/>
      <c r="AL23" s="27"/>
      <c r="AM23" s="27"/>
    </row>
    <row r="24" spans="1:39" s="45" customFormat="1" ht="15.95" customHeight="1" x14ac:dyDescent="0.25">
      <c r="A24" s="90"/>
      <c r="B24" s="92">
        <v>4</v>
      </c>
      <c r="C24" s="36">
        <v>0</v>
      </c>
      <c r="D24" s="36">
        <v>0</v>
      </c>
      <c r="F24" s="96"/>
      <c r="G24" s="97"/>
      <c r="H24" s="97"/>
      <c r="I24" s="97"/>
      <c r="J24" s="87"/>
      <c r="K24" s="104">
        <v>0</v>
      </c>
      <c r="L24" s="105"/>
      <c r="M24" s="56">
        <v>0</v>
      </c>
      <c r="N24" s="57">
        <f>ROUND(oknQuantity_4*oknPrice_4,2)</f>
        <v>0</v>
      </c>
      <c r="O24" s="58"/>
      <c r="P24" s="47"/>
      <c r="Q24" s="27"/>
      <c r="R24" s="27"/>
      <c r="S24" s="27"/>
      <c r="T24" s="27"/>
      <c r="U24" s="27"/>
      <c r="V24" s="27"/>
      <c r="W24" s="27"/>
      <c r="X24" s="27"/>
      <c r="AA24" s="27"/>
      <c r="AB24" s="27"/>
      <c r="AC24" s="27"/>
      <c r="AD24" s="27"/>
      <c r="AE24" s="27"/>
      <c r="AF24" s="27"/>
      <c r="AG24" s="27"/>
      <c r="AH24" s="27"/>
      <c r="AI24" s="27"/>
      <c r="AJ24" s="27"/>
      <c r="AK24" s="27"/>
      <c r="AL24" s="27"/>
      <c r="AM24" s="27"/>
    </row>
    <row r="25" spans="1:39" s="45" customFormat="1" ht="15.95" customHeight="1" x14ac:dyDescent="0.25">
      <c r="A25" s="55" t="s">
        <v>13</v>
      </c>
      <c r="B25" s="92">
        <v>5</v>
      </c>
      <c r="C25" s="36">
        <v>0</v>
      </c>
      <c r="D25" s="36">
        <v>0</v>
      </c>
      <c r="F25" s="98"/>
      <c r="G25" s="99"/>
      <c r="H25" s="99"/>
      <c r="I25" s="99"/>
      <c r="J25" s="88"/>
      <c r="K25" s="102">
        <v>0</v>
      </c>
      <c r="L25" s="103"/>
      <c r="M25" s="59">
        <v>0</v>
      </c>
      <c r="N25" s="60">
        <f>ROUND(oknQuantity_5*oknPrice_5,2)</f>
        <v>0</v>
      </c>
      <c r="O25" s="58"/>
      <c r="P25" s="47"/>
      <c r="Q25" s="27"/>
      <c r="R25" s="27"/>
      <c r="S25" s="27"/>
      <c r="T25" s="27"/>
      <c r="U25" s="27"/>
      <c r="V25" s="27"/>
      <c r="W25" s="27"/>
      <c r="X25" s="27"/>
      <c r="AA25" s="27"/>
      <c r="AB25" s="27"/>
      <c r="AC25" s="27"/>
      <c r="AD25" s="27"/>
      <c r="AE25" s="27"/>
      <c r="AF25" s="27"/>
      <c r="AG25" s="27"/>
      <c r="AH25" s="27"/>
      <c r="AI25" s="27"/>
      <c r="AJ25" s="27"/>
      <c r="AK25" s="27"/>
      <c r="AL25" s="27"/>
      <c r="AM25" s="27"/>
    </row>
    <row r="26" spans="1:39" s="45" customFormat="1" ht="15.95" customHeight="1" x14ac:dyDescent="0.25">
      <c r="A26" s="90" t="s">
        <v>13</v>
      </c>
      <c r="B26" s="92">
        <v>6</v>
      </c>
      <c r="C26" s="36">
        <v>0</v>
      </c>
      <c r="D26" s="36">
        <v>0</v>
      </c>
      <c r="F26" s="96"/>
      <c r="G26" s="97"/>
      <c r="H26" s="97"/>
      <c r="I26" s="97"/>
      <c r="J26" s="87"/>
      <c r="K26" s="104">
        <v>0</v>
      </c>
      <c r="L26" s="105"/>
      <c r="M26" s="56">
        <v>0</v>
      </c>
      <c r="N26" s="57">
        <f>ROUND(oknQuantity_6*oknPrice_6,2)</f>
        <v>0</v>
      </c>
      <c r="O26" s="58"/>
      <c r="P26" s="47"/>
      <c r="Q26" s="27"/>
      <c r="R26" s="27"/>
      <c r="S26" s="27"/>
      <c r="T26" s="27"/>
      <c r="U26" s="27"/>
      <c r="V26" s="27"/>
      <c r="W26" s="27"/>
      <c r="X26" s="27"/>
      <c r="AA26" s="27"/>
      <c r="AB26" s="27"/>
      <c r="AC26" s="27"/>
      <c r="AD26" s="27"/>
      <c r="AE26" s="27"/>
      <c r="AF26" s="27"/>
      <c r="AG26" s="27"/>
      <c r="AH26" s="27"/>
      <c r="AI26" s="27"/>
      <c r="AJ26" s="27"/>
      <c r="AK26" s="27"/>
      <c r="AL26" s="27"/>
      <c r="AM26" s="27"/>
    </row>
    <row r="27" spans="1:39" s="45" customFormat="1" ht="15.95" customHeight="1" x14ac:dyDescent="0.25">
      <c r="A27" s="55" t="s">
        <v>13</v>
      </c>
      <c r="B27" s="92">
        <v>7</v>
      </c>
      <c r="C27" s="36">
        <v>0</v>
      </c>
      <c r="D27" s="36">
        <v>0</v>
      </c>
      <c r="F27" s="98"/>
      <c r="G27" s="99"/>
      <c r="H27" s="99"/>
      <c r="I27" s="99"/>
      <c r="J27" s="88"/>
      <c r="K27" s="102">
        <v>0</v>
      </c>
      <c r="L27" s="103"/>
      <c r="M27" s="59">
        <v>0</v>
      </c>
      <c r="N27" s="60">
        <f>ROUND(oknQuantity_7*oknPrice_7,2)</f>
        <v>0</v>
      </c>
      <c r="O27" s="58"/>
      <c r="P27" s="47"/>
      <c r="Q27" s="27"/>
      <c r="R27" s="27"/>
      <c r="S27" s="27"/>
      <c r="T27" s="27"/>
      <c r="U27" s="27"/>
      <c r="V27" s="27"/>
      <c r="W27" s="27"/>
      <c r="X27" s="27"/>
      <c r="AA27" s="27"/>
      <c r="AB27" s="27"/>
      <c r="AC27" s="27"/>
      <c r="AD27" s="27"/>
      <c r="AE27" s="27"/>
      <c r="AF27" s="27"/>
      <c r="AG27" s="27"/>
      <c r="AH27" s="27"/>
      <c r="AI27" s="27"/>
      <c r="AJ27" s="27"/>
      <c r="AK27" s="27"/>
      <c r="AL27" s="27"/>
      <c r="AM27" s="27"/>
    </row>
    <row r="28" spans="1:39" s="45" customFormat="1" ht="15.95" customHeight="1" x14ac:dyDescent="0.25">
      <c r="A28" s="90" t="s">
        <v>13</v>
      </c>
      <c r="B28" s="92">
        <v>8</v>
      </c>
      <c r="C28" s="36">
        <v>0</v>
      </c>
      <c r="D28" s="36">
        <v>0</v>
      </c>
      <c r="F28" s="96"/>
      <c r="G28" s="97"/>
      <c r="H28" s="97"/>
      <c r="I28" s="97"/>
      <c r="J28" s="87"/>
      <c r="K28" s="104">
        <v>0</v>
      </c>
      <c r="L28" s="105"/>
      <c r="M28" s="56">
        <v>0</v>
      </c>
      <c r="N28" s="57">
        <f>ROUND(oknQuantity_8*oknPrice_8,2)</f>
        <v>0</v>
      </c>
      <c r="O28" s="58"/>
      <c r="P28" s="47"/>
      <c r="Q28" s="27"/>
      <c r="R28" s="27"/>
      <c r="S28" s="27"/>
      <c r="T28" s="27"/>
      <c r="U28" s="27"/>
      <c r="V28" s="27"/>
      <c r="W28" s="27"/>
      <c r="X28" s="27"/>
    </row>
    <row r="29" spans="1:39" s="45" customFormat="1" ht="15.95" customHeight="1" x14ac:dyDescent="0.2">
      <c r="A29" s="55"/>
      <c r="B29" s="92">
        <v>9</v>
      </c>
      <c r="C29" s="36">
        <v>0</v>
      </c>
      <c r="D29" s="36">
        <v>0</v>
      </c>
      <c r="F29" s="98"/>
      <c r="G29" s="99"/>
      <c r="H29" s="99"/>
      <c r="I29" s="99"/>
      <c r="J29" s="88"/>
      <c r="K29" s="102">
        <v>0</v>
      </c>
      <c r="L29" s="103"/>
      <c r="M29" s="59">
        <v>0</v>
      </c>
      <c r="N29" s="60">
        <f>ROUND(oknQuantity_9*oknPrice_9,2)</f>
        <v>0</v>
      </c>
      <c r="O29" s="58"/>
      <c r="P29" s="47"/>
    </row>
    <row r="30" spans="1:39" s="45" customFormat="1" ht="15.95" customHeight="1" x14ac:dyDescent="0.2">
      <c r="A30" s="90" t="s">
        <v>13</v>
      </c>
      <c r="B30" s="92">
        <v>10</v>
      </c>
      <c r="C30" s="36">
        <v>0</v>
      </c>
      <c r="D30" s="36">
        <v>0</v>
      </c>
      <c r="F30" s="96"/>
      <c r="G30" s="97"/>
      <c r="H30" s="97"/>
      <c r="I30" s="97"/>
      <c r="J30" s="87"/>
      <c r="K30" s="104">
        <v>0</v>
      </c>
      <c r="L30" s="105"/>
      <c r="M30" s="56">
        <v>0</v>
      </c>
      <c r="N30" s="57">
        <f>ROUND(oknQuantity_10*oknPrice_10,2)</f>
        <v>0</v>
      </c>
      <c r="O30" s="58"/>
      <c r="P30" s="47"/>
    </row>
    <row r="31" spans="1:39" s="45" customFormat="1" ht="15.95" customHeight="1" x14ac:dyDescent="0.2">
      <c r="A31" s="55" t="s">
        <v>13</v>
      </c>
      <c r="B31" s="92">
        <v>11</v>
      </c>
      <c r="C31" s="36">
        <v>0</v>
      </c>
      <c r="D31" s="36">
        <v>0</v>
      </c>
      <c r="F31" s="98"/>
      <c r="G31" s="99"/>
      <c r="H31" s="99"/>
      <c r="I31" s="99"/>
      <c r="J31" s="88"/>
      <c r="K31" s="102">
        <v>0</v>
      </c>
      <c r="L31" s="103"/>
      <c r="M31" s="59">
        <v>0</v>
      </c>
      <c r="N31" s="60">
        <f>ROUND(oknQuantity_11*oknPrice_11,2)</f>
        <v>0</v>
      </c>
      <c r="O31" s="58"/>
      <c r="P31" s="47"/>
    </row>
    <row r="32" spans="1:39" s="45" customFormat="1" ht="15.95" customHeight="1" x14ac:dyDescent="0.2">
      <c r="A32" s="90" t="s">
        <v>13</v>
      </c>
      <c r="B32" s="92">
        <v>12</v>
      </c>
      <c r="C32" s="36">
        <v>0</v>
      </c>
      <c r="D32" s="36">
        <v>0</v>
      </c>
      <c r="F32" s="96"/>
      <c r="G32" s="97"/>
      <c r="H32" s="97"/>
      <c r="I32" s="97"/>
      <c r="J32" s="87"/>
      <c r="K32" s="104">
        <v>0</v>
      </c>
      <c r="L32" s="105"/>
      <c r="M32" s="56">
        <v>0</v>
      </c>
      <c r="N32" s="57">
        <f>ROUND(oknQuantity_12*oknPrice_12,2)</f>
        <v>0</v>
      </c>
      <c r="O32" s="58"/>
      <c r="P32" s="47"/>
    </row>
    <row r="33" spans="1:34" s="45" customFormat="1" ht="15.95" customHeight="1" x14ac:dyDescent="0.2">
      <c r="A33" s="55" t="s">
        <v>13</v>
      </c>
      <c r="B33" s="92">
        <v>13</v>
      </c>
      <c r="C33" s="36">
        <v>0</v>
      </c>
      <c r="D33" s="36">
        <v>0</v>
      </c>
      <c r="F33" s="98"/>
      <c r="G33" s="99"/>
      <c r="H33" s="99"/>
      <c r="I33" s="99"/>
      <c r="J33" s="88"/>
      <c r="K33" s="102">
        <v>0</v>
      </c>
      <c r="L33" s="103"/>
      <c r="M33" s="59">
        <v>0</v>
      </c>
      <c r="N33" s="60">
        <f>ROUND(oknQuantity_13 * oknPrice_13,2)</f>
        <v>0</v>
      </c>
      <c r="O33" s="54"/>
      <c r="P33" s="47"/>
      <c r="AG33" s="99"/>
      <c r="AH33" s="99"/>
    </row>
    <row r="34" spans="1:34" s="45" customFormat="1" ht="15.95" customHeight="1" x14ac:dyDescent="0.2">
      <c r="A34" s="90" t="s">
        <v>13</v>
      </c>
      <c r="B34" s="92">
        <v>14</v>
      </c>
      <c r="C34" s="36">
        <v>0</v>
      </c>
      <c r="D34" s="36">
        <v>0</v>
      </c>
      <c r="F34" s="93"/>
      <c r="G34" s="94"/>
      <c r="H34" s="94"/>
      <c r="I34" s="94"/>
      <c r="J34" s="87"/>
      <c r="K34" s="104">
        <v>0</v>
      </c>
      <c r="L34" s="105"/>
      <c r="M34" s="56">
        <v>0</v>
      </c>
      <c r="N34" s="57">
        <f>ROUND(oknQuantity_14 * oknPrice_14,2)</f>
        <v>0</v>
      </c>
      <c r="O34" s="58"/>
      <c r="P34" s="47"/>
      <c r="AG34" s="99"/>
      <c r="AH34" s="99"/>
    </row>
    <row r="35" spans="1:34" s="45" customFormat="1" ht="15.95" customHeight="1" x14ac:dyDescent="0.2">
      <c r="A35" s="55" t="s">
        <v>13</v>
      </c>
      <c r="B35" s="92">
        <v>15</v>
      </c>
      <c r="C35" s="36">
        <v>0</v>
      </c>
      <c r="D35" s="36">
        <v>0</v>
      </c>
      <c r="F35" s="98"/>
      <c r="G35" s="99"/>
      <c r="H35" s="99"/>
      <c r="I35" s="99"/>
      <c r="J35" s="88"/>
      <c r="K35" s="102">
        <v>0</v>
      </c>
      <c r="L35" s="103"/>
      <c r="M35" s="59">
        <v>0</v>
      </c>
      <c r="N35" s="60">
        <f>ROUND(oknQuantity_15 * oknPrice_15,2)</f>
        <v>0</v>
      </c>
      <c r="O35" s="54"/>
      <c r="P35" s="47"/>
      <c r="AG35" s="99"/>
      <c r="AH35" s="99"/>
    </row>
    <row r="36" spans="1:34" s="45" customFormat="1" ht="15.95" customHeight="1" x14ac:dyDescent="0.2">
      <c r="A36" s="91" t="s">
        <v>13</v>
      </c>
      <c r="B36" s="92">
        <v>16</v>
      </c>
      <c r="C36" s="36">
        <v>0</v>
      </c>
      <c r="D36" s="36">
        <v>0</v>
      </c>
      <c r="F36" s="100"/>
      <c r="G36" s="101"/>
      <c r="H36" s="101"/>
      <c r="I36" s="101"/>
      <c r="J36" s="89"/>
      <c r="K36" s="133">
        <v>0</v>
      </c>
      <c r="L36" s="134"/>
      <c r="M36" s="61">
        <v>0</v>
      </c>
      <c r="N36" s="62">
        <f>ROUND(oknQuantity_16 * oknPrice_16,2)</f>
        <v>0</v>
      </c>
      <c r="O36" s="58"/>
      <c r="P36" s="47"/>
      <c r="AG36" s="99"/>
      <c r="AH36" s="99"/>
    </row>
    <row r="37" spans="1:34" s="45" customFormat="1" ht="18.75" customHeight="1" x14ac:dyDescent="0.2">
      <c r="A37" s="43"/>
      <c r="B37" s="43"/>
      <c r="C37" s="44"/>
      <c r="D37" s="63">
        <f t="array" ref="D37">SUM(oknTaxable_1:oknTaxable_16*oknLineTotal_1:oknLineTotal_16)</f>
        <v>0</v>
      </c>
      <c r="F37" s="64"/>
      <c r="G37" s="64"/>
      <c r="H37" s="64"/>
      <c r="I37" s="64"/>
      <c r="J37" s="64"/>
      <c r="K37" s="64"/>
      <c r="M37" s="65" t="s">
        <v>4</v>
      </c>
      <c r="N37" s="66">
        <f>SUM(oknLineTotal_1:oknLineTotal_16)</f>
        <v>0</v>
      </c>
      <c r="O37" s="54"/>
      <c r="P37" s="47"/>
      <c r="AG37" s="45" t="s">
        <v>32</v>
      </c>
    </row>
    <row r="38" spans="1:34" s="45" customFormat="1" ht="18.75" customHeight="1" x14ac:dyDescent="0.2">
      <c r="A38" s="43"/>
      <c r="B38" s="43"/>
      <c r="C38" s="44"/>
      <c r="D38" s="44"/>
      <c r="G38" s="67"/>
      <c r="H38" s="64"/>
      <c r="I38" s="64"/>
      <c r="J38" s="64"/>
      <c r="K38" s="64"/>
      <c r="L38" s="68" t="s">
        <v>55</v>
      </c>
      <c r="M38" s="69">
        <v>7.2499999999999995E-2</v>
      </c>
      <c r="N38" s="66">
        <f>ROUND(IF(oknTaxType=0,0, oknTax1Rate*(oknLineTotalTaxable+IF(oknTaxTotalIncludingShippingCost=0,0,oknShippingCost))),2)</f>
        <v>0</v>
      </c>
      <c r="O38" s="54"/>
      <c r="P38" s="47"/>
      <c r="AG38" s="65" t="s">
        <v>1</v>
      </c>
      <c r="AH38" s="70">
        <v>0</v>
      </c>
    </row>
    <row r="39" spans="1:34" s="45" customFormat="1" ht="18.75" hidden="1" customHeight="1" x14ac:dyDescent="0.2">
      <c r="A39" s="43"/>
      <c r="B39" s="43"/>
      <c r="C39" s="44"/>
      <c r="D39" s="44"/>
      <c r="G39" s="67"/>
      <c r="H39" s="67"/>
      <c r="I39" s="67"/>
      <c r="J39" s="67"/>
      <c r="K39" s="64"/>
      <c r="L39" s="68" t="s">
        <v>56</v>
      </c>
      <c r="M39" s="69">
        <v>0.05</v>
      </c>
      <c r="N39" s="66">
        <f>ROUND(IF(oknTaxType&lt;&gt;2,0,oknTax2Rate*(oknLineTotalTaxable+IF(oknTaxTotalIncludingShippingCost=0,0,oknShippingCost)+IF(oknTax2IsAppliedToTax1=0,0,oknTax1))),2)</f>
        <v>0</v>
      </c>
      <c r="O39" s="71"/>
      <c r="P39" s="47"/>
    </row>
    <row r="40" spans="1:34" s="45" customFormat="1" ht="18.75" customHeight="1" x14ac:dyDescent="0.2">
      <c r="A40" s="43"/>
      <c r="B40" s="43"/>
      <c r="C40" s="44"/>
      <c r="D40" s="44"/>
      <c r="F40" s="72" t="s">
        <v>23</v>
      </c>
      <c r="G40" s="67"/>
      <c r="H40" s="67"/>
      <c r="I40" s="67"/>
      <c r="J40" s="67"/>
      <c r="K40" s="64"/>
      <c r="O40" s="73"/>
      <c r="P40" s="47"/>
    </row>
    <row r="41" spans="1:34" s="45" customFormat="1" ht="18.75" customHeight="1" x14ac:dyDescent="0.2">
      <c r="A41" s="43"/>
      <c r="B41" s="43"/>
      <c r="C41" s="44"/>
      <c r="D41" s="44"/>
      <c r="F41" s="124"/>
      <c r="G41" s="125"/>
      <c r="H41" s="125"/>
      <c r="I41" s="125"/>
      <c r="J41" s="125"/>
      <c r="K41" s="126"/>
      <c r="M41" s="74" t="s">
        <v>2</v>
      </c>
      <c r="N41" s="75">
        <f>ROUND(oknSubTotal + oknShippingCost + IF(oknTaxType=0,0,IF(oknTaxType=1,oknTax1,oknTax1+oknTax2)),2)</f>
        <v>0</v>
      </c>
      <c r="O41" s="54"/>
      <c r="P41" s="47"/>
    </row>
    <row r="42" spans="1:34" s="27" customFormat="1" ht="18.75" customHeight="1" x14ac:dyDescent="0.25">
      <c r="A42" s="32"/>
      <c r="B42" s="32"/>
      <c r="C42" s="26"/>
      <c r="D42" s="26"/>
      <c r="F42" s="127"/>
      <c r="G42" s="128"/>
      <c r="H42" s="128"/>
      <c r="I42" s="128"/>
      <c r="J42" s="128"/>
      <c r="K42" s="129"/>
      <c r="M42" s="74" t="s">
        <v>5</v>
      </c>
      <c r="N42" s="70">
        <v>0</v>
      </c>
      <c r="P42" s="28"/>
    </row>
    <row r="43" spans="1:34" s="27" customFormat="1" ht="18.75" customHeight="1" x14ac:dyDescent="0.25">
      <c r="A43" s="32"/>
      <c r="B43" s="32"/>
      <c r="C43" s="26"/>
      <c r="D43" s="26"/>
      <c r="F43" s="130"/>
      <c r="G43" s="131"/>
      <c r="H43" s="131"/>
      <c r="I43" s="131"/>
      <c r="J43" s="131"/>
      <c r="K43" s="132"/>
      <c r="M43" s="74" t="s">
        <v>6</v>
      </c>
      <c r="N43" s="66">
        <f>ROUND(oknTotal-oknPayments,2)</f>
        <v>0</v>
      </c>
      <c r="P43" s="28"/>
    </row>
    <row r="44" spans="1:34" s="6" customFormat="1" ht="18.75" hidden="1" customHeight="1" x14ac:dyDescent="0.2">
      <c r="A44" s="17"/>
      <c r="B44" s="17"/>
      <c r="C44" s="7"/>
      <c r="D44" s="7"/>
      <c r="F44" s="10" t="s">
        <v>22</v>
      </c>
      <c r="P44" s="16"/>
    </row>
    <row r="45" spans="1:34" s="6" customFormat="1" ht="18.75" hidden="1" customHeight="1" x14ac:dyDescent="0.2">
      <c r="A45" s="17"/>
      <c r="B45" s="17"/>
      <c r="C45" s="7"/>
      <c r="D45" s="7"/>
      <c r="F45" s="122" t="s">
        <v>18</v>
      </c>
      <c r="G45" s="123"/>
      <c r="H45" s="22" t="s">
        <v>2</v>
      </c>
      <c r="I45" s="22" t="s">
        <v>24</v>
      </c>
      <c r="J45" s="22" t="s">
        <v>21</v>
      </c>
      <c r="K45" s="140" t="s">
        <v>20</v>
      </c>
      <c r="L45" s="141"/>
      <c r="M45" s="142"/>
      <c r="N45" s="23" t="s">
        <v>19</v>
      </c>
      <c r="P45" s="16"/>
    </row>
    <row r="46" spans="1:34" s="6" customFormat="1" ht="18.75" hidden="1" customHeight="1" x14ac:dyDescent="0.2">
      <c r="A46" s="17"/>
      <c r="B46" s="17"/>
      <c r="C46" s="7"/>
      <c r="D46" s="7"/>
      <c r="F46" s="11"/>
      <c r="G46" s="11"/>
      <c r="H46" s="12"/>
      <c r="I46" s="12"/>
      <c r="J46" s="12"/>
      <c r="K46" s="12"/>
      <c r="L46" s="12"/>
      <c r="M46" s="12"/>
      <c r="N46" s="12"/>
      <c r="P46" s="16"/>
    </row>
    <row r="47" spans="1:34" s="6" customFormat="1" ht="18.75" hidden="1" customHeight="1" x14ac:dyDescent="0.2">
      <c r="A47" s="17"/>
      <c r="B47" s="17"/>
      <c r="C47" s="7"/>
      <c r="D47" s="7"/>
      <c r="F47" s="11"/>
      <c r="G47" s="11"/>
      <c r="H47" s="12"/>
      <c r="I47" s="12"/>
      <c r="J47" s="12"/>
      <c r="K47" s="12"/>
      <c r="L47" s="12"/>
      <c r="M47" s="12"/>
      <c r="N47" s="12"/>
      <c r="P47" s="16"/>
    </row>
    <row r="48" spans="1:34" s="6" customFormat="1" ht="5.25" customHeight="1" x14ac:dyDescent="0.2">
      <c r="A48" s="17"/>
      <c r="B48" s="17"/>
      <c r="C48" s="7"/>
      <c r="D48" s="7"/>
      <c r="F48" s="11"/>
      <c r="G48" s="11"/>
      <c r="H48" s="12"/>
      <c r="I48" s="12"/>
      <c r="J48" s="12"/>
      <c r="K48" s="12"/>
      <c r="L48" s="12"/>
      <c r="M48" s="12"/>
      <c r="N48" s="12"/>
      <c r="P48" s="16"/>
    </row>
    <row r="49" spans="6:14" ht="22.5" customHeight="1" x14ac:dyDescent="0.2">
      <c r="F49" s="116" t="s">
        <v>17</v>
      </c>
      <c r="G49" s="117"/>
      <c r="H49" s="117"/>
      <c r="I49" s="117"/>
      <c r="J49" s="117"/>
      <c r="K49" s="117"/>
      <c r="L49" s="117"/>
      <c r="M49" s="117"/>
      <c r="N49" s="117"/>
    </row>
    <row r="51" spans="6:14" x14ac:dyDescent="0.2">
      <c r="F51" s="2"/>
      <c r="G51" s="2"/>
      <c r="H51" s="2"/>
      <c r="I51" s="2"/>
      <c r="J51" s="2"/>
      <c r="K51" s="2"/>
    </row>
    <row r="914" spans="1:1" hidden="1" x14ac:dyDescent="0.2">
      <c r="A914" s="18" t="s">
        <v>30</v>
      </c>
    </row>
    <row r="917" spans="1:1" hidden="1" x14ac:dyDescent="0.2">
      <c r="A917" s="24" t="s">
        <v>59</v>
      </c>
    </row>
    <row r="927" spans="1:1" hidden="1" x14ac:dyDescent="0.2">
      <c r="A927" s="24" t="s">
        <v>38</v>
      </c>
    </row>
    <row r="950" spans="1:1" hidden="1" x14ac:dyDescent="0.2">
      <c r="A950" s="18" t="s">
        <v>30</v>
      </c>
    </row>
    <row r="974" spans="1:1" hidden="1" x14ac:dyDescent="0.2">
      <c r="A974" s="18" t="s">
        <v>30</v>
      </c>
    </row>
  </sheetData>
  <sheetProtection sheet="1" objects="1" scenarios="1" selectLockedCells="1"/>
  <dataConsolidate/>
  <mergeCells count="73">
    <mergeCell ref="A8:B8"/>
    <mergeCell ref="F10:I10"/>
    <mergeCell ref="F11:I11"/>
    <mergeCell ref="F12:I12"/>
    <mergeCell ref="M5:N5"/>
    <mergeCell ref="M6:N6"/>
    <mergeCell ref="F9:H9"/>
    <mergeCell ref="J5:L5"/>
    <mergeCell ref="J6:L6"/>
    <mergeCell ref="M10:N10"/>
    <mergeCell ref="M12:N12"/>
    <mergeCell ref="A3:B3"/>
    <mergeCell ref="A4:B4"/>
    <mergeCell ref="A5:B5"/>
    <mergeCell ref="A6:B6"/>
    <mergeCell ref="F45:G45"/>
    <mergeCell ref="F41:K43"/>
    <mergeCell ref="K36:L36"/>
    <mergeCell ref="K35:L35"/>
    <mergeCell ref="K20:L20"/>
    <mergeCell ref="K21:L21"/>
    <mergeCell ref="F20:J20"/>
    <mergeCell ref="K45:M45"/>
    <mergeCell ref="K30:L30"/>
    <mergeCell ref="K33:L33"/>
    <mergeCell ref="K34:L34"/>
    <mergeCell ref="A9:B9"/>
    <mergeCell ref="F26:I26"/>
    <mergeCell ref="AG36:AH36"/>
    <mergeCell ref="M11:N11"/>
    <mergeCell ref="F49:N49"/>
    <mergeCell ref="K22:L22"/>
    <mergeCell ref="K23:L23"/>
    <mergeCell ref="K24:L24"/>
    <mergeCell ref="K25:L25"/>
    <mergeCell ref="K27:L27"/>
    <mergeCell ref="K28:L28"/>
    <mergeCell ref="K31:L31"/>
    <mergeCell ref="AG35:AH35"/>
    <mergeCell ref="AG33:AH33"/>
    <mergeCell ref="AG34:AH34"/>
    <mergeCell ref="F14:I14"/>
    <mergeCell ref="F15:I15"/>
    <mergeCell ref="F21:I21"/>
    <mergeCell ref="F22:I22"/>
    <mergeCell ref="F23:I23"/>
    <mergeCell ref="F24:I24"/>
    <mergeCell ref="F25:I25"/>
    <mergeCell ref="K29:L29"/>
    <mergeCell ref="K32:L32"/>
    <mergeCell ref="Q2:U3"/>
    <mergeCell ref="R4:U4"/>
    <mergeCell ref="Q5:Q6"/>
    <mergeCell ref="R5:U6"/>
    <mergeCell ref="Q7:Q8"/>
    <mergeCell ref="R7:U8"/>
    <mergeCell ref="M14:N14"/>
    <mergeCell ref="Q9:Q10"/>
    <mergeCell ref="R9:U10"/>
    <mergeCell ref="Q11:Q13"/>
    <mergeCell ref="R11:U13"/>
    <mergeCell ref="Q14:Q17"/>
    <mergeCell ref="R14:U17"/>
    <mergeCell ref="K26:L26"/>
    <mergeCell ref="F32:I32"/>
    <mergeCell ref="F33:I33"/>
    <mergeCell ref="F35:I35"/>
    <mergeCell ref="F36:I36"/>
    <mergeCell ref="F27:I27"/>
    <mergeCell ref="F28:I28"/>
    <mergeCell ref="F29:I29"/>
    <mergeCell ref="F30:I30"/>
    <mergeCell ref="F31:I31"/>
  </mergeCells>
  <phoneticPr fontId="5" type="noConversion"/>
  <dataValidations count="8">
    <dataValidation type="decimal" operator="lessThanOrEqual" allowBlank="1" showInputMessage="1" showErrorMessage="1" errorTitle="Invalid Input" error="Please enter a valid numeric_x000a_value." sqref="AH38 K21:M36 M38:M39 N42" xr:uid="{00000000-0002-0000-0000-000000000000}">
      <formula1>999999999.99</formula1>
    </dataValidation>
    <dataValidation type="textLength" allowBlank="1" showInputMessage="1" showErrorMessage="1" sqref="A21:A36 AG36:AH36 AG34:AH34 M6 A9 M12:N12 F14:F15 J14:J15" xr:uid="{00000000-0002-0000-0000-000001000000}">
      <formula1>1</formula1>
      <formula2>30</formula2>
    </dataValidation>
    <dataValidation type="textLength" allowBlank="1" showInputMessage="1" showErrorMessage="1" sqref="M14" xr:uid="{00000000-0002-0000-0000-000002000000}">
      <formula1>1</formula1>
      <formula2>50</formula2>
    </dataValidation>
    <dataValidation type="textLength" allowBlank="1" showInputMessage="1" showErrorMessage="1" errorTitle="Invalid Input" error="Max characters allowed: 60" sqref="AG35:AH35 AG33:AH33 F10 J10 F12:F13 J12:J13 I13" xr:uid="{00000000-0002-0000-0000-000003000000}">
      <formula1>0</formula1>
      <formula2>60</formula2>
    </dataValidation>
    <dataValidation type="date" allowBlank="1" showErrorMessage="1" errorTitle="Invalid Input" error="Please enter a valid date." sqref="M5" xr:uid="{00000000-0002-0000-0000-000004000000}">
      <formula1>36526</formula1>
      <formula2>402132</formula2>
    </dataValidation>
    <dataValidation type="textLength" allowBlank="1" showInputMessage="1" showErrorMessage="1" sqref="G38 F41:K43 G39:J40" xr:uid="{00000000-0002-0000-0000-000005000000}">
      <formula1>1</formula1>
      <formula2>255</formula2>
    </dataValidation>
    <dataValidation type="textLength" operator="lessThanOrEqual" allowBlank="1" showInputMessage="1" showErrorMessage="1" errorTitle="Invalid Input" error="Max characters allowed: 100" sqref="F21:F36 J23:J36" xr:uid="{00000000-0002-0000-0000-000006000000}">
      <formula1>100</formula1>
    </dataValidation>
    <dataValidation type="textLength" allowBlank="1" showInputMessage="1" showErrorMessage="1" errorTitle="Invalid Input" error="Max characters allowed: 60" sqref="F11 J11" xr:uid="{00000000-0002-0000-0000-000007000000}">
      <formula1>0</formula1>
      <formula2>255</formula2>
    </dataValidation>
  </dataValidations>
  <hyperlinks>
    <hyperlink ref="A914" r:id="rId1" tooltip="Consulting (3rd Sample - One Tax)" display="http://www.invoicingtemplate.com/sample3consulting.html" xr:uid="{00000000-0004-0000-0000-000000000000}"/>
    <hyperlink ref="A974" r:id="rId2" tooltip="Consulting (3rd Sample - One Tax)" display="http://www.invoicingtemplate.com/sample3consulting.html" xr:uid="{00000000-0004-0000-0000-000001000000}"/>
    <hyperlink ref="IT1" r:id="rId3" tooltip="Consulting Invoice Template (3rd Sample - One Tax)" display="http://www.invoicingtemplate.com/sample3consulting.html" xr:uid="{00000000-0004-0000-0000-000002000000}"/>
    <hyperlink ref="A950" r:id="rId4" tooltip="Consulting (3rd Sample - One Tax)" display="http://www.invoicingtemplate.com/sample3consulting.html" xr:uid="{00000000-0004-0000-0000-000003000000}"/>
    <hyperlink ref="Q2:U3" r:id="rId5" location="create-invoice" display="To create an invoice (tutorial Movie)" xr:uid="{00000000-0004-0000-0000-000004000000}"/>
    <hyperlink ref="A927" r:id="rId6" tooltip="Consulting (3rd Sample - One Tax)" display="http://www.invoicingtemplate.com/sample3consulting.html" xr:uid="{00000000-0004-0000-0000-000005000000}"/>
    <hyperlink ref="AKW1" r:id="rId7" tooltip="Consulting Invoice Template (3rd Sample - One Tax)" display="http://www.invoicingtemplate.com/sample3consulting.html" xr:uid="{00000000-0004-0000-0000-000006000000}"/>
    <hyperlink ref="A917" r:id="rId8" tooltip="Software Development Billing Form" display="http://www.invoicingtemplate.com/software-development.html" xr:uid="{00000000-0004-0000-0000-000007000000}"/>
    <hyperlink ref="AKD1" r:id="rId9" tooltip="Software Development Invoice Sample" display="http://www.invoicingtemplate.com/software-development.html" xr:uid="{00000000-0004-0000-0000-000008000000}"/>
  </hyperlinks>
  <printOptions horizontalCentered="1" verticalCentered="1"/>
  <pageMargins left="0.31496062992126" right="0.31496062992126" top="0.31496062992126" bottom="0.31496062992126" header="0.31496062992126" footer="0.31496062992126"/>
  <pageSetup paperSize="9" orientation="portrait" horizontalDpi="300" verticalDpi="300" r:id="rId10"/>
  <headerFooter alignWithMargins="0">
    <oddHeader>&amp;C&amp;G</oddHeader>
  </headerFooter>
  <drawing r:id="rId11"/>
  <legacyDrawing r:id="rId12"/>
  <legacyDrawingHF r:id="rId13"/>
  <mc:AlternateContent xmlns:mc="http://schemas.openxmlformats.org/markup-compatibility/2006">
    <mc:Choice Requires="x14">
      <controls>
        <mc:AlternateContent xmlns:mc="http://schemas.openxmlformats.org/markup-compatibility/2006">
          <mc:Choice Requires="x14">
            <control shapeId="1182" r:id="rId14" name="oknWidget_taxable1">
              <controlPr defaultSize="0" autoFill="0" autoLine="0" autoPict="0" altText="">
                <anchor moveWithCells="1">
                  <from>
                    <xdr:col>8</xdr:col>
                    <xdr:colOff>1695450</xdr:colOff>
                    <xdr:row>20</xdr:row>
                    <xdr:rowOff>0</xdr:rowOff>
                  </from>
                  <to>
                    <xdr:col>9</xdr:col>
                    <xdr:colOff>180975</xdr:colOff>
                    <xdr:row>21</xdr:row>
                    <xdr:rowOff>9525</xdr:rowOff>
                  </to>
                </anchor>
              </controlPr>
            </control>
          </mc:Choice>
        </mc:AlternateContent>
        <mc:AlternateContent xmlns:mc="http://schemas.openxmlformats.org/markup-compatibility/2006">
          <mc:Choice Requires="x14">
            <control shapeId="1183" r:id="rId15" name="oknWidget_taxable2">
              <controlPr defaultSize="0" autoFill="0" autoLine="0" autoPict="0" altText="">
                <anchor moveWithCells="1">
                  <from>
                    <xdr:col>8</xdr:col>
                    <xdr:colOff>1695450</xdr:colOff>
                    <xdr:row>20</xdr:row>
                    <xdr:rowOff>190500</xdr:rowOff>
                  </from>
                  <to>
                    <xdr:col>9</xdr:col>
                    <xdr:colOff>180975</xdr:colOff>
                    <xdr:row>22</xdr:row>
                    <xdr:rowOff>0</xdr:rowOff>
                  </to>
                </anchor>
              </controlPr>
            </control>
          </mc:Choice>
        </mc:AlternateContent>
        <mc:AlternateContent xmlns:mc="http://schemas.openxmlformats.org/markup-compatibility/2006">
          <mc:Choice Requires="x14">
            <control shapeId="1184" r:id="rId16" name="oknWidget_taxable3">
              <controlPr defaultSize="0" autoFill="0" autoLine="0" autoPict="0" altText="">
                <anchor moveWithCells="1">
                  <from>
                    <xdr:col>8</xdr:col>
                    <xdr:colOff>1695450</xdr:colOff>
                    <xdr:row>22</xdr:row>
                    <xdr:rowOff>0</xdr:rowOff>
                  </from>
                  <to>
                    <xdr:col>9</xdr:col>
                    <xdr:colOff>180975</xdr:colOff>
                    <xdr:row>23</xdr:row>
                    <xdr:rowOff>9525</xdr:rowOff>
                  </to>
                </anchor>
              </controlPr>
            </control>
          </mc:Choice>
        </mc:AlternateContent>
        <mc:AlternateContent xmlns:mc="http://schemas.openxmlformats.org/markup-compatibility/2006">
          <mc:Choice Requires="x14">
            <control shapeId="1185" r:id="rId17" name="oknWidget_taxable4">
              <controlPr defaultSize="0" autoFill="0" autoLine="0" autoPict="0" altText="">
                <anchor moveWithCells="1">
                  <from>
                    <xdr:col>8</xdr:col>
                    <xdr:colOff>1695450</xdr:colOff>
                    <xdr:row>23</xdr:row>
                    <xdr:rowOff>9525</xdr:rowOff>
                  </from>
                  <to>
                    <xdr:col>9</xdr:col>
                    <xdr:colOff>180975</xdr:colOff>
                    <xdr:row>24</xdr:row>
                    <xdr:rowOff>19050</xdr:rowOff>
                  </to>
                </anchor>
              </controlPr>
            </control>
          </mc:Choice>
        </mc:AlternateContent>
        <mc:AlternateContent xmlns:mc="http://schemas.openxmlformats.org/markup-compatibility/2006">
          <mc:Choice Requires="x14">
            <control shapeId="1186" r:id="rId18" name="oknWidget_taxable5">
              <controlPr defaultSize="0" autoFill="0" autoLine="0" autoPict="0" altText="">
                <anchor moveWithCells="1">
                  <from>
                    <xdr:col>8</xdr:col>
                    <xdr:colOff>1695450</xdr:colOff>
                    <xdr:row>23</xdr:row>
                    <xdr:rowOff>190500</xdr:rowOff>
                  </from>
                  <to>
                    <xdr:col>9</xdr:col>
                    <xdr:colOff>180975</xdr:colOff>
                    <xdr:row>25</xdr:row>
                    <xdr:rowOff>0</xdr:rowOff>
                  </to>
                </anchor>
              </controlPr>
            </control>
          </mc:Choice>
        </mc:AlternateContent>
        <mc:AlternateContent xmlns:mc="http://schemas.openxmlformats.org/markup-compatibility/2006">
          <mc:Choice Requires="x14">
            <control shapeId="1187" r:id="rId19" name="oknWidget_taxable6">
              <controlPr defaultSize="0" autoFill="0" autoLine="0" autoPict="0" altText="">
                <anchor moveWithCells="1">
                  <from>
                    <xdr:col>8</xdr:col>
                    <xdr:colOff>1695450</xdr:colOff>
                    <xdr:row>24</xdr:row>
                    <xdr:rowOff>190500</xdr:rowOff>
                  </from>
                  <to>
                    <xdr:col>9</xdr:col>
                    <xdr:colOff>180975</xdr:colOff>
                    <xdr:row>26</xdr:row>
                    <xdr:rowOff>0</xdr:rowOff>
                  </to>
                </anchor>
              </controlPr>
            </control>
          </mc:Choice>
        </mc:AlternateContent>
        <mc:AlternateContent xmlns:mc="http://schemas.openxmlformats.org/markup-compatibility/2006">
          <mc:Choice Requires="x14">
            <control shapeId="1188" r:id="rId20" name="oknWidget_taxable7">
              <controlPr defaultSize="0" autoFill="0" autoLine="0" autoPict="0" altText="">
                <anchor moveWithCells="1">
                  <from>
                    <xdr:col>8</xdr:col>
                    <xdr:colOff>1695450</xdr:colOff>
                    <xdr:row>26</xdr:row>
                    <xdr:rowOff>0</xdr:rowOff>
                  </from>
                  <to>
                    <xdr:col>9</xdr:col>
                    <xdr:colOff>180975</xdr:colOff>
                    <xdr:row>27</xdr:row>
                    <xdr:rowOff>9525</xdr:rowOff>
                  </to>
                </anchor>
              </controlPr>
            </control>
          </mc:Choice>
        </mc:AlternateContent>
        <mc:AlternateContent xmlns:mc="http://schemas.openxmlformats.org/markup-compatibility/2006">
          <mc:Choice Requires="x14">
            <control shapeId="1189" r:id="rId21" name="oknWidget_taxable8">
              <controlPr defaultSize="0" autoFill="0" autoLine="0" autoPict="0" altText="">
                <anchor moveWithCells="1">
                  <from>
                    <xdr:col>8</xdr:col>
                    <xdr:colOff>1695450</xdr:colOff>
                    <xdr:row>26</xdr:row>
                    <xdr:rowOff>190500</xdr:rowOff>
                  </from>
                  <to>
                    <xdr:col>9</xdr:col>
                    <xdr:colOff>180975</xdr:colOff>
                    <xdr:row>28</xdr:row>
                    <xdr:rowOff>0</xdr:rowOff>
                  </to>
                </anchor>
              </controlPr>
            </control>
          </mc:Choice>
        </mc:AlternateContent>
        <mc:AlternateContent xmlns:mc="http://schemas.openxmlformats.org/markup-compatibility/2006">
          <mc:Choice Requires="x14">
            <control shapeId="1190" r:id="rId22" name="oknWidget_taxable9">
              <controlPr defaultSize="0" autoFill="0" autoLine="0" autoPict="0" altText="">
                <anchor moveWithCells="1">
                  <from>
                    <xdr:col>8</xdr:col>
                    <xdr:colOff>1695450</xdr:colOff>
                    <xdr:row>27</xdr:row>
                    <xdr:rowOff>171450</xdr:rowOff>
                  </from>
                  <to>
                    <xdr:col>9</xdr:col>
                    <xdr:colOff>180975</xdr:colOff>
                    <xdr:row>28</xdr:row>
                    <xdr:rowOff>180975</xdr:rowOff>
                  </to>
                </anchor>
              </controlPr>
            </control>
          </mc:Choice>
        </mc:AlternateContent>
        <mc:AlternateContent xmlns:mc="http://schemas.openxmlformats.org/markup-compatibility/2006">
          <mc:Choice Requires="x14">
            <control shapeId="1191" r:id="rId23" name="oknWidget_taxable10">
              <controlPr defaultSize="0" autoFill="0" autoLine="0" autoPict="0" altText="">
                <anchor moveWithCells="1">
                  <from>
                    <xdr:col>8</xdr:col>
                    <xdr:colOff>1695450</xdr:colOff>
                    <xdr:row>28</xdr:row>
                    <xdr:rowOff>171450</xdr:rowOff>
                  </from>
                  <to>
                    <xdr:col>9</xdr:col>
                    <xdr:colOff>180975</xdr:colOff>
                    <xdr:row>29</xdr:row>
                    <xdr:rowOff>180975</xdr:rowOff>
                  </to>
                </anchor>
              </controlPr>
            </control>
          </mc:Choice>
        </mc:AlternateContent>
        <mc:AlternateContent xmlns:mc="http://schemas.openxmlformats.org/markup-compatibility/2006">
          <mc:Choice Requires="x14">
            <control shapeId="1192" r:id="rId24" name="oknWidget_taxable11">
              <controlPr defaultSize="0" autoFill="0" autoLine="0" autoPict="0" altText="">
                <anchor moveWithCells="1">
                  <from>
                    <xdr:col>8</xdr:col>
                    <xdr:colOff>1695450</xdr:colOff>
                    <xdr:row>29</xdr:row>
                    <xdr:rowOff>171450</xdr:rowOff>
                  </from>
                  <to>
                    <xdr:col>9</xdr:col>
                    <xdr:colOff>180975</xdr:colOff>
                    <xdr:row>30</xdr:row>
                    <xdr:rowOff>180975</xdr:rowOff>
                  </to>
                </anchor>
              </controlPr>
            </control>
          </mc:Choice>
        </mc:AlternateContent>
        <mc:AlternateContent xmlns:mc="http://schemas.openxmlformats.org/markup-compatibility/2006">
          <mc:Choice Requires="x14">
            <control shapeId="1193" r:id="rId25" name="oknWidget_taxable12">
              <controlPr defaultSize="0" autoFill="0" autoLine="0" autoPict="0" altText="">
                <anchor moveWithCells="1">
                  <from>
                    <xdr:col>8</xdr:col>
                    <xdr:colOff>1695450</xdr:colOff>
                    <xdr:row>30</xdr:row>
                    <xdr:rowOff>180975</xdr:rowOff>
                  </from>
                  <to>
                    <xdr:col>9</xdr:col>
                    <xdr:colOff>180975</xdr:colOff>
                    <xdr:row>31</xdr:row>
                    <xdr:rowOff>190500</xdr:rowOff>
                  </to>
                </anchor>
              </controlPr>
            </control>
          </mc:Choice>
        </mc:AlternateContent>
        <mc:AlternateContent xmlns:mc="http://schemas.openxmlformats.org/markup-compatibility/2006">
          <mc:Choice Requires="x14">
            <control shapeId="1194" r:id="rId26" name="oknWidget_taxable13">
              <controlPr defaultSize="0" autoFill="0" autoLine="0" autoPict="0" altText="">
                <anchor moveWithCells="1">
                  <from>
                    <xdr:col>8</xdr:col>
                    <xdr:colOff>1695450</xdr:colOff>
                    <xdr:row>32</xdr:row>
                    <xdr:rowOff>0</xdr:rowOff>
                  </from>
                  <to>
                    <xdr:col>9</xdr:col>
                    <xdr:colOff>180975</xdr:colOff>
                    <xdr:row>33</xdr:row>
                    <xdr:rowOff>9525</xdr:rowOff>
                  </to>
                </anchor>
              </controlPr>
            </control>
          </mc:Choice>
        </mc:AlternateContent>
        <mc:AlternateContent xmlns:mc="http://schemas.openxmlformats.org/markup-compatibility/2006">
          <mc:Choice Requires="x14">
            <control shapeId="1195" r:id="rId27" name="oknWidget_taxable14">
              <controlPr defaultSize="0" autoFill="0" autoLine="0" autoPict="0" altText="">
                <anchor moveWithCells="1">
                  <from>
                    <xdr:col>8</xdr:col>
                    <xdr:colOff>1695450</xdr:colOff>
                    <xdr:row>32</xdr:row>
                    <xdr:rowOff>190500</xdr:rowOff>
                  </from>
                  <to>
                    <xdr:col>9</xdr:col>
                    <xdr:colOff>180975</xdr:colOff>
                    <xdr:row>34</xdr:row>
                    <xdr:rowOff>0</xdr:rowOff>
                  </to>
                </anchor>
              </controlPr>
            </control>
          </mc:Choice>
        </mc:AlternateContent>
        <mc:AlternateContent xmlns:mc="http://schemas.openxmlformats.org/markup-compatibility/2006">
          <mc:Choice Requires="x14">
            <control shapeId="1196" r:id="rId28" name="oknWidget_taxable15">
              <controlPr defaultSize="0" autoFill="0" autoLine="0" autoPict="0" altText="">
                <anchor moveWithCells="1">
                  <from>
                    <xdr:col>8</xdr:col>
                    <xdr:colOff>1695450</xdr:colOff>
                    <xdr:row>34</xdr:row>
                    <xdr:rowOff>0</xdr:rowOff>
                  </from>
                  <to>
                    <xdr:col>9</xdr:col>
                    <xdr:colOff>180975</xdr:colOff>
                    <xdr:row>35</xdr:row>
                    <xdr:rowOff>9525</xdr:rowOff>
                  </to>
                </anchor>
              </controlPr>
            </control>
          </mc:Choice>
        </mc:AlternateContent>
        <mc:AlternateContent xmlns:mc="http://schemas.openxmlformats.org/markup-compatibility/2006">
          <mc:Choice Requires="x14">
            <control shapeId="1197" r:id="rId29" name="oknWidget_taxable16">
              <controlPr defaultSize="0" autoFill="0" autoLine="0" autoPict="0" altText="">
                <anchor moveWithCells="1">
                  <from>
                    <xdr:col>8</xdr:col>
                    <xdr:colOff>1695450</xdr:colOff>
                    <xdr:row>34</xdr:row>
                    <xdr:rowOff>190500</xdr:rowOff>
                  </from>
                  <to>
                    <xdr:col>9</xdr:col>
                    <xdr:colOff>180975</xdr:colOff>
                    <xdr:row>36</xdr:row>
                    <xdr:rowOff>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E90147-9B48-4414-AFE7-482DE74C24E1}">
  <dimension ref="A1"/>
  <sheetViews>
    <sheetView workbookViewId="0">
      <selection activeCell="B32" sqref="B32"/>
    </sheetView>
  </sheetViews>
  <sheetFormatPr defaultRowHeight="15" x14ac:dyDescent="0.25"/>
  <cols>
    <col min="1" max="16384" width="9.140625" style="95"/>
  </cols>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169</vt:i4>
      </vt:variant>
    </vt:vector>
  </HeadingPairs>
  <TitlesOfParts>
    <vt:vector size="171" baseType="lpstr">
      <vt:lpstr>Invoice</vt:lpstr>
      <vt:lpstr>UniformSoftware.com</vt:lpstr>
      <vt:lpstr>oknBalanceDue</vt:lpstr>
      <vt:lpstr>oknCompanyAddress</vt:lpstr>
      <vt:lpstr>oknCompanyCityStateZip</vt:lpstr>
      <vt:lpstr>oknCompanyContact</vt:lpstr>
      <vt:lpstr>oknCompanyName</vt:lpstr>
      <vt:lpstr>oknCost_1</vt:lpstr>
      <vt:lpstr>oknCost_10</vt:lpstr>
      <vt:lpstr>oknCost_11</vt:lpstr>
      <vt:lpstr>oknCost_12</vt:lpstr>
      <vt:lpstr>oknCost_13</vt:lpstr>
      <vt:lpstr>oknCost_14</vt:lpstr>
      <vt:lpstr>oknCost_15</vt:lpstr>
      <vt:lpstr>oknCost_16</vt:lpstr>
      <vt:lpstr>oknCost_2</vt:lpstr>
      <vt:lpstr>oknCost_3</vt:lpstr>
      <vt:lpstr>oknCost_4</vt:lpstr>
      <vt:lpstr>oknCost_5</vt:lpstr>
      <vt:lpstr>oknCost_6</vt:lpstr>
      <vt:lpstr>oknCost_7</vt:lpstr>
      <vt:lpstr>oknCost_8</vt:lpstr>
      <vt:lpstr>oknCost_9</vt:lpstr>
      <vt:lpstr>oknDatabaseName</vt:lpstr>
      <vt:lpstr>oknDueDate</vt:lpstr>
      <vt:lpstr>oknInvoiceDate</vt:lpstr>
      <vt:lpstr>oknInvoiceID</vt:lpstr>
      <vt:lpstr>oknLineTotal_1</vt:lpstr>
      <vt:lpstr>oknLineTotal_10</vt:lpstr>
      <vt:lpstr>oknLineTotal_11</vt:lpstr>
      <vt:lpstr>oknLineTotal_12</vt:lpstr>
      <vt:lpstr>oknLineTotal_13</vt:lpstr>
      <vt:lpstr>oknLineTotal_14</vt:lpstr>
      <vt:lpstr>oknLineTotal_15</vt:lpstr>
      <vt:lpstr>oknLineTotal_16</vt:lpstr>
      <vt:lpstr>oknLineTotal_2</vt:lpstr>
      <vt:lpstr>oknLineTotal_3</vt:lpstr>
      <vt:lpstr>oknLineTotal_4</vt:lpstr>
      <vt:lpstr>oknLineTotal_5</vt:lpstr>
      <vt:lpstr>oknLineTotal_6</vt:lpstr>
      <vt:lpstr>oknLineTotal_7</vt:lpstr>
      <vt:lpstr>oknLineTotal_8</vt:lpstr>
      <vt:lpstr>oknLineTotal_9</vt:lpstr>
      <vt:lpstr>oknLineTotalTaxable</vt:lpstr>
      <vt:lpstr>oknMachine</vt:lpstr>
      <vt:lpstr>oknNotes</vt:lpstr>
      <vt:lpstr>oknOrderID</vt:lpstr>
      <vt:lpstr>oknPaymentAmount</vt:lpstr>
      <vt:lpstr>oknPaymentCheckNumber</vt:lpstr>
      <vt:lpstr>oknPaymentCreatedDate</vt:lpstr>
      <vt:lpstr>oknPaymentDetail</vt:lpstr>
      <vt:lpstr>oknPaymentNotes</vt:lpstr>
      <vt:lpstr>oknPaymentPaymentTerm</vt:lpstr>
      <vt:lpstr>oknPayments</vt:lpstr>
      <vt:lpstr>oknPaymentTerm</vt:lpstr>
      <vt:lpstr>oknPaymentTotalApplied</vt:lpstr>
      <vt:lpstr>oknPrice_1</vt:lpstr>
      <vt:lpstr>oknPrice_10</vt:lpstr>
      <vt:lpstr>oknPrice_11</vt:lpstr>
      <vt:lpstr>oknPrice_12</vt:lpstr>
      <vt:lpstr>oknPrice_13</vt:lpstr>
      <vt:lpstr>oknPrice_14</vt:lpstr>
      <vt:lpstr>oknPrice_15</vt:lpstr>
      <vt:lpstr>oknPrice_16</vt:lpstr>
      <vt:lpstr>oknPrice_2</vt:lpstr>
      <vt:lpstr>oknPrice_3</vt:lpstr>
      <vt:lpstr>oknPrice_4</vt:lpstr>
      <vt:lpstr>oknPrice_5</vt:lpstr>
      <vt:lpstr>oknPrice_6</vt:lpstr>
      <vt:lpstr>oknPrice_7</vt:lpstr>
      <vt:lpstr>oknPrice_8</vt:lpstr>
      <vt:lpstr>oknPrice_9</vt:lpstr>
      <vt:lpstr>oknProductID_1</vt:lpstr>
      <vt:lpstr>oknProductID_10</vt:lpstr>
      <vt:lpstr>oknProductID_11</vt:lpstr>
      <vt:lpstr>oknProductID_12</vt:lpstr>
      <vt:lpstr>oknProductID_13</vt:lpstr>
      <vt:lpstr>oknProductID_14</vt:lpstr>
      <vt:lpstr>oknProductID_15</vt:lpstr>
      <vt:lpstr>oknProductID_16</vt:lpstr>
      <vt:lpstr>oknProductID_2</vt:lpstr>
      <vt:lpstr>oknProductID_3</vt:lpstr>
      <vt:lpstr>oknProductID_4</vt:lpstr>
      <vt:lpstr>oknProductID_5</vt:lpstr>
      <vt:lpstr>oknProductID_6</vt:lpstr>
      <vt:lpstr>oknProductID_7</vt:lpstr>
      <vt:lpstr>oknProductID_8</vt:lpstr>
      <vt:lpstr>oknProductID_9</vt:lpstr>
      <vt:lpstr>oknProductName_1</vt:lpstr>
      <vt:lpstr>oknProductName_10</vt:lpstr>
      <vt:lpstr>oknProductName_11</vt:lpstr>
      <vt:lpstr>oknProductName_12</vt:lpstr>
      <vt:lpstr>oknProductName_13</vt:lpstr>
      <vt:lpstr>oknProductName_14</vt:lpstr>
      <vt:lpstr>oknProductName_15</vt:lpstr>
      <vt:lpstr>oknProductName_16</vt:lpstr>
      <vt:lpstr>oknProductName_2</vt:lpstr>
      <vt:lpstr>oknProductName_3</vt:lpstr>
      <vt:lpstr>oknProductName_4</vt:lpstr>
      <vt:lpstr>oknProductName_5</vt:lpstr>
      <vt:lpstr>oknProductName_6</vt:lpstr>
      <vt:lpstr>oknProductName_7</vt:lpstr>
      <vt:lpstr>oknProductName_8</vt:lpstr>
      <vt:lpstr>oknProductName_9</vt:lpstr>
      <vt:lpstr>oknQuantity_1</vt:lpstr>
      <vt:lpstr>oknQuantity_10</vt:lpstr>
      <vt:lpstr>oknQuantity_11</vt:lpstr>
      <vt:lpstr>oknQuantity_12</vt:lpstr>
      <vt:lpstr>oknQuantity_13</vt:lpstr>
      <vt:lpstr>oknQuantity_14</vt:lpstr>
      <vt:lpstr>oknQuantity_15</vt:lpstr>
      <vt:lpstr>oknQuantity_16</vt:lpstr>
      <vt:lpstr>oknQuantity_2</vt:lpstr>
      <vt:lpstr>oknQuantity_3</vt:lpstr>
      <vt:lpstr>oknQuantity_4</vt:lpstr>
      <vt:lpstr>oknQuantity_5</vt:lpstr>
      <vt:lpstr>oknQuantity_6</vt:lpstr>
      <vt:lpstr>oknQuantity_7</vt:lpstr>
      <vt:lpstr>oknQuantity_8</vt:lpstr>
      <vt:lpstr>oknQuantity_9</vt:lpstr>
      <vt:lpstr>oknRequisition</vt:lpstr>
      <vt:lpstr>oknSalesRepName</vt:lpstr>
      <vt:lpstr>oknShipAddress</vt:lpstr>
      <vt:lpstr>oknShipCityStateZip</vt:lpstr>
      <vt:lpstr>oknShipContact</vt:lpstr>
      <vt:lpstr>oknShipCountry</vt:lpstr>
      <vt:lpstr>oknShipDate</vt:lpstr>
      <vt:lpstr>oknShipName</vt:lpstr>
      <vt:lpstr>oknShippingCost</vt:lpstr>
      <vt:lpstr>oknShipVia</vt:lpstr>
      <vt:lpstr>oknShipZipPostcode</vt:lpstr>
      <vt:lpstr>oknStatus</vt:lpstr>
      <vt:lpstr>oknSubTotal</vt:lpstr>
      <vt:lpstr>oknTax1</vt:lpstr>
      <vt:lpstr>oknTax1Name</vt:lpstr>
      <vt:lpstr>oknTax1Rate</vt:lpstr>
      <vt:lpstr>oknTax1RateDefault</vt:lpstr>
      <vt:lpstr>oknTax2</vt:lpstr>
      <vt:lpstr>oknTax2IsAppliedToTax1</vt:lpstr>
      <vt:lpstr>oknTax2Name</vt:lpstr>
      <vt:lpstr>oknTax2Rate</vt:lpstr>
      <vt:lpstr>oknTax2RateDefault</vt:lpstr>
      <vt:lpstr>oknTaxable_1</vt:lpstr>
      <vt:lpstr>oknTaxable_10</vt:lpstr>
      <vt:lpstr>oknTaxable_11</vt:lpstr>
      <vt:lpstr>oknTaxable_12</vt:lpstr>
      <vt:lpstr>oknTaxable_13</vt:lpstr>
      <vt:lpstr>oknTaxable_14</vt:lpstr>
      <vt:lpstr>oknTaxable_15</vt:lpstr>
      <vt:lpstr>oknTaxable_16</vt:lpstr>
      <vt:lpstr>oknTaxable_2</vt:lpstr>
      <vt:lpstr>oknTaxable_3</vt:lpstr>
      <vt:lpstr>oknTaxable_4</vt:lpstr>
      <vt:lpstr>oknTaxable_5</vt:lpstr>
      <vt:lpstr>oknTaxable_6</vt:lpstr>
      <vt:lpstr>oknTaxable_7</vt:lpstr>
      <vt:lpstr>oknTaxable_8</vt:lpstr>
      <vt:lpstr>oknTaxable_9</vt:lpstr>
      <vt:lpstr>oknTaxTotalIncludingShippingCost</vt:lpstr>
      <vt:lpstr>oknTaxType</vt:lpstr>
      <vt:lpstr>oknTotal</vt:lpstr>
      <vt:lpstr>oknWhoAddress</vt:lpstr>
      <vt:lpstr>oknWhoCityStateZip</vt:lpstr>
      <vt:lpstr>oknWhoEmail</vt:lpstr>
      <vt:lpstr>oknWhoID</vt:lpstr>
      <vt:lpstr>oknWhoName</vt:lpstr>
      <vt:lpstr>oknWhoPhone</vt:lpstr>
      <vt:lpstr>oknWhoZipPostcode</vt:lpstr>
      <vt:lpstr>oknWorkorder</vt:lpstr>
      <vt:lpstr>Invoice!Print_Area</vt:lpstr>
      <vt:lpstr>Invoice!Print_Titles</vt:lpstr>
    </vt:vector>
  </TitlesOfParts>
  <Manager>https://www.invoicingtemplate.com/software.html</Manager>
  <Company>Uniform Software LTD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Software Development Invoice Sample</dc:title>
  <dc:subject>"Software Development Invoice Sample" summary: Designed for computer programming freelancers, development teams and small businesses, this software development invoice template in Excel spreadsheet format helps you create invoices and bills that are not only professional, but also cool.</dc:subject>
  <dc:creator>https://www.invoicingtemplate.com/</dc:creator>
  <cp:keywords/>
  <dc:description>https://www.invoicingtemplate.com/software-development.html</dc:description>
  <cp:lastModifiedBy>liangjun yu</cp:lastModifiedBy>
  <cp:lastPrinted>2018-01-16T03:52:11Z</cp:lastPrinted>
  <dcterms:created xsi:type="dcterms:W3CDTF">2000-07-27T22:24:14Z</dcterms:created>
  <dcterms:modified xsi:type="dcterms:W3CDTF">2024-03-08T11:26:59Z</dcterms:modified>
  <cp:category>Software Development Invoice Sample, Software Development Billing Form</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USA tag">
    <vt:lpwstr>98, Richmond[16], Virginia</vt:lpwstr>
  </property>
</Properties>
</file>