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26\"/>
    </mc:Choice>
  </mc:AlternateContent>
  <xr:revisionPtr revIDLastSave="0" documentId="13_ncr:1_{4B7EF8F8-594B-47B3-9149-3F2EBD63C5D8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©" sheetId="18" r:id="rId2"/>
    <sheet name="Sales Report" sheetId="19" r:id="rId3"/>
    <sheet name="Customer Report" sheetId="20" r:id="rId4"/>
    <sheet name="Product Report" sheetId="21" r:id="rId5"/>
    <sheet name="Customer Statement" sheetId="22" r:id="rId6"/>
    <sheet name="Sales Rep. Report" sheetId="23" r:id="rId7"/>
    <sheet name="Payment Report" sheetId="24" r:id="rId8"/>
    <sheet name="UniformSoftware.com" sheetId="25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Invoice!$Q$4</definedName>
    <definedName name="oknDueDate">Invoice!$M$18</definedName>
    <definedName name="oknEndTime_1">Invoice!$J$21</definedName>
    <definedName name="oknEndTime_10">Invoice!$J$30</definedName>
    <definedName name="oknEndTime_11">Invoice!$J$31</definedName>
    <definedName name="oknEndTime_12">Invoice!$J$32</definedName>
    <definedName name="oknEndTime_2">Invoice!$J$22</definedName>
    <definedName name="oknEndTime_3">Invoice!$J$23</definedName>
    <definedName name="oknEndTime_4">Invoice!$J$24</definedName>
    <definedName name="oknEndTime_5">Invoice!$J$25</definedName>
    <definedName name="oknEndTime_6">Invoice!$J$26</definedName>
    <definedName name="oknEndTime_7">Invoice!$J$27</definedName>
    <definedName name="oknEndTime_8">Invoice!$J$28</definedName>
    <definedName name="oknEndTime_9">Invoice!$J$29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ItemDate_1">Invoice!$H$21</definedName>
    <definedName name="oknItemDate_10">Invoice!$H$30</definedName>
    <definedName name="oknItemDate_11">Invoice!$H$31</definedName>
    <definedName name="oknItemDate_12">Invoice!$H$32</definedName>
    <definedName name="oknItemDate_2">Invoice!$H$22</definedName>
    <definedName name="oknItemDate_3">Invoice!$H$23</definedName>
    <definedName name="oknItemDate_4">Invoice!$H$24</definedName>
    <definedName name="oknItemDate_5">Invoice!$H$25</definedName>
    <definedName name="oknItemDate_6">Invoice!$H$26</definedName>
    <definedName name="oknItemDate_7">Invoice!$H$27</definedName>
    <definedName name="oknItemDate_8">Invoice!$H$28</definedName>
    <definedName name="oknItemDate_9">Invoice!$H$29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Report'!$D$14</definedName>
    <definedName name="oknPrNotes">'Payment Report'!$F$14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oject">Invoice!$K$10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Invoice!$M$13</definedName>
    <definedName name="oknShippingCost">Invoice!$N$36</definedName>
    <definedName name="oknStartTime_1">Invoice!$I$21</definedName>
    <definedName name="oknStartTime_10">Invoice!$I$30</definedName>
    <definedName name="oknStartTime_11">Invoice!$I$31</definedName>
    <definedName name="oknStartTime_12">Invoice!$I$32</definedName>
    <definedName name="oknStartTime_2">Invoice!$I$22</definedName>
    <definedName name="oknStartTime_3">Invoice!$I$23</definedName>
    <definedName name="oknStartTime_4">Invoice!$I$24</definedName>
    <definedName name="oknStartTime_5">Invoice!$I$25</definedName>
    <definedName name="oknStartTime_6">Invoice!$I$26</definedName>
    <definedName name="oknStartTime_7">Invoice!$I$27</definedName>
    <definedName name="oknStartTime_8">Invoice!$I$28</definedName>
    <definedName name="oknStartTime_9">Invoice!$I$29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Invoice!$G$11</definedName>
    <definedName name="oknWhoCityStateZip">Invoice!$G$12</definedName>
    <definedName name="oknWhoCountry">Invoice!$AE$14</definedName>
    <definedName name="oknWhoEmail">Invoice!$G$13</definedName>
    <definedName name="oknWhoID">Invoice!$N$6</definedName>
    <definedName name="oknWhoName">Invoice!$G$10</definedName>
    <definedName name="oknWhoPhone">Invoice!$G$14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Invoice!$E$2:$N$45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4" l="1"/>
  <c r="B6" i="24"/>
  <c r="B5" i="24"/>
  <c r="B4" i="24"/>
  <c r="H14" i="23"/>
  <c r="G14" i="23"/>
  <c r="B7" i="23"/>
  <c r="B6" i="23"/>
  <c r="B5" i="23"/>
  <c r="B4" i="23"/>
  <c r="B7" i="22"/>
  <c r="B6" i="22"/>
  <c r="B5" i="22"/>
  <c r="B4" i="22"/>
  <c r="B7" i="21"/>
  <c r="B6" i="21"/>
  <c r="B5" i="21"/>
  <c r="B4" i="21"/>
  <c r="H12" i="20"/>
  <c r="G12" i="20"/>
  <c r="B7" i="20"/>
  <c r="B6" i="20"/>
  <c r="B5" i="20"/>
  <c r="B4" i="20"/>
  <c r="K13" i="19"/>
  <c r="J13" i="19"/>
  <c r="B7" i="19"/>
  <c r="B6" i="19"/>
  <c r="B5" i="19"/>
  <c r="B4" i="19"/>
  <c r="K32" i="1" l="1"/>
  <c r="K31" i="1"/>
  <c r="K30" i="1"/>
  <c r="K29" i="1"/>
  <c r="K28" i="1"/>
  <c r="K27" i="1"/>
  <c r="K26" i="1"/>
  <c r="K25" i="1"/>
  <c r="K24" i="1"/>
  <c r="K23" i="1"/>
  <c r="K22" i="1"/>
  <c r="K21" i="1"/>
  <c r="N32" i="1" l="1"/>
  <c r="N31" i="1"/>
  <c r="N30" i="1"/>
  <c r="N29" i="1"/>
  <c r="N28" i="1"/>
  <c r="N27" i="1"/>
  <c r="N26" i="1"/>
  <c r="N25" i="1"/>
  <c r="N24" i="1"/>
  <c r="N23" i="1"/>
  <c r="N22" i="1"/>
  <c r="N21" i="1" l="1"/>
  <c r="N35" i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<sst xmlns="http://schemas.openxmlformats.org/spreadsheetml/2006/main" count="191" uniqueCount="146">
  <si>
    <t>DATE: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</si>
  <si>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</si>
  <si>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</si>
  <si>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</si>
  <si>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</si>
  <si>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</si>
  <si>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</si>
  <si>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</si>
  <si>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</si>
  <si>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</si>
  <si>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</si>
  <si>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</si>
  <si>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</si>
  <si>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</si>
  <si>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</si>
  <si>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</si>
  <si>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</si>
  <si>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</si>
  <si>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INVOICE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</si>
  <si>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</si>
  <si>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</si>
  <si>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</si>
  <si>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</si>
  <si>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</si>
  <si>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</si>
  <si>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</si>
  <si>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</si>
  <si>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</si>
  <si>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</si>
  <si>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</si>
  <si>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</si>
  <si>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</si>
  <si>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</si>
  <si>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</si>
  <si>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</si>
  <si>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</si>
  <si>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</si>
  <si>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</si>
  <si>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</si>
  <si>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</si>
  <si>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</si>
  <si>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</si>
  <si>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</si>
  <si>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</si>
  <si>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</si>
  <si>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</si>
  <si>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</si>
  <si>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</si>
  <si>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</si>
  <si>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</si>
  <si>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</si>
  <si>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</si>
  <si>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</si>
  <si>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</si>
  <si>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</si>
  <si>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</si>
  <si>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</si>
  <si>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</si>
  <si>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</si>
  <si>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</si>
  <si>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</si>
  <si>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</si>
  <si>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</si>
  <si>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</si>
  <si>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</si>
  <si>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</si>
  <si>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</si>
  <si>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</si>
  <si>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</si>
  <si>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</si>
  <si>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</si>
  <si>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</si>
  <si>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</si>
  <si>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</si>
  <si>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</si>
  <si>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</si>
  <si>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</si>
  <si>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</si>
  <si>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</si>
  <si>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1" type="noConversion"/>
  </si>
  <si>
    <t>Total Applied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</si>
  <si>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</si>
  <si>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</si>
  <si>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</si>
  <si>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</si>
  <si>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</si>
  <si>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</si>
  <si>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</si>
  <si>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</si>
  <si>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</si>
  <si>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</si>
  <si>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</si>
  <si>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</si>
  <si>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</si>
  <si>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</si>
  <si>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Email</t>
  </si>
  <si>
    <t>PROJECT DESCRIPTION</t>
  </si>
  <si>
    <t>fields not used in this template</t>
  </si>
  <si>
    <t>THANK YOU FOR YOUR BUSINESS</t>
  </si>
  <si>
    <t>Snow Removal Business Name</t>
  </si>
  <si>
    <t>Start Time</t>
  </si>
  <si>
    <t>End Time</t>
  </si>
  <si>
    <t>Hours</t>
  </si>
  <si>
    <t>n1</t>
  </si>
  <si>
    <t>a1</t>
  </si>
  <si>
    <t>p1</t>
  </si>
  <si>
    <t>cou1</t>
  </si>
  <si>
    <t>e1</t>
  </si>
  <si>
    <t>c1</t>
  </si>
  <si>
    <t>plowing</t>
  </si>
  <si>
    <t>c7026</t>
  </si>
  <si>
    <t>c7026.mdb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</si>
  <si>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</si>
  <si>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</si>
  <si>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</si>
  <si>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</si>
  <si>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</si>
  <si>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</si>
  <si>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</si>
  <si>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</si>
  <si>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</si>
  <si>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Snow Removal Billing Format - c7026</t>
  </si>
  <si>
    <t>Snow Plowing Invoice Template - 38, Atlanta, Georgia, 472522, 420003, 7001125044344921350?+12.50%, 133.5 sq mi, 345.8 km2, 3,539/sq mi, 1,366/km2, 33°45′46″N 84°25′22″W? / ?33.7629°N 84.4227°W? / 33.7629; -84.4227? (Atlanta)</t>
  </si>
  <si>
    <t>Snow Removal Billing Formatc7026 - 38, Atlanta, Georgia, 472522, 420003, 7001125044344921350?+12.50%, 133.5 sq mi, 345.8 km2, 3,539/sq mi, 1,366/km2, 33°45′46″N 84°25′22″W? / ?33.7629°N 84.4227°W? / 33.7629; -84.4227? (Atlanta)</t>
  </si>
  <si>
    <t>Snow Plowing Invoice Template - 39, Long Beach, California, 470130, 462257, 7000170316512243190?+1.70%, 50.3 sq mi, 130.3 km2, 9,347/sq mi, 3,609/km2, 33°48′33″N 118°09′19″W? / ?33.8092°N 118.1553°W? / 33.8092; -118.1553? (Long Beach)</t>
  </si>
  <si>
    <t>Snow Removal Billing Formatc7026 - 39, Long Beach, California, 470130, 462257, 7000170316512243190?+1.70%, 50.3 sq mi, 130.3 km2, 9,347/sq mi, 3,609/km2, 33°48′33″N 118°09′19″W? / ?33.8092°N 118.1553°W? / 33.8092; -118.1553? (Long Beach)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</si>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</sst>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h:mm;@"/>
  </numFmts>
  <fonts count="48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u/>
      <sz val="10"/>
      <color indexed="12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b/>
      <sz val="10"/>
      <name val="Bodoni MT Black"/>
      <family val="1"/>
    </font>
    <font>
      <sz val="10"/>
      <name val="Bodoni MT Black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  <font>
      <sz val="10"/>
      <color theme="4" tint="-0.49998474074526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mediumDashed">
        <color theme="0" tint="-0.34998626667073579"/>
      </left>
      <right/>
      <top style="mediumDashed">
        <color theme="0" tint="-0.34998626667073579"/>
      </top>
      <bottom/>
      <diagonal/>
    </border>
    <border>
      <left/>
      <right style="mediumDashed">
        <color theme="0" tint="-0.34998626667073579"/>
      </right>
      <top style="mediumDashed">
        <color theme="0" tint="-0.34998626667073579"/>
      </top>
      <bottom/>
      <diagonal/>
    </border>
    <border>
      <left style="mediumDashed">
        <color theme="0" tint="-0.34998626667073579"/>
      </left>
      <right/>
      <top/>
      <bottom/>
      <diagonal/>
    </border>
    <border>
      <left/>
      <right style="mediumDashed">
        <color theme="0" tint="-0.34998626667073579"/>
      </right>
      <top/>
      <bottom/>
      <diagonal/>
    </border>
    <border>
      <left style="mediumDashed">
        <color theme="0" tint="-0.34998626667073579"/>
      </left>
      <right/>
      <top/>
      <bottom style="mediumDashed">
        <color theme="0" tint="-0.34998626667073579"/>
      </bottom>
      <diagonal/>
    </border>
    <border>
      <left/>
      <right style="mediumDashed">
        <color theme="0" tint="-0.34998626667073579"/>
      </right>
      <top/>
      <bottom style="mediumDashed">
        <color theme="0" tint="-0.34998626667073579"/>
      </bottom>
      <diagonal/>
    </border>
    <border>
      <left/>
      <right/>
      <top style="mediumDashed">
        <color theme="0" tint="-0.34998626667073579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/>
      <bottom style="mediumDashed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4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07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8" fillId="2" borderId="1" xfId="0" applyFont="1" applyFill="1" applyBorder="1" applyAlignment="1">
      <alignment horizontal="center"/>
    </xf>
    <xf numFmtId="4" fontId="18" fillId="2" borderId="1" xfId="0" applyNumberFormat="1" applyFont="1" applyFill="1" applyBorder="1" applyAlignment="1">
      <alignment horizontal="center"/>
    </xf>
    <xf numFmtId="4" fontId="10" fillId="0" borderId="0" xfId="0" applyNumberFormat="1" applyFont="1"/>
    <xf numFmtId="0" fontId="10" fillId="0" borderId="0" xfId="0" applyFont="1" applyAlignment="1">
      <alignment horizontal="left"/>
    </xf>
    <xf numFmtId="14" fontId="19" fillId="0" borderId="0" xfId="0" applyNumberFormat="1" applyFont="1" applyAlignment="1">
      <alignment horizontal="left" inden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5" xfId="0" applyNumberFormat="1" applyFont="1" applyBorder="1" applyProtection="1">
      <protection locked="0"/>
    </xf>
    <xf numFmtId="164" fontId="10" fillId="0" borderId="4" xfId="0" applyNumberFormat="1" applyFont="1" applyBorder="1" applyProtection="1">
      <protection locked="0"/>
    </xf>
    <xf numFmtId="14" fontId="18" fillId="0" borderId="0" xfId="0" applyNumberFormat="1" applyFont="1" applyAlignment="1">
      <alignment horizontal="left"/>
    </xf>
    <xf numFmtId="0" fontId="21" fillId="0" borderId="0" xfId="0" applyFont="1" applyAlignment="1">
      <alignment horizontal="right"/>
    </xf>
    <xf numFmtId="0" fontId="22" fillId="0" borderId="0" xfId="0" applyFont="1"/>
    <xf numFmtId="0" fontId="27" fillId="0" borderId="0" xfId="0" applyFont="1" applyAlignment="1">
      <alignment horizontal="right" indent="1"/>
    </xf>
    <xf numFmtId="167" fontId="28" fillId="0" borderId="0" xfId="0" applyNumberFormat="1" applyFont="1" applyAlignment="1" applyProtection="1">
      <alignment horizontal="left" shrinkToFit="1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0" applyFont="1" applyProtection="1">
      <protection locked="0"/>
    </xf>
    <xf numFmtId="169" fontId="29" fillId="0" borderId="0" xfId="0" applyNumberFormat="1" applyFont="1"/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horizontal="right"/>
      <protection locked="0" hidden="1"/>
    </xf>
    <xf numFmtId="0" fontId="26" fillId="0" borderId="0" xfId="0" applyFont="1"/>
    <xf numFmtId="168" fontId="25" fillId="0" borderId="9" xfId="0" applyNumberFormat="1" applyFont="1" applyBorder="1" applyAlignment="1" applyProtection="1">
      <alignment horizontal="right" vertical="center" indent="1"/>
      <protection locked="0"/>
    </xf>
    <xf numFmtId="170" fontId="25" fillId="0" borderId="9" xfId="0" applyNumberFormat="1" applyFont="1" applyBorder="1" applyAlignment="1" applyProtection="1">
      <alignment horizontal="left" vertical="center"/>
      <protection hidden="1"/>
    </xf>
    <xf numFmtId="168" fontId="25" fillId="3" borderId="10" xfId="0" applyNumberFormat="1" applyFont="1" applyFill="1" applyBorder="1" applyAlignment="1" applyProtection="1">
      <alignment horizontal="right" vertical="center" indent="1"/>
      <protection locked="0"/>
    </xf>
    <xf numFmtId="170" fontId="25" fillId="3" borderId="10" xfId="0" applyNumberFormat="1" applyFont="1" applyFill="1" applyBorder="1" applyAlignment="1" applyProtection="1">
      <alignment horizontal="left" vertical="center"/>
      <protection hidden="1"/>
    </xf>
    <xf numFmtId="168" fontId="25" fillId="0" borderId="10" xfId="0" applyNumberFormat="1" applyFont="1" applyBorder="1" applyAlignment="1" applyProtection="1">
      <alignment horizontal="right" vertical="center" indent="1"/>
      <protection locked="0"/>
    </xf>
    <xf numFmtId="170" fontId="25" fillId="0" borderId="10" xfId="0" applyNumberFormat="1" applyFont="1" applyBorder="1" applyAlignment="1" applyProtection="1">
      <alignment horizontal="left" vertical="center"/>
      <protection hidden="1"/>
    </xf>
    <xf numFmtId="168" fontId="25" fillId="3" borderId="11" xfId="0" applyNumberFormat="1" applyFont="1" applyFill="1" applyBorder="1" applyAlignment="1" applyProtection="1">
      <alignment horizontal="right" vertical="center" indent="1"/>
      <protection locked="0"/>
    </xf>
    <xf numFmtId="170" fontId="25" fillId="3" borderId="11" xfId="0" applyNumberFormat="1" applyFont="1" applyFill="1" applyBorder="1" applyAlignment="1" applyProtection="1">
      <alignment horizontal="left" vertical="center"/>
      <protection hidden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165" fontId="25" fillId="0" borderId="0" xfId="0" applyNumberFormat="1" applyFont="1" applyAlignment="1">
      <alignment horizontal="right" vertical="center"/>
    </xf>
    <xf numFmtId="43" fontId="25" fillId="0" borderId="8" xfId="0" applyNumberFormat="1" applyFont="1" applyBorder="1" applyAlignment="1" applyProtection="1">
      <alignment horizontal="right" vertical="center"/>
      <protection hidden="1"/>
    </xf>
    <xf numFmtId="10" fontId="25" fillId="0" borderId="0" xfId="0" applyNumberFormat="1" applyFont="1" applyAlignment="1" applyProtection="1">
      <alignment horizontal="right" vertical="center" indent="1"/>
      <protection locked="0"/>
    </xf>
    <xf numFmtId="43" fontId="25" fillId="0" borderId="8" xfId="0" applyNumberFormat="1" applyFont="1" applyBorder="1" applyAlignment="1" applyProtection="1">
      <alignment horizontal="right" vertical="center"/>
      <protection locked="0"/>
    </xf>
    <xf numFmtId="165" fontId="24" fillId="0" borderId="0" xfId="0" applyNumberFormat="1" applyFont="1" applyAlignment="1">
      <alignment horizontal="right" vertical="center"/>
    </xf>
    <xf numFmtId="0" fontId="25" fillId="0" borderId="0" xfId="0" applyFont="1"/>
    <xf numFmtId="43" fontId="25" fillId="0" borderId="8" xfId="0" applyNumberFormat="1" applyFont="1" applyBorder="1" applyAlignment="1" applyProtection="1">
      <alignment horizontal="right"/>
      <protection locked="0"/>
    </xf>
    <xf numFmtId="43" fontId="25" fillId="0" borderId="8" xfId="0" applyNumberFormat="1" applyFont="1" applyBorder="1" applyAlignment="1" applyProtection="1">
      <alignment horizontal="right"/>
      <protection hidden="1"/>
    </xf>
    <xf numFmtId="1" fontId="8" fillId="6" borderId="0" xfId="0" applyNumberFormat="1" applyFont="1" applyFill="1" applyAlignment="1" applyProtection="1">
      <alignment horizontal="left" vertical="center"/>
      <protection locked="0"/>
    </xf>
    <xf numFmtId="0" fontId="5" fillId="8" borderId="0" xfId="0" applyFont="1" applyFill="1"/>
    <xf numFmtId="0" fontId="0" fillId="8" borderId="0" xfId="0" applyFill="1" applyProtection="1">
      <protection locked="0" hidden="1"/>
    </xf>
    <xf numFmtId="0" fontId="0" fillId="8" borderId="0" xfId="0" applyFill="1"/>
    <xf numFmtId="0" fontId="6" fillId="7" borderId="0" xfId="0" applyFont="1" applyFill="1" applyAlignment="1">
      <alignment horizontal="center" vertical="center"/>
    </xf>
    <xf numFmtId="0" fontId="10" fillId="8" borderId="0" xfId="0" applyFont="1" applyFill="1" applyAlignment="1">
      <alignment vertical="top" wrapText="1"/>
    </xf>
    <xf numFmtId="0" fontId="0" fillId="8" borderId="0" xfId="0" applyFill="1" applyAlignment="1">
      <alignment vertical="center"/>
    </xf>
    <xf numFmtId="0" fontId="20" fillId="4" borderId="0" xfId="0" applyFont="1" applyFill="1" applyAlignment="1">
      <alignment horizontal="center" vertical="center" wrapText="1"/>
    </xf>
    <xf numFmtId="0" fontId="31" fillId="7" borderId="12" xfId="0" applyFont="1" applyFill="1" applyBorder="1" applyAlignment="1">
      <alignment horizontal="left"/>
    </xf>
    <xf numFmtId="0" fontId="0" fillId="7" borderId="13" xfId="0" applyFill="1" applyBorder="1"/>
    <xf numFmtId="0" fontId="0" fillId="7" borderId="14" xfId="0" applyFill="1" applyBorder="1"/>
    <xf numFmtId="0" fontId="25" fillId="0" borderId="15" xfId="0" applyFont="1" applyBorder="1"/>
    <xf numFmtId="0" fontId="25" fillId="0" borderId="0" xfId="0" applyFont="1" applyAlignment="1">
      <alignment horizontal="right" indent="1"/>
    </xf>
    <xf numFmtId="0" fontId="32" fillId="7" borderId="12" xfId="0" applyFont="1" applyFill="1" applyBorder="1" applyAlignment="1">
      <alignment horizontal="left"/>
    </xf>
    <xf numFmtId="0" fontId="31" fillId="7" borderId="14" xfId="0" applyFont="1" applyFill="1" applyBorder="1" applyAlignment="1">
      <alignment horizontal="left"/>
    </xf>
    <xf numFmtId="0" fontId="30" fillId="7" borderId="8" xfId="0" applyFont="1" applyFill="1" applyBorder="1" applyAlignment="1">
      <alignment horizontal="center" vertical="center"/>
    </xf>
    <xf numFmtId="0" fontId="25" fillId="6" borderId="0" xfId="0" applyFont="1" applyFill="1" applyAlignment="1">
      <alignment horizontal="right" indent="1"/>
    </xf>
    <xf numFmtId="0" fontId="25" fillId="6" borderId="17" xfId="0" applyFont="1" applyFill="1" applyBorder="1" applyAlignment="1">
      <alignment horizontal="right" indent="1"/>
    </xf>
    <xf numFmtId="0" fontId="25" fillId="0" borderId="0" xfId="0" applyFont="1" applyAlignment="1" applyProtection="1">
      <alignment vertical="top" wrapText="1"/>
      <protection locked="0"/>
    </xf>
    <xf numFmtId="14" fontId="25" fillId="0" borderId="9" xfId="0" applyNumberFormat="1" applyFont="1" applyBorder="1" applyAlignment="1" applyProtection="1">
      <alignment vertical="center"/>
      <protection locked="0"/>
    </xf>
    <xf numFmtId="14" fontId="25" fillId="3" borderId="10" xfId="0" applyNumberFormat="1" applyFont="1" applyFill="1" applyBorder="1" applyAlignment="1" applyProtection="1">
      <alignment vertical="center"/>
      <protection locked="0"/>
    </xf>
    <xf numFmtId="14" fontId="25" fillId="0" borderId="10" xfId="0" applyNumberFormat="1" applyFont="1" applyBorder="1" applyAlignment="1" applyProtection="1">
      <alignment vertical="center"/>
      <protection locked="0"/>
    </xf>
    <xf numFmtId="14" fontId="25" fillId="3" borderId="11" xfId="0" applyNumberFormat="1" applyFont="1" applyFill="1" applyBorder="1" applyAlignment="1" applyProtection="1">
      <alignment vertical="center"/>
      <protection locked="0"/>
    </xf>
    <xf numFmtId="171" fontId="25" fillId="0" borderId="9" xfId="0" applyNumberFormat="1" applyFont="1" applyBorder="1" applyAlignment="1" applyProtection="1">
      <alignment vertical="center"/>
      <protection locked="0"/>
    </xf>
    <xf numFmtId="171" fontId="25" fillId="3" borderId="10" xfId="0" applyNumberFormat="1" applyFont="1" applyFill="1" applyBorder="1" applyAlignment="1" applyProtection="1">
      <alignment vertical="center"/>
      <protection locked="0"/>
    </xf>
    <xf numFmtId="171" fontId="25" fillId="0" borderId="10" xfId="0" applyNumberFormat="1" applyFont="1" applyBorder="1" applyAlignment="1" applyProtection="1">
      <alignment vertical="center"/>
      <protection locked="0"/>
    </xf>
    <xf numFmtId="171" fontId="25" fillId="3" borderId="11" xfId="0" applyNumberFormat="1" applyFont="1" applyFill="1" applyBorder="1" applyAlignment="1" applyProtection="1">
      <alignment vertical="center"/>
      <protection locked="0"/>
    </xf>
    <xf numFmtId="1" fontId="0" fillId="6" borderId="0" xfId="0" applyNumberFormat="1" applyFill="1" applyAlignment="1" applyProtection="1">
      <alignment horizontal="left" vertical="center"/>
      <protection locked="0"/>
    </xf>
    <xf numFmtId="0" fontId="5" fillId="0" borderId="34" xfId="2" applyFont="1" applyBorder="1"/>
    <xf numFmtId="0" fontId="34" fillId="0" borderId="35" xfId="2" applyFont="1" applyBorder="1" applyAlignment="1">
      <alignment horizontal="left" vertical="center"/>
    </xf>
    <xf numFmtId="0" fontId="33" fillId="0" borderId="34" xfId="2" applyBorder="1"/>
    <xf numFmtId="0" fontId="33" fillId="0" borderId="0" xfId="2"/>
    <xf numFmtId="0" fontId="35" fillId="0" borderId="36" xfId="2" applyFont="1" applyBorder="1" applyAlignment="1">
      <alignment horizontal="left" wrapText="1" indent="1"/>
    </xf>
    <xf numFmtId="0" fontId="35" fillId="0" borderId="34" xfId="2" applyFont="1" applyBorder="1"/>
    <xf numFmtId="0" fontId="35" fillId="0" borderId="34" xfId="2" applyFont="1" applyBorder="1" applyAlignment="1">
      <alignment horizontal="left" wrapText="1"/>
    </xf>
    <xf numFmtId="0" fontId="36" fillId="0" borderId="34" xfId="2" applyFont="1" applyBorder="1" applyAlignment="1">
      <alignment horizontal="left" wrapText="1"/>
    </xf>
    <xf numFmtId="0" fontId="37" fillId="0" borderId="34" xfId="4" applyBorder="1" applyAlignment="1" applyProtection="1">
      <alignment horizontal="left" wrapText="1"/>
    </xf>
    <xf numFmtId="0" fontId="35" fillId="0" borderId="34" xfId="2" applyFont="1" applyBorder="1" applyAlignment="1">
      <alignment horizontal="left"/>
    </xf>
    <xf numFmtId="0" fontId="5" fillId="0" borderId="0" xfId="2" applyFont="1"/>
    <xf numFmtId="0" fontId="12" fillId="0" borderId="0" xfId="1" applyAlignment="1" applyProtection="1"/>
    <xf numFmtId="0" fontId="12" fillId="0" borderId="0" xfId="1" applyFill="1" applyAlignment="1" applyProtection="1"/>
    <xf numFmtId="0" fontId="12" fillId="8" borderId="0" xfId="1" applyFill="1" applyAlignment="1" applyProtection="1"/>
    <xf numFmtId="0" fontId="2" fillId="0" borderId="0" xfId="6"/>
    <xf numFmtId="0" fontId="23" fillId="0" borderId="0" xfId="1" applyFont="1" applyAlignment="1" applyProtection="1">
      <alignment horizontal="left"/>
    </xf>
    <xf numFmtId="0" fontId="25" fillId="0" borderId="0" xfId="0" applyFont="1" applyAlignment="1" applyProtection="1">
      <alignment horizontal="right" vertical="center"/>
      <protection locked="0"/>
    </xf>
    <xf numFmtId="0" fontId="10" fillId="9" borderId="0" xfId="0" applyFont="1" applyFill="1"/>
    <xf numFmtId="14" fontId="10" fillId="9" borderId="0" xfId="0" applyNumberFormat="1" applyFont="1" applyFill="1"/>
    <xf numFmtId="4" fontId="10" fillId="9" borderId="0" xfId="0" applyNumberFormat="1" applyFont="1" applyFill="1"/>
    <xf numFmtId="0" fontId="10" fillId="9" borderId="0" xfId="0" applyFont="1" applyFill="1" applyAlignment="1">
      <alignment horizontal="center"/>
    </xf>
    <xf numFmtId="0" fontId="10" fillId="11" borderId="0" xfId="0" applyFont="1" applyFill="1"/>
    <xf numFmtId="14" fontId="10" fillId="0" borderId="0" xfId="0" applyNumberFormat="1" applyFont="1"/>
    <xf numFmtId="0" fontId="39" fillId="0" borderId="0" xfId="0" applyFont="1"/>
    <xf numFmtId="0" fontId="40" fillId="0" borderId="0" xfId="0" applyFont="1" applyAlignment="1">
      <alignment horizontal="left" vertical="center"/>
    </xf>
    <xf numFmtId="14" fontId="41" fillId="0" borderId="0" xfId="0" applyNumberFormat="1" applyFont="1"/>
    <xf numFmtId="4" fontId="39" fillId="0" borderId="0" xfId="0" applyNumberFormat="1" applyFont="1"/>
    <xf numFmtId="0" fontId="39" fillId="0" borderId="0" xfId="0" applyFont="1" applyAlignment="1">
      <alignment horizontal="center"/>
    </xf>
    <xf numFmtId="4" fontId="42" fillId="0" borderId="0" xfId="0" applyNumberFormat="1" applyFont="1"/>
    <xf numFmtId="0" fontId="43" fillId="0" borderId="0" xfId="0" applyFont="1" applyAlignment="1">
      <alignment horizontal="left" vertical="center"/>
    </xf>
    <xf numFmtId="4" fontId="10" fillId="0" borderId="0" xfId="0" applyNumberFormat="1" applyFont="1" applyAlignment="1">
      <alignment shrinkToFit="1"/>
    </xf>
    <xf numFmtId="4" fontId="18" fillId="0" borderId="0" xfId="0" applyNumberFormat="1" applyFont="1"/>
    <xf numFmtId="0" fontId="18" fillId="0" borderId="0" xfId="0" applyFont="1"/>
    <xf numFmtId="0" fontId="10" fillId="0" borderId="0" xfId="0" applyFont="1" applyAlignment="1">
      <alignment horizontal="right" indent="1"/>
    </xf>
    <xf numFmtId="14" fontId="19" fillId="0" borderId="0" xfId="0" applyNumberFormat="1" applyFont="1"/>
    <xf numFmtId="0" fontId="18" fillId="12" borderId="1" xfId="0" applyFont="1" applyFill="1" applyBorder="1"/>
    <xf numFmtId="14" fontId="18" fillId="12" borderId="1" xfId="0" applyNumberFormat="1" applyFont="1" applyFill="1" applyBorder="1" applyAlignment="1">
      <alignment horizontal="center"/>
    </xf>
    <xf numFmtId="4" fontId="18" fillId="12" borderId="1" xfId="0" applyNumberFormat="1" applyFont="1" applyFill="1" applyBorder="1" applyAlignment="1">
      <alignment horizontal="center"/>
    </xf>
    <xf numFmtId="0" fontId="18" fillId="12" borderId="1" xfId="0" applyFont="1" applyFill="1" applyBorder="1" applyAlignment="1">
      <alignment horizontal="center"/>
    </xf>
    <xf numFmtId="17" fontId="10" fillId="0" borderId="0" xfId="0" applyNumberFormat="1" applyFont="1"/>
    <xf numFmtId="0" fontId="44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14" fontId="40" fillId="0" borderId="0" xfId="0" applyNumberFormat="1" applyFont="1" applyAlignment="1">
      <alignment vertical="center"/>
    </xf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center" vertical="center"/>
    </xf>
    <xf numFmtId="4" fontId="44" fillId="0" borderId="0" xfId="0" applyNumberFormat="1" applyFont="1" applyAlignment="1">
      <alignment vertical="center"/>
    </xf>
    <xf numFmtId="0" fontId="18" fillId="13" borderId="1" xfId="0" applyFont="1" applyFill="1" applyBorder="1" applyAlignment="1">
      <alignment horizontal="center"/>
    </xf>
    <xf numFmtId="14" fontId="18" fillId="13" borderId="1" xfId="0" applyNumberFormat="1" applyFont="1" applyFill="1" applyBorder="1" applyAlignment="1">
      <alignment horizontal="center"/>
    </xf>
    <xf numFmtId="4" fontId="18" fillId="13" borderId="1" xfId="0" applyNumberFormat="1" applyFont="1" applyFill="1" applyBorder="1" applyAlignment="1">
      <alignment horizontal="center"/>
    </xf>
    <xf numFmtId="0" fontId="46" fillId="0" borderId="0" xfId="0" applyFont="1" applyAlignment="1">
      <alignment horizontal="right" vertical="center"/>
    </xf>
    <xf numFmtId="167" fontId="10" fillId="0" borderId="0" xfId="0" applyNumberFormat="1" applyFont="1" applyAlignment="1">
      <alignment horizontal="left" shrinkToFit="1"/>
    </xf>
    <xf numFmtId="164" fontId="18" fillId="12" borderId="1" xfId="0" applyNumberFormat="1" applyFont="1" applyFill="1" applyBorder="1" applyAlignment="1">
      <alignment horizontal="center"/>
    </xf>
    <xf numFmtId="49" fontId="10" fillId="0" borderId="0" xfId="0" applyNumberFormat="1" applyFont="1"/>
    <xf numFmtId="0" fontId="44" fillId="0" borderId="0" xfId="0" applyFont="1"/>
    <xf numFmtId="14" fontId="40" fillId="0" borderId="0" xfId="0" applyNumberFormat="1" applyFont="1"/>
    <xf numFmtId="49" fontId="44" fillId="0" borderId="0" xfId="0" applyNumberFormat="1" applyFont="1" applyAlignment="1">
      <alignment horizontal="left"/>
    </xf>
    <xf numFmtId="4" fontId="44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164" fontId="10" fillId="0" borderId="39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14" fontId="18" fillId="12" borderId="6" xfId="0" applyNumberFormat="1" applyFont="1" applyFill="1" applyBorder="1" applyAlignment="1">
      <alignment horizontal="left" indent="1"/>
    </xf>
    <xf numFmtId="164" fontId="18" fillId="12" borderId="3" xfId="0" applyNumberFormat="1" applyFont="1" applyFill="1" applyBorder="1" applyAlignment="1">
      <alignment horizontal="left" indent="1"/>
    </xf>
    <xf numFmtId="49" fontId="18" fillId="12" borderId="1" xfId="0" applyNumberFormat="1" applyFont="1" applyFill="1" applyBorder="1" applyAlignment="1">
      <alignment horizontal="center"/>
    </xf>
    <xf numFmtId="0" fontId="1" fillId="0" borderId="0" xfId="7"/>
    <xf numFmtId="0" fontId="25" fillId="3" borderId="31" xfId="0" applyFont="1" applyFill="1" applyBorder="1" applyAlignment="1" applyProtection="1">
      <alignment horizontal="left" vertical="center"/>
      <protection locked="0"/>
    </xf>
    <xf numFmtId="0" fontId="25" fillId="3" borderId="32" xfId="0" applyFont="1" applyFill="1" applyBorder="1" applyAlignment="1" applyProtection="1">
      <alignment horizontal="left" vertical="center"/>
      <protection locked="0"/>
    </xf>
    <xf numFmtId="0" fontId="25" fillId="3" borderId="29" xfId="0" applyFont="1" applyFill="1" applyBorder="1" applyAlignment="1" applyProtection="1">
      <alignment horizontal="left" vertical="center"/>
      <protection locked="0"/>
    </xf>
    <xf numFmtId="0" fontId="25" fillId="3" borderId="30" xfId="0" applyFont="1" applyFill="1" applyBorder="1" applyAlignment="1" applyProtection="1">
      <alignment horizontal="left" vertical="center"/>
      <protection locked="0"/>
    </xf>
    <xf numFmtId="0" fontId="25" fillId="0" borderId="29" xfId="0" applyFont="1" applyBorder="1" applyAlignment="1" applyProtection="1">
      <alignment horizontal="left" vertical="center"/>
      <protection locked="0"/>
    </xf>
    <xf numFmtId="0" fontId="25" fillId="0" borderId="30" xfId="0" applyFont="1" applyBorder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/>
      <protection locked="0"/>
    </xf>
    <xf numFmtId="2" fontId="25" fillId="0" borderId="10" xfId="0" applyNumberFormat="1" applyFont="1" applyBorder="1" applyAlignment="1">
      <alignment horizontal="right" vertical="center"/>
    </xf>
    <xf numFmtId="0" fontId="30" fillId="7" borderId="8" xfId="0" applyFont="1" applyFill="1" applyBorder="1" applyAlignment="1">
      <alignment horizontal="center" vertical="center"/>
    </xf>
    <xf numFmtId="0" fontId="25" fillId="0" borderId="8" xfId="0" applyFont="1" applyBorder="1" applyAlignment="1" applyProtection="1">
      <alignment horizontal="center" vertical="center"/>
      <protection locked="0"/>
    </xf>
    <xf numFmtId="0" fontId="18" fillId="8" borderId="0" xfId="0" applyFont="1" applyFill="1" applyAlignment="1">
      <alignment horizontal="left" vertical="center" wrapText="1"/>
    </xf>
    <xf numFmtId="0" fontId="10" fillId="8" borderId="0" xfId="0" applyFont="1" applyFill="1" applyAlignment="1">
      <alignment horizontal="left" vertical="center" wrapText="1"/>
    </xf>
    <xf numFmtId="0" fontId="6" fillId="8" borderId="0" xfId="0" applyFont="1" applyFill="1" applyAlignment="1">
      <alignment horizontal="center"/>
    </xf>
    <xf numFmtId="2" fontId="25" fillId="3" borderId="10" xfId="0" applyNumberFormat="1" applyFont="1" applyFill="1" applyBorder="1" applyAlignment="1">
      <alignment horizontal="right" vertical="center"/>
    </xf>
    <xf numFmtId="0" fontId="25" fillId="0" borderId="18" xfId="0" applyFont="1" applyBorder="1" applyAlignment="1" applyProtection="1">
      <alignment horizontal="center" vertical="top" wrapText="1"/>
      <protection locked="0"/>
    </xf>
    <xf numFmtId="0" fontId="25" fillId="0" borderId="24" xfId="0" applyFont="1" applyBorder="1" applyAlignment="1" applyProtection="1">
      <alignment horizontal="center" vertical="top" wrapText="1"/>
      <protection locked="0"/>
    </xf>
    <xf numFmtId="0" fontId="25" fillId="0" borderId="19" xfId="0" applyFont="1" applyBorder="1" applyAlignment="1" applyProtection="1">
      <alignment horizontal="center" vertical="top" wrapText="1"/>
      <protection locked="0"/>
    </xf>
    <xf numFmtId="0" fontId="25" fillId="0" borderId="20" xfId="0" applyFont="1" applyBorder="1" applyAlignment="1" applyProtection="1">
      <alignment horizontal="center" vertical="top" wrapText="1"/>
      <protection locked="0"/>
    </xf>
    <xf numFmtId="0" fontId="25" fillId="0" borderId="0" xfId="0" applyFont="1" applyAlignment="1" applyProtection="1">
      <alignment horizontal="center" vertical="top" wrapText="1"/>
      <protection locked="0"/>
    </xf>
    <xf numFmtId="0" fontId="25" fillId="0" borderId="21" xfId="0" applyFont="1" applyBorder="1" applyAlignment="1" applyProtection="1">
      <alignment horizontal="center" vertical="top" wrapText="1"/>
      <protection locked="0"/>
    </xf>
    <xf numFmtId="0" fontId="25" fillId="0" borderId="22" xfId="0" applyFont="1" applyBorder="1" applyAlignment="1" applyProtection="1">
      <alignment horizontal="center" vertical="top" wrapText="1"/>
      <protection locked="0"/>
    </xf>
    <xf numFmtId="0" fontId="25" fillId="0" borderId="33" xfId="0" applyFont="1" applyBorder="1" applyAlignment="1" applyProtection="1">
      <alignment horizontal="center" vertical="top" wrapText="1"/>
      <protection locked="0"/>
    </xf>
    <xf numFmtId="0" fontId="25" fillId="0" borderId="23" xfId="0" applyFont="1" applyBorder="1" applyAlignment="1" applyProtection="1">
      <alignment horizontal="center" vertical="top" wrapText="1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25" fillId="0" borderId="9" xfId="0" applyNumberFormat="1" applyFont="1" applyBorder="1" applyAlignment="1">
      <alignment horizontal="right" vertical="center"/>
    </xf>
    <xf numFmtId="0" fontId="30" fillId="7" borderId="25" xfId="0" applyFont="1" applyFill="1" applyBorder="1" applyAlignment="1">
      <alignment horizontal="center" vertical="center"/>
    </xf>
    <xf numFmtId="0" fontId="30" fillId="7" borderId="26" xfId="0" applyFont="1" applyFill="1" applyBorder="1" applyAlignment="1">
      <alignment horizontal="center" vertical="center"/>
    </xf>
    <xf numFmtId="0" fontId="25" fillId="0" borderId="27" xfId="0" applyFont="1" applyBorder="1" applyAlignment="1" applyProtection="1">
      <alignment horizontal="left" vertical="center"/>
      <protection locked="0"/>
    </xf>
    <xf numFmtId="0" fontId="25" fillId="0" borderId="28" xfId="0" applyFont="1" applyBorder="1" applyAlignment="1" applyProtection="1">
      <alignment horizontal="left" vertical="center"/>
      <protection locked="0"/>
    </xf>
    <xf numFmtId="2" fontId="25" fillId="3" borderId="11" xfId="0" applyNumberFormat="1" applyFont="1" applyFill="1" applyBorder="1" applyAlignment="1">
      <alignment horizontal="right" vertical="center"/>
    </xf>
    <xf numFmtId="0" fontId="25" fillId="0" borderId="16" xfId="0" applyFont="1" applyBorder="1" applyAlignment="1" applyProtection="1">
      <alignment horizontal="left"/>
      <protection locked="0"/>
    </xf>
    <xf numFmtId="0" fontId="20" fillId="4" borderId="0" xfId="0" applyFont="1" applyFill="1" applyAlignment="1">
      <alignment horizontal="center" vertical="center" wrapText="1"/>
    </xf>
    <xf numFmtId="165" fontId="12" fillId="5" borderId="0" xfId="1" applyNumberFormat="1" applyFill="1" applyAlignment="1" applyProtection="1">
      <alignment horizontal="center" vertical="center"/>
      <protection locked="0"/>
    </xf>
    <xf numFmtId="0" fontId="47" fillId="14" borderId="0" xfId="0" applyFont="1" applyFill="1" applyAlignment="1" applyProtection="1">
      <alignment horizontal="center"/>
      <protection locked="0"/>
    </xf>
    <xf numFmtId="0" fontId="10" fillId="10" borderId="0" xfId="0" applyFont="1" applyFill="1" applyAlignment="1">
      <alignment horizontal="center"/>
    </xf>
    <xf numFmtId="0" fontId="43" fillId="0" borderId="0" xfId="0" applyFont="1" applyAlignment="1">
      <alignment horizontal="right" vertical="center"/>
    </xf>
    <xf numFmtId="4" fontId="45" fillId="0" borderId="0" xfId="0" applyNumberFormat="1" applyFont="1" applyAlignment="1">
      <alignment horizontal="right" vertical="center"/>
    </xf>
    <xf numFmtId="164" fontId="45" fillId="0" borderId="0" xfId="0" applyNumberFormat="1" applyFont="1" applyAlignment="1">
      <alignment horizontal="right" vertical="center"/>
    </xf>
    <xf numFmtId="14" fontId="18" fillId="12" borderId="7" xfId="0" applyNumberFormat="1" applyFont="1" applyFill="1" applyBorder="1" applyAlignment="1">
      <alignment horizontal="left" indent="1"/>
    </xf>
    <xf numFmtId="14" fontId="18" fillId="12" borderId="2" xfId="0" applyNumberFormat="1" applyFont="1" applyFill="1" applyBorder="1" applyAlignment="1">
      <alignment horizontal="left" indent="1"/>
    </xf>
    <xf numFmtId="14" fontId="18" fillId="12" borderId="37" xfId="0" applyNumberFormat="1" applyFont="1" applyFill="1" applyBorder="1" applyAlignment="1">
      <alignment horizontal="left" indent="1"/>
    </xf>
    <xf numFmtId="14" fontId="18" fillId="12" borderId="38" xfId="0" applyNumberFormat="1" applyFont="1" applyFill="1" applyBorder="1" applyAlignment="1">
      <alignment horizontal="left" indent="1"/>
    </xf>
    <xf numFmtId="14" fontId="18" fillId="12" borderId="6" xfId="0" applyNumberFormat="1" applyFont="1" applyFill="1" applyBorder="1" applyAlignment="1">
      <alignment horizontal="left" indent="1"/>
    </xf>
    <xf numFmtId="14" fontId="18" fillId="1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267FA23-1992-467C-8F6F-73718C84679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now-plow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133350</xdr:rowOff>
    </xdr:from>
    <xdr:to>
      <xdr:col>14</xdr:col>
      <xdr:colOff>0</xdr:colOff>
      <xdr:row>6</xdr:row>
      <xdr:rowOff>142429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1990725"/>
          <a:ext cx="5629275" cy="9079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66675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66675</xdr:colOff>
      <xdr:row>0</xdr:row>
      <xdr:rowOff>409575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104775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409575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581025</xdr:colOff>
      <xdr:row>0</xdr:row>
      <xdr:rowOff>104775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581025</xdr:colOff>
      <xdr:row>0</xdr:row>
      <xdr:rowOff>409575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352425</xdr:colOff>
      <xdr:row>0</xdr:row>
      <xdr:rowOff>104775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352425</xdr:colOff>
      <xdr:row>0</xdr:row>
      <xdr:rowOff>409575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0</xdr:colOff>
      <xdr:row>0</xdr:row>
      <xdr:rowOff>104775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0</xdr:colOff>
      <xdr:row>0</xdr:row>
      <xdr:rowOff>409575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104775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285750</xdr:colOff>
      <xdr:row>0</xdr:row>
      <xdr:rowOff>409575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38100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14300" y="34671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276225</xdr:colOff>
      <xdr:row>14</xdr:row>
      <xdr:rowOff>19050</xdr:rowOff>
    </xdr:from>
    <xdr:ext cx="155257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76400" y="3467100"/>
          <a:ext cx="1552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16</xdr:col>
      <xdr:colOff>361950</xdr:colOff>
      <xdr:row>0</xdr:row>
      <xdr:rowOff>257175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18</xdr:col>
      <xdr:colOff>19050</xdr:colOff>
      <xdr:row>1</xdr:row>
      <xdr:rowOff>38100</xdr:rowOff>
    </xdr:from>
    <xdr:to>
      <xdr:col>26</xdr:col>
      <xdr:colOff>229310</xdr:colOff>
      <xdr:row>13</xdr:row>
      <xdr:rowOff>105137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0" y="762000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2</xdr:row>
      <xdr:rowOff>0</xdr:rowOff>
    </xdr:from>
    <xdr:to>
      <xdr:col>6</xdr:col>
      <xdr:colOff>238125</xdr:colOff>
      <xdr:row>5</xdr:row>
      <xdr:rowOff>184150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57D7A55-2A7A-FD1D-7870-1264A50301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800100"/>
          <a:ext cx="11049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1310B4-85AE-41CF-A3AF-1CF8FCD752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ADA0DB3-2883-478F-9584-631D78E6B4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6704FC6-A945-4588-BA40-E95DF2832D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C16FB6B-9B23-4893-AE1A-F0179F92EB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DBFD440-52F7-4158-BB8E-64424DFC20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C784352-CE35-495B-8D5F-696DCC52A3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EA7C09C-A0CC-4830-AE4F-921FBDE089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39974797-3128-42E0-A368-CFDA0E1BCFF1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AC074B9-4A98-CEED-7CA8-A6B70CFA61A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7531553-CFAE-9682-F8B0-38ABA5D42A1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0392DD1-9D7D-3621-4683-9420257DD90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isp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snow-plowing.html" TargetMode="External"/><Relationship Id="rId7" Type="http://schemas.openxmlformats.org/officeDocument/2006/relationships/hyperlink" Target="http://www.invoicingtemplate.com/snow-plowing.html" TargetMode="Externa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://www.invoicingtemplate.com/snow-plowing.html" TargetMode="External"/><Relationship Id="rId5" Type="http://schemas.openxmlformats.org/officeDocument/2006/relationships/hyperlink" Target="http://www.invoicingtemplate.com/snow-plowing.html" TargetMode="External"/><Relationship Id="rId4" Type="http://schemas.openxmlformats.org/officeDocument/2006/relationships/hyperlink" Target="http://www.invoicingtemplate.com/snow-plowing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now-plowing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O999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G10" sqref="G10:J10"/>
    </sheetView>
  </sheetViews>
  <sheetFormatPr defaultRowHeight="12.75" x14ac:dyDescent="0.2"/>
  <cols>
    <col min="1" max="1" width="8" style="34" hidden="1" customWidth="1"/>
    <col min="2" max="2" width="9.140625" style="34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14.140625" customWidth="1"/>
    <col min="7" max="7" width="5.7109375" customWidth="1"/>
    <col min="8" max="8" width="11.42578125" customWidth="1"/>
    <col min="9" max="9" width="10.140625" customWidth="1"/>
    <col min="10" max="10" width="10.5703125" customWidth="1"/>
    <col min="11" max="11" width="4.7109375" customWidth="1"/>
    <col min="12" max="12" width="4.28515625" customWidth="1"/>
    <col min="13" max="13" width="10.140625" customWidth="1"/>
    <col min="14" max="14" width="13.28515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29" max="32" width="0" hidden="1" customWidth="1"/>
  </cols>
  <sheetData>
    <row r="1" spans="1:977" s="73" customFormat="1" ht="57" customHeight="1" x14ac:dyDescent="0.2">
      <c r="A1" s="71"/>
      <c r="B1" s="71"/>
      <c r="C1" s="72"/>
      <c r="D1" s="72"/>
      <c r="Q1" s="172"/>
      <c r="R1" s="173"/>
      <c r="S1" s="173"/>
      <c r="AIW1" s="111" t="s">
        <v>125</v>
      </c>
      <c r="AKO1" s="111" t="s">
        <v>123</v>
      </c>
    </row>
    <row r="2" spans="1:977" ht="6" customHeight="1" x14ac:dyDescent="0.2">
      <c r="A2" s="31"/>
      <c r="B2" s="31"/>
      <c r="Q2" s="174" t="s">
        <v>36</v>
      </c>
      <c r="R2" s="174"/>
    </row>
    <row r="3" spans="1:977" ht="36" customHeight="1" x14ac:dyDescent="0.8">
      <c r="A3" s="32"/>
      <c r="B3" s="32"/>
      <c r="H3" s="51" t="s">
        <v>99</v>
      </c>
      <c r="I3" s="1"/>
      <c r="N3" s="42" t="s">
        <v>18</v>
      </c>
      <c r="O3" s="3"/>
      <c r="Q3" s="174"/>
      <c r="R3" s="174"/>
    </row>
    <row r="4" spans="1:977" ht="15.95" customHeight="1" x14ac:dyDescent="0.25">
      <c r="A4" s="33"/>
      <c r="B4" s="33"/>
      <c r="H4" s="43" t="s">
        <v>22</v>
      </c>
      <c r="M4" s="44" t="s">
        <v>0</v>
      </c>
      <c r="N4" s="45"/>
      <c r="Q4" s="196" t="s">
        <v>110</v>
      </c>
      <c r="R4" s="196"/>
    </row>
    <row r="5" spans="1:977" ht="15.95" customHeight="1" x14ac:dyDescent="0.25">
      <c r="A5" s="32"/>
      <c r="B5" s="32"/>
      <c r="H5" s="43" t="s">
        <v>23</v>
      </c>
      <c r="M5" s="44" t="s">
        <v>87</v>
      </c>
      <c r="N5" s="46"/>
      <c r="O5" s="4"/>
      <c r="Q5" s="174" t="s">
        <v>37</v>
      </c>
      <c r="R5" s="174"/>
    </row>
    <row r="6" spans="1:977" ht="15.95" customHeight="1" x14ac:dyDescent="0.25">
      <c r="A6" s="33"/>
      <c r="B6" s="33"/>
      <c r="H6" s="113" t="s">
        <v>81</v>
      </c>
      <c r="M6" s="44" t="s">
        <v>93</v>
      </c>
      <c r="N6" s="47"/>
      <c r="O6" s="5"/>
      <c r="Q6" s="196" t="s">
        <v>94</v>
      </c>
      <c r="R6" s="196"/>
    </row>
    <row r="7" spans="1:977" ht="15.95" customHeight="1" x14ac:dyDescent="0.2">
      <c r="O7" s="5"/>
      <c r="Q7" s="194" t="s">
        <v>85</v>
      </c>
      <c r="R7" s="194"/>
    </row>
    <row r="8" spans="1:977" ht="12.75" customHeight="1" x14ac:dyDescent="0.2">
      <c r="A8" s="32"/>
      <c r="B8" s="32"/>
      <c r="C8" s="15" t="s">
        <v>15</v>
      </c>
      <c r="Q8" s="194"/>
      <c r="R8" s="194"/>
    </row>
    <row r="9" spans="1:977" ht="18" customHeight="1" thickBot="1" x14ac:dyDescent="0.25">
      <c r="A9" s="35"/>
      <c r="B9" s="35"/>
      <c r="C9" s="15">
        <v>1</v>
      </c>
      <c r="D9" s="16"/>
      <c r="F9" s="78" t="s">
        <v>82</v>
      </c>
      <c r="G9" s="79"/>
      <c r="H9" s="79"/>
      <c r="I9" s="79"/>
      <c r="J9" s="79"/>
      <c r="K9" s="83" t="s">
        <v>96</v>
      </c>
      <c r="L9" s="80"/>
      <c r="M9" s="84"/>
      <c r="N9" s="84"/>
      <c r="Q9" s="194"/>
      <c r="R9" s="194"/>
    </row>
    <row r="10" spans="1:977" s="12" customFormat="1" ht="15.95" customHeight="1" x14ac:dyDescent="0.2">
      <c r="A10" s="48"/>
      <c r="B10" s="48"/>
      <c r="C10" s="49">
        <v>0</v>
      </c>
      <c r="D10" s="50"/>
      <c r="F10" s="86" t="s">
        <v>63</v>
      </c>
      <c r="G10" s="168" t="s">
        <v>103</v>
      </c>
      <c r="H10" s="168"/>
      <c r="I10" s="168"/>
      <c r="J10" s="168"/>
      <c r="K10" s="176"/>
      <c r="L10" s="177"/>
      <c r="M10" s="177"/>
      <c r="N10" s="178"/>
      <c r="Q10" s="194"/>
      <c r="R10" s="194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77" s="12" customFormat="1" ht="15.95" customHeight="1" x14ac:dyDescent="0.2">
      <c r="A11" s="48"/>
      <c r="B11" s="48"/>
      <c r="C11" s="49">
        <v>0</v>
      </c>
      <c r="D11" s="50"/>
      <c r="F11" s="86" t="s">
        <v>88</v>
      </c>
      <c r="G11" s="168" t="s">
        <v>104</v>
      </c>
      <c r="H11" s="168"/>
      <c r="I11" s="168"/>
      <c r="J11" s="168"/>
      <c r="K11" s="179"/>
      <c r="L11" s="180"/>
      <c r="M11" s="180"/>
      <c r="N11" s="181"/>
      <c r="Q11" s="194"/>
      <c r="R11" s="194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77" s="12" customFormat="1" ht="15.95" customHeight="1" x14ac:dyDescent="0.2">
      <c r="A12" s="48"/>
      <c r="B12" s="48"/>
      <c r="C12" s="49">
        <v>0.1</v>
      </c>
      <c r="D12" s="50"/>
      <c r="F12" s="86" t="s">
        <v>89</v>
      </c>
      <c r="G12" s="168" t="s">
        <v>108</v>
      </c>
      <c r="H12" s="168"/>
      <c r="I12" s="168"/>
      <c r="J12" s="168"/>
      <c r="K12" s="179"/>
      <c r="L12" s="180"/>
      <c r="M12" s="180"/>
      <c r="N12" s="181"/>
      <c r="Q12" s="194"/>
      <c r="R12" s="194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77" s="12" customFormat="1" ht="15.95" customHeight="1" x14ac:dyDescent="0.2">
      <c r="A13" s="48"/>
      <c r="B13" s="48"/>
      <c r="C13" s="49">
        <v>3.2000000000000001E-2</v>
      </c>
      <c r="D13" s="50"/>
      <c r="F13" s="86" t="s">
        <v>95</v>
      </c>
      <c r="G13" s="168" t="s">
        <v>107</v>
      </c>
      <c r="H13" s="168"/>
      <c r="I13" s="168"/>
      <c r="J13" s="168"/>
      <c r="K13" s="179"/>
      <c r="L13" s="180"/>
      <c r="M13" s="180"/>
      <c r="N13" s="181"/>
      <c r="Q13" s="194"/>
      <c r="R13" s="194"/>
      <c r="S13"/>
      <c r="T13"/>
      <c r="U13"/>
      <c r="V13"/>
      <c r="W13"/>
      <c r="X13"/>
      <c r="Y13"/>
      <c r="Z13"/>
      <c r="AA13"/>
      <c r="AB13"/>
      <c r="AC13"/>
      <c r="AD13" t="s">
        <v>97</v>
      </c>
      <c r="AE13"/>
    </row>
    <row r="14" spans="1:977" s="12" customFormat="1" ht="15.95" customHeight="1" thickBot="1" x14ac:dyDescent="0.25">
      <c r="A14" s="48"/>
      <c r="B14" s="48"/>
      <c r="C14" s="49"/>
      <c r="D14" s="50"/>
      <c r="F14" s="87" t="s">
        <v>91</v>
      </c>
      <c r="G14" s="168" t="s">
        <v>105</v>
      </c>
      <c r="H14" s="168"/>
      <c r="I14" s="168"/>
      <c r="J14" s="168"/>
      <c r="K14" s="182"/>
      <c r="L14" s="183"/>
      <c r="M14" s="183"/>
      <c r="N14" s="184"/>
      <c r="Q14" s="77"/>
      <c r="R14" s="77"/>
      <c r="S14"/>
      <c r="T14"/>
      <c r="U14"/>
      <c r="V14"/>
      <c r="W14"/>
      <c r="X14"/>
      <c r="Y14"/>
      <c r="Z14"/>
      <c r="AA14"/>
      <c r="AB14"/>
      <c r="AC14" s="81"/>
      <c r="AD14" s="82" t="s">
        <v>90</v>
      </c>
      <c r="AE14" s="168" t="s">
        <v>106</v>
      </c>
      <c r="AF14" s="168"/>
      <c r="AG14" s="168"/>
      <c r="AH14" s="168"/>
      <c r="AI14" s="193"/>
    </row>
    <row r="15" spans="1:977" s="12" customFormat="1" ht="15.95" customHeight="1" x14ac:dyDescent="0.2">
      <c r="A15" s="48"/>
      <c r="B15" s="48"/>
      <c r="C15" s="49"/>
      <c r="D15" s="49"/>
      <c r="M15" s="88"/>
      <c r="N15" s="88"/>
      <c r="Q15" s="195" t="s">
        <v>86</v>
      </c>
      <c r="R15" s="19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77" ht="6.75" customHeight="1" x14ac:dyDescent="0.2">
      <c r="A16" s="35"/>
      <c r="B16" s="35"/>
      <c r="F16" s="67"/>
      <c r="G16" s="67"/>
      <c r="H16" s="67"/>
      <c r="I16" s="67"/>
      <c r="J16" s="67"/>
      <c r="K16" s="67"/>
      <c r="L16" s="67"/>
      <c r="M16" s="67"/>
      <c r="N16" s="67"/>
      <c r="Q16" s="195"/>
      <c r="R16" s="195"/>
    </row>
    <row r="17" spans="1:31" s="2" customFormat="1" ht="20.100000000000001" customHeight="1" x14ac:dyDescent="0.2">
      <c r="A17" s="36"/>
      <c r="B17" s="36"/>
      <c r="C17" s="13"/>
      <c r="D17" s="13"/>
      <c r="F17" s="170" t="s">
        <v>5</v>
      </c>
      <c r="G17" s="170"/>
      <c r="H17" s="170" t="s">
        <v>4</v>
      </c>
      <c r="I17" s="170"/>
      <c r="J17" s="170" t="s">
        <v>8</v>
      </c>
      <c r="K17" s="170"/>
      <c r="L17" s="170"/>
      <c r="M17" s="170" t="s">
        <v>7</v>
      </c>
      <c r="N17" s="170"/>
      <c r="O17" s="6"/>
      <c r="Q17" s="195"/>
      <c r="R17" s="195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2" customFormat="1" ht="20.100000000000001" customHeight="1" x14ac:dyDescent="0.2">
      <c r="A18" s="36"/>
      <c r="B18" s="36"/>
      <c r="C18" s="13"/>
      <c r="D18" s="13"/>
      <c r="F18" s="171"/>
      <c r="G18" s="171"/>
      <c r="H18" s="171"/>
      <c r="I18" s="171"/>
      <c r="J18" s="171"/>
      <c r="K18" s="171"/>
      <c r="L18" s="171"/>
      <c r="M18" s="171"/>
      <c r="N18" s="171"/>
      <c r="O18" s="7"/>
      <c r="Q18" s="195"/>
      <c r="R18" s="195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ht="4.5" customHeight="1" x14ac:dyDescent="0.2">
      <c r="F19" s="67"/>
      <c r="G19" s="67"/>
      <c r="H19" s="67"/>
      <c r="I19" s="67"/>
      <c r="J19" s="67"/>
      <c r="K19" s="67"/>
      <c r="L19" s="67"/>
      <c r="M19" s="67"/>
      <c r="N19" s="67"/>
      <c r="Q19" s="195"/>
      <c r="R19" s="195"/>
    </row>
    <row r="20" spans="1:31" s="2" customFormat="1" ht="20.100000000000001" customHeight="1" x14ac:dyDescent="0.2">
      <c r="C20" s="13" t="s">
        <v>12</v>
      </c>
      <c r="D20" s="13" t="s">
        <v>38</v>
      </c>
      <c r="F20" s="188" t="s">
        <v>9</v>
      </c>
      <c r="G20" s="189"/>
      <c r="H20" s="85" t="s">
        <v>39</v>
      </c>
      <c r="I20" s="85" t="s">
        <v>100</v>
      </c>
      <c r="J20" s="85" t="s">
        <v>101</v>
      </c>
      <c r="K20" s="170" t="s">
        <v>102</v>
      </c>
      <c r="L20" s="170"/>
      <c r="M20" s="85" t="s">
        <v>83</v>
      </c>
      <c r="N20" s="85" t="s">
        <v>70</v>
      </c>
      <c r="Q20" s="74" t="s">
        <v>84</v>
      </c>
      <c r="R20" s="75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2" customFormat="1" ht="20.100000000000001" customHeight="1" x14ac:dyDescent="0.2">
      <c r="C21" s="14">
        <v>0</v>
      </c>
      <c r="D21" s="14">
        <v>0</v>
      </c>
      <c r="F21" s="190" t="s">
        <v>109</v>
      </c>
      <c r="G21" s="191"/>
      <c r="H21" s="89">
        <v>42370</v>
      </c>
      <c r="I21" s="93">
        <v>0.51527777777777795</v>
      </c>
      <c r="J21" s="93">
        <v>0.66319444444444398</v>
      </c>
      <c r="K21" s="187">
        <f>ROUND(24*(oknEndTime_1-oknStartTime_1),2)</f>
        <v>3.55</v>
      </c>
      <c r="L21" s="187"/>
      <c r="M21" s="52">
        <v>50</v>
      </c>
      <c r="N21" s="53">
        <f>ROUND(oknQuantity_1*oknPrice_1,2)</f>
        <v>177.5</v>
      </c>
      <c r="O21" s="8"/>
      <c r="Q21" s="97"/>
      <c r="R21" s="75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2" customFormat="1" ht="20.100000000000001" customHeight="1" x14ac:dyDescent="0.2">
      <c r="C22" s="14">
        <v>0</v>
      </c>
      <c r="D22" s="14">
        <v>0</v>
      </c>
      <c r="F22" s="164"/>
      <c r="G22" s="165"/>
      <c r="H22" s="90"/>
      <c r="I22" s="94"/>
      <c r="J22" s="94"/>
      <c r="K22" s="175">
        <f>ROUND(24*(oknEndTime_2-oknStartTime_2),2)</f>
        <v>0</v>
      </c>
      <c r="L22" s="175"/>
      <c r="M22" s="54">
        <v>0</v>
      </c>
      <c r="N22" s="55">
        <f>ROUND(oknQuantity_2*oknPrice_2,2)</f>
        <v>0</v>
      </c>
      <c r="O22" s="9"/>
      <c r="Q22" s="70"/>
      <c r="R22" s="75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2" customFormat="1" ht="20.100000000000001" customHeight="1" x14ac:dyDescent="0.2">
      <c r="C23" s="14">
        <v>0</v>
      </c>
      <c r="D23" s="14">
        <v>0</v>
      </c>
      <c r="F23" s="166"/>
      <c r="G23" s="167"/>
      <c r="H23" s="91"/>
      <c r="I23" s="95"/>
      <c r="J23" s="95"/>
      <c r="K23" s="169">
        <f>ROUND(24*(oknEndTime_3-oknStartTime_3),2)</f>
        <v>0</v>
      </c>
      <c r="L23" s="169"/>
      <c r="M23" s="56">
        <v>0</v>
      </c>
      <c r="N23" s="57">
        <f>ROUND(oknQuantity_3*oknPrice_3,2)</f>
        <v>0</v>
      </c>
      <c r="O23" s="9"/>
      <c r="Q23" s="70"/>
      <c r="R23" s="75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2" customFormat="1" ht="20.100000000000001" customHeight="1" x14ac:dyDescent="0.2">
      <c r="C24" s="14">
        <v>0</v>
      </c>
      <c r="D24" s="14">
        <v>0</v>
      </c>
      <c r="F24" s="164"/>
      <c r="G24" s="165"/>
      <c r="H24" s="90"/>
      <c r="I24" s="94"/>
      <c r="J24" s="94"/>
      <c r="K24" s="175">
        <f>ROUND(24*(oknEndTime_4-oknStartTime_4),2)</f>
        <v>0</v>
      </c>
      <c r="L24" s="175"/>
      <c r="M24" s="54">
        <v>0</v>
      </c>
      <c r="N24" s="55">
        <f>ROUND(oknQuantity_4*oknPrice_4,2)</f>
        <v>0</v>
      </c>
      <c r="O24" s="9"/>
      <c r="Q24" s="70"/>
      <c r="R24" s="76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2" customFormat="1" ht="20.100000000000001" customHeight="1" x14ac:dyDescent="0.2">
      <c r="C25" s="14">
        <v>0</v>
      </c>
      <c r="D25" s="14">
        <v>0</v>
      </c>
      <c r="F25" s="166"/>
      <c r="G25" s="167"/>
      <c r="H25" s="91"/>
      <c r="I25" s="95"/>
      <c r="J25" s="95"/>
      <c r="K25" s="169">
        <f>ROUND(24*(oknEndTime_5-oknStartTime_5),2)</f>
        <v>0</v>
      </c>
      <c r="L25" s="169"/>
      <c r="M25" s="56">
        <v>0</v>
      </c>
      <c r="N25" s="57">
        <f>ROUND(oknQuantity_5*oknPrice_5,2)</f>
        <v>0</v>
      </c>
      <c r="O25" s="9"/>
      <c r="Q25" s="70"/>
      <c r="R25" s="76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2" customFormat="1" ht="20.100000000000001" customHeight="1" x14ac:dyDescent="0.2">
      <c r="C26" s="14">
        <v>0</v>
      </c>
      <c r="D26" s="14">
        <v>0</v>
      </c>
      <c r="F26" s="164"/>
      <c r="G26" s="165"/>
      <c r="H26" s="90"/>
      <c r="I26" s="94"/>
      <c r="J26" s="94"/>
      <c r="K26" s="175">
        <f>ROUND(24*(oknEndTime_6-oknStartTime_6),2)</f>
        <v>0</v>
      </c>
      <c r="L26" s="175"/>
      <c r="M26" s="54">
        <v>0</v>
      </c>
      <c r="N26" s="55">
        <f>ROUND(oknQuantity_6*oknPrice_6,2)</f>
        <v>0</v>
      </c>
      <c r="O26" s="9"/>
      <c r="Q26" s="70"/>
      <c r="R26" s="7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2" customFormat="1" ht="20.100000000000001" customHeight="1" x14ac:dyDescent="0.2">
      <c r="C27" s="14">
        <v>0</v>
      </c>
      <c r="D27" s="14">
        <v>0</v>
      </c>
      <c r="F27" s="166"/>
      <c r="G27" s="167"/>
      <c r="H27" s="91"/>
      <c r="I27" s="95"/>
      <c r="J27" s="95"/>
      <c r="K27" s="169">
        <f>ROUND(24*(oknEndTime_7-oknStartTime_7),2)</f>
        <v>0</v>
      </c>
      <c r="L27" s="169"/>
      <c r="M27" s="56">
        <v>0</v>
      </c>
      <c r="N27" s="57">
        <f>ROUND(oknQuantity_7*oknPrice_7,2)</f>
        <v>0</v>
      </c>
      <c r="O27" s="9"/>
      <c r="Q27" s="70"/>
      <c r="R27" s="76"/>
      <c r="X27"/>
      <c r="Y27"/>
      <c r="Z27"/>
      <c r="AA27"/>
      <c r="AB27"/>
      <c r="AC27"/>
      <c r="AD27"/>
      <c r="AE27"/>
    </row>
    <row r="28" spans="1:31" s="2" customFormat="1" ht="20.100000000000001" customHeight="1" x14ac:dyDescent="0.2">
      <c r="C28" s="14">
        <v>0</v>
      </c>
      <c r="D28" s="14">
        <v>0</v>
      </c>
      <c r="F28" s="164"/>
      <c r="G28" s="165"/>
      <c r="H28" s="90"/>
      <c r="I28" s="94"/>
      <c r="J28" s="94"/>
      <c r="K28" s="175">
        <f>ROUND(24*(oknEndTime_8-oknStartTime_8),2)</f>
        <v>0</v>
      </c>
      <c r="L28" s="175"/>
      <c r="M28" s="54">
        <v>0</v>
      </c>
      <c r="N28" s="55">
        <f>ROUND(oknQuantity_8*oknPrice_8,2)</f>
        <v>0</v>
      </c>
      <c r="O28" s="9"/>
      <c r="Q28" s="70"/>
      <c r="R28" s="76"/>
      <c r="X28"/>
      <c r="Y28"/>
      <c r="Z28"/>
      <c r="AA28"/>
      <c r="AB28"/>
      <c r="AC28"/>
      <c r="AD28"/>
      <c r="AE28"/>
    </row>
    <row r="29" spans="1:31" s="2" customFormat="1" ht="20.100000000000001" customHeight="1" x14ac:dyDescent="0.2">
      <c r="C29" s="14">
        <v>0</v>
      </c>
      <c r="D29" s="14">
        <v>0</v>
      </c>
      <c r="F29" s="166"/>
      <c r="G29" s="167"/>
      <c r="H29" s="91"/>
      <c r="I29" s="95"/>
      <c r="J29" s="95"/>
      <c r="K29" s="169">
        <f>ROUND(24*(oknEndTime_9-oknStartTime_9),2)</f>
        <v>0</v>
      </c>
      <c r="L29" s="169"/>
      <c r="M29" s="56">
        <v>0</v>
      </c>
      <c r="N29" s="57">
        <f>ROUND(oknQuantity_9*oknPrice_9,2)</f>
        <v>0</v>
      </c>
      <c r="O29" s="9"/>
      <c r="Q29" s="70"/>
      <c r="R29" s="76"/>
      <c r="X29"/>
      <c r="Y29"/>
      <c r="Z29"/>
      <c r="AA29"/>
      <c r="AB29"/>
      <c r="AC29"/>
      <c r="AD29"/>
      <c r="AE29"/>
    </row>
    <row r="30" spans="1:31" s="2" customFormat="1" ht="20.100000000000001" customHeight="1" x14ac:dyDescent="0.2">
      <c r="C30" s="14">
        <v>0</v>
      </c>
      <c r="D30" s="14">
        <v>0</v>
      </c>
      <c r="F30" s="164"/>
      <c r="G30" s="165"/>
      <c r="H30" s="90"/>
      <c r="I30" s="94"/>
      <c r="J30" s="94"/>
      <c r="K30" s="175">
        <f>ROUND(24*(oknEndTime_10-oknStartTime_10),2)</f>
        <v>0</v>
      </c>
      <c r="L30" s="175"/>
      <c r="M30" s="54">
        <v>0</v>
      </c>
      <c r="N30" s="55">
        <f>ROUND(oknQuantity_10*oknPrice_10,2)</f>
        <v>0</v>
      </c>
      <c r="O30" s="9"/>
      <c r="Q30" s="70"/>
      <c r="R30" s="76"/>
      <c r="X30"/>
      <c r="Y30"/>
      <c r="Z30"/>
      <c r="AA30"/>
      <c r="AB30"/>
      <c r="AC30"/>
      <c r="AD30"/>
      <c r="AE30"/>
    </row>
    <row r="31" spans="1:31" s="2" customFormat="1" ht="20.100000000000001" customHeight="1" x14ac:dyDescent="0.2">
      <c r="C31" s="14">
        <v>0</v>
      </c>
      <c r="D31" s="14">
        <v>0</v>
      </c>
      <c r="F31" s="166"/>
      <c r="G31" s="167"/>
      <c r="H31" s="91"/>
      <c r="I31" s="95"/>
      <c r="J31" s="95"/>
      <c r="K31" s="169">
        <f>ROUND(24*(oknEndTime_11-oknStartTime_11),2)</f>
        <v>0</v>
      </c>
      <c r="L31" s="169"/>
      <c r="M31" s="56">
        <v>0</v>
      </c>
      <c r="N31" s="57">
        <f>ROUND(oknQuantity_11*oknPrice_11,2)</f>
        <v>0</v>
      </c>
      <c r="O31" s="9"/>
      <c r="Q31" s="70"/>
      <c r="R31" s="76"/>
      <c r="X31"/>
      <c r="Y31"/>
      <c r="Z31"/>
      <c r="AA31"/>
      <c r="AB31"/>
      <c r="AC31"/>
      <c r="AD31"/>
      <c r="AE31"/>
    </row>
    <row r="32" spans="1:31" s="2" customFormat="1" ht="20.100000000000001" customHeight="1" x14ac:dyDescent="0.2">
      <c r="C32" s="14">
        <v>0</v>
      </c>
      <c r="D32" s="14">
        <v>0</v>
      </c>
      <c r="F32" s="162"/>
      <c r="G32" s="163"/>
      <c r="H32" s="92"/>
      <c r="I32" s="96"/>
      <c r="J32" s="96"/>
      <c r="K32" s="192">
        <f>ROUND(24*(oknEndTime_12-oknStartTime_12),2)</f>
        <v>0</v>
      </c>
      <c r="L32" s="192"/>
      <c r="M32" s="58">
        <v>0</v>
      </c>
      <c r="N32" s="59">
        <f>ROUND(oknQuantity_12*oknPrice_12,2)</f>
        <v>0</v>
      </c>
      <c r="O32" s="9"/>
      <c r="Q32" s="70"/>
      <c r="R32" s="76"/>
      <c r="X32"/>
      <c r="Y32"/>
      <c r="Z32"/>
      <c r="AA32"/>
      <c r="AB32"/>
      <c r="AC32"/>
      <c r="AD32"/>
      <c r="AE32"/>
    </row>
    <row r="33" spans="1:31" s="2" customFormat="1" ht="20.100000000000001" customHeight="1" x14ac:dyDescent="0.2">
      <c r="A33" s="36"/>
      <c r="B33" s="36"/>
      <c r="C33" s="13"/>
      <c r="D33" s="18">
        <f t="array" ref="D33">SUM(oknTaxable_1:oknTaxable_12*oknLineTotal_1:oknLineTotal_12)</f>
        <v>0</v>
      </c>
      <c r="F33" s="60"/>
      <c r="G33" s="60"/>
      <c r="H33" s="60"/>
      <c r="I33" s="60"/>
      <c r="J33" s="60"/>
      <c r="K33" s="60"/>
      <c r="L33" s="61"/>
      <c r="M33" s="62" t="s">
        <v>6</v>
      </c>
      <c r="N33" s="63">
        <f>SUM(oknLineTotal_1:oknLineTotal_12)</f>
        <v>177.5</v>
      </c>
      <c r="O33" s="8"/>
      <c r="X33"/>
      <c r="Y33"/>
      <c r="Z33"/>
      <c r="AA33"/>
      <c r="AB33"/>
      <c r="AC33"/>
      <c r="AD33"/>
      <c r="AE33"/>
    </row>
    <row r="34" spans="1:31" s="2" customFormat="1" ht="20.100000000000001" customHeight="1" x14ac:dyDescent="0.2">
      <c r="A34" s="36"/>
      <c r="B34" s="36"/>
      <c r="C34" s="13"/>
      <c r="D34" s="13"/>
      <c r="F34" s="60"/>
      <c r="G34" s="60"/>
      <c r="H34" s="60"/>
      <c r="I34" s="60"/>
      <c r="J34" s="60"/>
      <c r="K34" s="60"/>
      <c r="L34" s="114" t="s">
        <v>92</v>
      </c>
      <c r="M34" s="64">
        <v>0.1</v>
      </c>
      <c r="N34" s="63">
        <f>ROUND(IF(oknTaxType=0,0, oknTax1Rate*(oknSubTotal+IF(oknTaxTotalIncludingShippingCost=0,0,oknShippingCost))),2)</f>
        <v>17.75</v>
      </c>
      <c r="O34" s="8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36"/>
      <c r="B35" s="36"/>
      <c r="C35" s="13"/>
      <c r="D35" s="13"/>
      <c r="F35" s="60"/>
      <c r="G35" s="60"/>
      <c r="H35" s="60"/>
      <c r="I35" s="60"/>
      <c r="J35" s="60"/>
      <c r="K35" s="60"/>
      <c r="L35" s="114" t="s">
        <v>58</v>
      </c>
      <c r="M35" s="64">
        <v>0</v>
      </c>
      <c r="N35" s="63">
        <f>ROUND(IF(oknTaxType&lt;&gt;2,0,oknTax2Rate*(oknLineTotalTaxable+IF(oknTaxTotalIncludingShippingCost=0,0,oknShippingCost)+IF(oknTax2IsAppliedToTax1=0,0,oknTax1))),2)</f>
        <v>0</v>
      </c>
      <c r="O35" s="10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36"/>
      <c r="B36" s="36"/>
      <c r="C36" s="13"/>
      <c r="D36" s="13"/>
      <c r="F36" s="60"/>
      <c r="G36" s="60"/>
      <c r="H36" s="60"/>
      <c r="I36" s="60"/>
      <c r="J36" s="60"/>
      <c r="K36" s="60"/>
      <c r="L36" s="61"/>
      <c r="M36" s="62" t="s">
        <v>2</v>
      </c>
      <c r="N36" s="65">
        <v>0</v>
      </c>
      <c r="O36" s="11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36"/>
      <c r="B37" s="36"/>
      <c r="C37" s="13"/>
      <c r="D37" s="13"/>
      <c r="F37" s="61"/>
      <c r="G37" s="61"/>
      <c r="H37" s="61"/>
      <c r="I37" s="61"/>
      <c r="J37" s="61"/>
      <c r="K37" s="61"/>
      <c r="L37" s="61"/>
      <c r="M37" s="66" t="s">
        <v>3</v>
      </c>
      <c r="N37" s="63">
        <f>ROUND(oknSubTotal + oknShippingCost + IF(oknTaxType=0,0,IF(oknTaxType=1,oknTax1,oknTax1+oknTax2)),2)</f>
        <v>195.25</v>
      </c>
      <c r="O37" s="8"/>
      <c r="X37"/>
      <c r="Y37"/>
      <c r="Z37"/>
      <c r="AA37"/>
      <c r="AB37"/>
      <c r="AC37"/>
      <c r="AD37"/>
      <c r="AE37"/>
    </row>
    <row r="38" spans="1:31" ht="18.75" customHeight="1" x14ac:dyDescent="0.2">
      <c r="F38" s="67"/>
      <c r="G38" s="67"/>
      <c r="H38" s="67"/>
      <c r="I38" s="67"/>
      <c r="J38" s="67"/>
      <c r="K38" s="67"/>
      <c r="L38" s="67"/>
      <c r="M38" s="66" t="s">
        <v>14</v>
      </c>
      <c r="N38" s="68">
        <v>0</v>
      </c>
    </row>
    <row r="39" spans="1:31" ht="18.75" customHeight="1" x14ac:dyDescent="0.2">
      <c r="F39" s="67"/>
      <c r="G39" s="67"/>
      <c r="H39" s="67"/>
      <c r="I39" s="67"/>
      <c r="J39" s="67"/>
      <c r="K39" s="67"/>
      <c r="L39" s="67"/>
      <c r="M39" s="66" t="s">
        <v>13</v>
      </c>
      <c r="N39" s="69">
        <f>oknTotal-oknPayments</f>
        <v>195.25</v>
      </c>
    </row>
    <row r="41" spans="1:31" ht="18" customHeight="1" x14ac:dyDescent="0.2"/>
    <row r="42" spans="1:31" x14ac:dyDescent="0.2">
      <c r="F42" s="186" t="s">
        <v>98</v>
      </c>
      <c r="G42" s="186"/>
      <c r="H42" s="186"/>
      <c r="I42" s="186"/>
      <c r="J42" s="186"/>
      <c r="K42" s="186"/>
      <c r="L42" s="186"/>
      <c r="M42" s="186"/>
      <c r="N42" s="186"/>
    </row>
    <row r="43" spans="1:31" x14ac:dyDescent="0.2">
      <c r="F43" s="185"/>
      <c r="G43" s="186"/>
      <c r="H43" s="186"/>
      <c r="I43" s="186"/>
      <c r="J43" s="186"/>
      <c r="K43" s="186"/>
      <c r="L43" s="186"/>
      <c r="M43" s="186"/>
      <c r="N43" s="186"/>
    </row>
    <row r="44" spans="1:31" x14ac:dyDescent="0.2">
      <c r="F44" s="185"/>
      <c r="G44" s="185"/>
      <c r="H44" s="185"/>
      <c r="I44" s="185"/>
      <c r="J44" s="185"/>
      <c r="K44" s="185"/>
      <c r="L44" s="185"/>
      <c r="M44" s="185"/>
      <c r="N44" s="185"/>
    </row>
    <row r="961" spans="1:1" hidden="1" x14ac:dyDescent="0.2">
      <c r="A961" s="110" t="s">
        <v>124</v>
      </c>
    </row>
    <row r="964" spans="1:1" hidden="1" x14ac:dyDescent="0.2">
      <c r="A964" s="110" t="s">
        <v>122</v>
      </c>
    </row>
    <row r="999" spans="1:1" hidden="1" x14ac:dyDescent="0.2">
      <c r="A999" s="110" t="s">
        <v>122</v>
      </c>
    </row>
  </sheetData>
  <sheetProtection sheet="1" objects="1" scenarios="1" selectLockedCells="1"/>
  <mergeCells count="51">
    <mergeCell ref="AE14:AI14"/>
    <mergeCell ref="Q7:R13"/>
    <mergeCell ref="Q15:R19"/>
    <mergeCell ref="Q4:R4"/>
    <mergeCell ref="Q5:R5"/>
    <mergeCell ref="Q6:R6"/>
    <mergeCell ref="F44:N44"/>
    <mergeCell ref="F43:N43"/>
    <mergeCell ref="K20:L20"/>
    <mergeCell ref="K21:L21"/>
    <mergeCell ref="F20:G20"/>
    <mergeCell ref="F21:G21"/>
    <mergeCell ref="F22:G22"/>
    <mergeCell ref="F23:G23"/>
    <mergeCell ref="F42:N42"/>
    <mergeCell ref="K24:L24"/>
    <mergeCell ref="K25:L25"/>
    <mergeCell ref="K26:L26"/>
    <mergeCell ref="F24:G24"/>
    <mergeCell ref="K32:L32"/>
    <mergeCell ref="K30:L30"/>
    <mergeCell ref="K27:L27"/>
    <mergeCell ref="Q1:S1"/>
    <mergeCell ref="K29:L29"/>
    <mergeCell ref="H17:I17"/>
    <mergeCell ref="Q2:R3"/>
    <mergeCell ref="M17:N17"/>
    <mergeCell ref="M18:N18"/>
    <mergeCell ref="J17:L17"/>
    <mergeCell ref="J18:L18"/>
    <mergeCell ref="K28:L28"/>
    <mergeCell ref="H18:I18"/>
    <mergeCell ref="K10:N14"/>
    <mergeCell ref="K22:L22"/>
    <mergeCell ref="K23:L23"/>
    <mergeCell ref="G10:J10"/>
    <mergeCell ref="G11:J11"/>
    <mergeCell ref="G12:J12"/>
    <mergeCell ref="G13:J13"/>
    <mergeCell ref="G14:J14"/>
    <mergeCell ref="K31:L31"/>
    <mergeCell ref="F17:G17"/>
    <mergeCell ref="F18:G18"/>
    <mergeCell ref="F31:G31"/>
    <mergeCell ref="F25:G25"/>
    <mergeCell ref="F32:G32"/>
    <mergeCell ref="F26:G26"/>
    <mergeCell ref="F27:G27"/>
    <mergeCell ref="F28:G28"/>
    <mergeCell ref="F29:G29"/>
    <mergeCell ref="F30:G30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N38 M21:M32 M34:M35 N36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G10:G12 K10" xr:uid="{00000000-0002-0000-0000-000003000000}">
      <formula1>0</formula1>
      <formula2>60</formula2>
    </dataValidation>
    <dataValidation type="textLength" operator="lessThan" allowBlank="1" showInputMessage="1" showErrorMessage="1" errorTitle="Invalid Input" error="Max characters allowed: 15" sqref="F18:G18 J18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7000000}">
      <formula1>100</formula1>
    </dataValidation>
    <dataValidation type="textLength" allowBlank="1" showInputMessage="1" showErrorMessage="1" errorTitle="Invalid Input" error="Max characters allowed: 20" sqref="AE14 G13 G14" xr:uid="{00000000-0002-0000-0000-000008000000}">
      <formula1>0</formula1>
      <formula2>20</formula2>
    </dataValidation>
    <dataValidation operator="lessThanOrEqual" allowBlank="1" showInputMessage="1" showErrorMessage="1" errorTitle="Invalid Input" error="Please enter a valid numeric_x000a_value." sqref="K21:L32" xr:uid="{00000000-0002-0000-0000-000009000000}"/>
  </dataValidations>
  <hyperlinks>
    <hyperlink ref="H6" r:id="rId1" xr:uid="{00000000-0004-0000-0000-000000000000}"/>
    <hyperlink ref="Q15" r:id="rId2" display="http://www.InvoicingTemplates.com" xr:uid="{00000000-0004-0000-0000-000003000000}"/>
    <hyperlink ref="A964" r:id="rId3" tooltip="Snow Plowing Invoice Template" display="http://www.invoicingtemplate.com/snow-plowing.html" xr:uid="{00000000-0004-0000-0000-000004000000}"/>
    <hyperlink ref="AKO1" r:id="rId4" tooltip="Snow Removal Billing Format" display="http://www.invoicingtemplate.com/snow-plowing.html" xr:uid="{00000000-0004-0000-0000-000005000000}"/>
    <hyperlink ref="A999" r:id="rId5" tooltip="Snow Plowing Invoice Template" display="http://www.invoicingtemplate.com/snow-plowing.html" xr:uid="{00000000-0004-0000-0000-000006000000}"/>
    <hyperlink ref="A961" r:id="rId6" tooltip="Snow Plowing Invoice Template" display="http://www.invoicingtemplate.com/snow-plowing.html" xr:uid="{00000000-0004-0000-0000-000007000000}"/>
    <hyperlink ref="AIW1" r:id="rId7" tooltip="Snow Removal Billing Format" display="http://www.invoicingtemplate.com/snow-plowing.html" xr:uid="{00000000-0004-0000-0000-000008000000}"/>
  </hyperlinks>
  <printOptions horizontalCentered="1" verticalCentered="1"/>
  <pageMargins left="0.57999999999999996" right="0.53" top="0.66" bottom="0.57999999999999996" header="0.55000000000000004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8" customWidth="1"/>
    <col min="2" max="2" width="76" style="108" customWidth="1"/>
    <col min="3" max="256" width="9.140625" style="101"/>
    <col min="257" max="257" width="3" style="101" customWidth="1"/>
    <col min="258" max="258" width="76" style="101" customWidth="1"/>
    <col min="259" max="512" width="9.140625" style="101"/>
    <col min="513" max="513" width="3" style="101" customWidth="1"/>
    <col min="514" max="514" width="76" style="101" customWidth="1"/>
    <col min="515" max="768" width="9.140625" style="101"/>
    <col min="769" max="769" width="3" style="101" customWidth="1"/>
    <col min="770" max="770" width="76" style="101" customWidth="1"/>
    <col min="771" max="1024" width="9.140625" style="101"/>
    <col min="1025" max="1025" width="3" style="101" customWidth="1"/>
    <col min="1026" max="1026" width="76" style="101" customWidth="1"/>
    <col min="1027" max="1280" width="9.140625" style="101"/>
    <col min="1281" max="1281" width="3" style="101" customWidth="1"/>
    <col min="1282" max="1282" width="76" style="101" customWidth="1"/>
    <col min="1283" max="1536" width="9.140625" style="101"/>
    <col min="1537" max="1537" width="3" style="101" customWidth="1"/>
    <col min="1538" max="1538" width="76" style="101" customWidth="1"/>
    <col min="1539" max="1792" width="9.140625" style="101"/>
    <col min="1793" max="1793" width="3" style="101" customWidth="1"/>
    <col min="1794" max="1794" width="76" style="101" customWidth="1"/>
    <col min="1795" max="2048" width="9.140625" style="101"/>
    <col min="2049" max="2049" width="3" style="101" customWidth="1"/>
    <col min="2050" max="2050" width="76" style="101" customWidth="1"/>
    <col min="2051" max="2304" width="9.140625" style="101"/>
    <col min="2305" max="2305" width="3" style="101" customWidth="1"/>
    <col min="2306" max="2306" width="76" style="101" customWidth="1"/>
    <col min="2307" max="2560" width="9.140625" style="101"/>
    <col min="2561" max="2561" width="3" style="101" customWidth="1"/>
    <col min="2562" max="2562" width="76" style="101" customWidth="1"/>
    <col min="2563" max="2816" width="9.140625" style="101"/>
    <col min="2817" max="2817" width="3" style="101" customWidth="1"/>
    <col min="2818" max="2818" width="76" style="101" customWidth="1"/>
    <col min="2819" max="3072" width="9.140625" style="101"/>
    <col min="3073" max="3073" width="3" style="101" customWidth="1"/>
    <col min="3074" max="3074" width="76" style="101" customWidth="1"/>
    <col min="3075" max="3328" width="9.140625" style="101"/>
    <col min="3329" max="3329" width="3" style="101" customWidth="1"/>
    <col min="3330" max="3330" width="76" style="101" customWidth="1"/>
    <col min="3331" max="3584" width="9.140625" style="101"/>
    <col min="3585" max="3585" width="3" style="101" customWidth="1"/>
    <col min="3586" max="3586" width="76" style="101" customWidth="1"/>
    <col min="3587" max="3840" width="9.140625" style="101"/>
    <col min="3841" max="3841" width="3" style="101" customWidth="1"/>
    <col min="3842" max="3842" width="76" style="101" customWidth="1"/>
    <col min="3843" max="4096" width="9.140625" style="101"/>
    <col min="4097" max="4097" width="3" style="101" customWidth="1"/>
    <col min="4098" max="4098" width="76" style="101" customWidth="1"/>
    <col min="4099" max="4352" width="9.140625" style="101"/>
    <col min="4353" max="4353" width="3" style="101" customWidth="1"/>
    <col min="4354" max="4354" width="76" style="101" customWidth="1"/>
    <col min="4355" max="4608" width="9.140625" style="101"/>
    <col min="4609" max="4609" width="3" style="101" customWidth="1"/>
    <col min="4610" max="4610" width="76" style="101" customWidth="1"/>
    <col min="4611" max="4864" width="9.140625" style="101"/>
    <col min="4865" max="4865" width="3" style="101" customWidth="1"/>
    <col min="4866" max="4866" width="76" style="101" customWidth="1"/>
    <col min="4867" max="5120" width="9.140625" style="101"/>
    <col min="5121" max="5121" width="3" style="101" customWidth="1"/>
    <col min="5122" max="5122" width="76" style="101" customWidth="1"/>
    <col min="5123" max="5376" width="9.140625" style="101"/>
    <col min="5377" max="5377" width="3" style="101" customWidth="1"/>
    <col min="5378" max="5378" width="76" style="101" customWidth="1"/>
    <col min="5379" max="5632" width="9.140625" style="101"/>
    <col min="5633" max="5633" width="3" style="101" customWidth="1"/>
    <col min="5634" max="5634" width="76" style="101" customWidth="1"/>
    <col min="5635" max="5888" width="9.140625" style="101"/>
    <col min="5889" max="5889" width="3" style="101" customWidth="1"/>
    <col min="5890" max="5890" width="76" style="101" customWidth="1"/>
    <col min="5891" max="6144" width="9.140625" style="101"/>
    <col min="6145" max="6145" width="3" style="101" customWidth="1"/>
    <col min="6146" max="6146" width="76" style="101" customWidth="1"/>
    <col min="6147" max="6400" width="9.140625" style="101"/>
    <col min="6401" max="6401" width="3" style="101" customWidth="1"/>
    <col min="6402" max="6402" width="76" style="101" customWidth="1"/>
    <col min="6403" max="6656" width="9.140625" style="101"/>
    <col min="6657" max="6657" width="3" style="101" customWidth="1"/>
    <col min="6658" max="6658" width="76" style="101" customWidth="1"/>
    <col min="6659" max="6912" width="9.140625" style="101"/>
    <col min="6913" max="6913" width="3" style="101" customWidth="1"/>
    <col min="6914" max="6914" width="76" style="101" customWidth="1"/>
    <col min="6915" max="7168" width="9.140625" style="101"/>
    <col min="7169" max="7169" width="3" style="101" customWidth="1"/>
    <col min="7170" max="7170" width="76" style="101" customWidth="1"/>
    <col min="7171" max="7424" width="9.140625" style="101"/>
    <col min="7425" max="7425" width="3" style="101" customWidth="1"/>
    <col min="7426" max="7426" width="76" style="101" customWidth="1"/>
    <col min="7427" max="7680" width="9.140625" style="101"/>
    <col min="7681" max="7681" width="3" style="101" customWidth="1"/>
    <col min="7682" max="7682" width="76" style="101" customWidth="1"/>
    <col min="7683" max="7936" width="9.140625" style="101"/>
    <col min="7937" max="7937" width="3" style="101" customWidth="1"/>
    <col min="7938" max="7938" width="76" style="101" customWidth="1"/>
    <col min="7939" max="8192" width="9.140625" style="101"/>
    <col min="8193" max="8193" width="3" style="101" customWidth="1"/>
    <col min="8194" max="8194" width="76" style="101" customWidth="1"/>
    <col min="8195" max="8448" width="9.140625" style="101"/>
    <col min="8449" max="8449" width="3" style="101" customWidth="1"/>
    <col min="8450" max="8450" width="76" style="101" customWidth="1"/>
    <col min="8451" max="8704" width="9.140625" style="101"/>
    <col min="8705" max="8705" width="3" style="101" customWidth="1"/>
    <col min="8706" max="8706" width="76" style="101" customWidth="1"/>
    <col min="8707" max="8960" width="9.140625" style="101"/>
    <col min="8961" max="8961" width="3" style="101" customWidth="1"/>
    <col min="8962" max="8962" width="76" style="101" customWidth="1"/>
    <col min="8963" max="9216" width="9.140625" style="101"/>
    <col min="9217" max="9217" width="3" style="101" customWidth="1"/>
    <col min="9218" max="9218" width="76" style="101" customWidth="1"/>
    <col min="9219" max="9472" width="9.140625" style="101"/>
    <col min="9473" max="9473" width="3" style="101" customWidth="1"/>
    <col min="9474" max="9474" width="76" style="101" customWidth="1"/>
    <col min="9475" max="9728" width="9.140625" style="101"/>
    <col min="9729" max="9729" width="3" style="101" customWidth="1"/>
    <col min="9730" max="9730" width="76" style="101" customWidth="1"/>
    <col min="9731" max="9984" width="9.140625" style="101"/>
    <col min="9985" max="9985" width="3" style="101" customWidth="1"/>
    <col min="9986" max="9986" width="76" style="101" customWidth="1"/>
    <col min="9987" max="10240" width="9.140625" style="101"/>
    <col min="10241" max="10241" width="3" style="101" customWidth="1"/>
    <col min="10242" max="10242" width="76" style="101" customWidth="1"/>
    <col min="10243" max="10496" width="9.140625" style="101"/>
    <col min="10497" max="10497" width="3" style="101" customWidth="1"/>
    <col min="10498" max="10498" width="76" style="101" customWidth="1"/>
    <col min="10499" max="10752" width="9.140625" style="101"/>
    <col min="10753" max="10753" width="3" style="101" customWidth="1"/>
    <col min="10754" max="10754" width="76" style="101" customWidth="1"/>
    <col min="10755" max="11008" width="9.140625" style="101"/>
    <col min="11009" max="11009" width="3" style="101" customWidth="1"/>
    <col min="11010" max="11010" width="76" style="101" customWidth="1"/>
    <col min="11011" max="11264" width="9.140625" style="101"/>
    <col min="11265" max="11265" width="3" style="101" customWidth="1"/>
    <col min="11266" max="11266" width="76" style="101" customWidth="1"/>
    <col min="11267" max="11520" width="9.140625" style="101"/>
    <col min="11521" max="11521" width="3" style="101" customWidth="1"/>
    <col min="11522" max="11522" width="76" style="101" customWidth="1"/>
    <col min="11523" max="11776" width="9.140625" style="101"/>
    <col min="11777" max="11777" width="3" style="101" customWidth="1"/>
    <col min="11778" max="11778" width="76" style="101" customWidth="1"/>
    <col min="11779" max="12032" width="9.140625" style="101"/>
    <col min="12033" max="12033" width="3" style="101" customWidth="1"/>
    <col min="12034" max="12034" width="76" style="101" customWidth="1"/>
    <col min="12035" max="12288" width="9.140625" style="101"/>
    <col min="12289" max="12289" width="3" style="101" customWidth="1"/>
    <col min="12290" max="12290" width="76" style="101" customWidth="1"/>
    <col min="12291" max="12544" width="9.140625" style="101"/>
    <col min="12545" max="12545" width="3" style="101" customWidth="1"/>
    <col min="12546" max="12546" width="76" style="101" customWidth="1"/>
    <col min="12547" max="12800" width="9.140625" style="101"/>
    <col min="12801" max="12801" width="3" style="101" customWidth="1"/>
    <col min="12802" max="12802" width="76" style="101" customWidth="1"/>
    <col min="12803" max="13056" width="9.140625" style="101"/>
    <col min="13057" max="13057" width="3" style="101" customWidth="1"/>
    <col min="13058" max="13058" width="76" style="101" customWidth="1"/>
    <col min="13059" max="13312" width="9.140625" style="101"/>
    <col min="13313" max="13313" width="3" style="101" customWidth="1"/>
    <col min="13314" max="13314" width="76" style="101" customWidth="1"/>
    <col min="13315" max="13568" width="9.140625" style="101"/>
    <col min="13569" max="13569" width="3" style="101" customWidth="1"/>
    <col min="13570" max="13570" width="76" style="101" customWidth="1"/>
    <col min="13571" max="13824" width="9.140625" style="101"/>
    <col min="13825" max="13825" width="3" style="101" customWidth="1"/>
    <col min="13826" max="13826" width="76" style="101" customWidth="1"/>
    <col min="13827" max="14080" width="9.140625" style="101"/>
    <col min="14081" max="14081" width="3" style="101" customWidth="1"/>
    <col min="14082" max="14082" width="76" style="101" customWidth="1"/>
    <col min="14083" max="14336" width="9.140625" style="101"/>
    <col min="14337" max="14337" width="3" style="101" customWidth="1"/>
    <col min="14338" max="14338" width="76" style="101" customWidth="1"/>
    <col min="14339" max="14592" width="9.140625" style="101"/>
    <col min="14593" max="14593" width="3" style="101" customWidth="1"/>
    <col min="14594" max="14594" width="76" style="101" customWidth="1"/>
    <col min="14595" max="14848" width="9.140625" style="101"/>
    <col min="14849" max="14849" width="3" style="101" customWidth="1"/>
    <col min="14850" max="14850" width="76" style="101" customWidth="1"/>
    <col min="14851" max="15104" width="9.140625" style="101"/>
    <col min="15105" max="15105" width="3" style="101" customWidth="1"/>
    <col min="15106" max="15106" width="76" style="101" customWidth="1"/>
    <col min="15107" max="15360" width="9.140625" style="101"/>
    <col min="15361" max="15361" width="3" style="101" customWidth="1"/>
    <col min="15362" max="15362" width="76" style="101" customWidth="1"/>
    <col min="15363" max="15616" width="9.140625" style="101"/>
    <col min="15617" max="15617" width="3" style="101" customWidth="1"/>
    <col min="15618" max="15618" width="76" style="101" customWidth="1"/>
    <col min="15619" max="15872" width="9.140625" style="101"/>
    <col min="15873" max="15873" width="3" style="101" customWidth="1"/>
    <col min="15874" max="15874" width="76" style="101" customWidth="1"/>
    <col min="15875" max="16128" width="9.140625" style="101"/>
    <col min="16129" max="16129" width="3" style="101" customWidth="1"/>
    <col min="16130" max="16130" width="76" style="101" customWidth="1"/>
    <col min="16131" max="16384" width="9.140625" style="101"/>
  </cols>
  <sheetData>
    <row r="1" spans="1:3" ht="32.1" customHeight="1" x14ac:dyDescent="0.3">
      <c r="A1" s="98"/>
      <c r="B1" s="99" t="s">
        <v>121</v>
      </c>
      <c r="C1" s="100"/>
    </row>
    <row r="2" spans="1:3" ht="16.5" x14ac:dyDescent="0.3">
      <c r="A2" s="98"/>
      <c r="B2" s="102"/>
      <c r="C2" s="100"/>
    </row>
    <row r="3" spans="1:3" ht="16.5" x14ac:dyDescent="0.3">
      <c r="A3" s="98"/>
      <c r="B3" s="103" t="s">
        <v>112</v>
      </c>
      <c r="C3" s="100"/>
    </row>
    <row r="4" spans="1:3" x14ac:dyDescent="0.3">
      <c r="A4" s="98"/>
      <c r="B4" s="109" t="s">
        <v>113</v>
      </c>
      <c r="C4" s="100"/>
    </row>
    <row r="5" spans="1:3" ht="16.5" x14ac:dyDescent="0.3">
      <c r="A5" s="98"/>
      <c r="B5" s="104"/>
      <c r="C5" s="100"/>
    </row>
    <row r="6" spans="1:3" ht="16.5" x14ac:dyDescent="0.3">
      <c r="A6" s="98"/>
      <c r="B6" s="105" t="s">
        <v>114</v>
      </c>
      <c r="C6" s="100"/>
    </row>
    <row r="7" spans="1:3" ht="16.5" x14ac:dyDescent="0.3">
      <c r="A7" s="98"/>
      <c r="B7" s="104"/>
      <c r="C7" s="100"/>
    </row>
    <row r="8" spans="1:3" ht="46.5" x14ac:dyDescent="0.3">
      <c r="A8" s="98"/>
      <c r="B8" s="104" t="s">
        <v>115</v>
      </c>
      <c r="C8" s="100"/>
    </row>
    <row r="9" spans="1:3" ht="16.5" x14ac:dyDescent="0.3">
      <c r="A9" s="98"/>
      <c r="B9" s="104"/>
      <c r="C9" s="100"/>
    </row>
    <row r="10" spans="1:3" ht="31.5" x14ac:dyDescent="0.3">
      <c r="A10" s="98"/>
      <c r="B10" s="104" t="s">
        <v>116</v>
      </c>
      <c r="C10" s="100"/>
    </row>
    <row r="11" spans="1:3" ht="16.5" x14ac:dyDescent="0.3">
      <c r="A11" s="98"/>
      <c r="B11" s="104"/>
      <c r="C11" s="100"/>
    </row>
    <row r="12" spans="1:3" ht="31.5" x14ac:dyDescent="0.3">
      <c r="A12" s="98"/>
      <c r="B12" s="104" t="s">
        <v>117</v>
      </c>
      <c r="C12" s="100"/>
    </row>
    <row r="13" spans="1:3" ht="16.5" x14ac:dyDescent="0.3">
      <c r="A13" s="98"/>
      <c r="B13" s="104"/>
      <c r="C13" s="100"/>
    </row>
    <row r="14" spans="1:3" x14ac:dyDescent="0.3">
      <c r="A14" s="98"/>
      <c r="B14" s="106" t="s">
        <v>118</v>
      </c>
      <c r="C14" s="100"/>
    </row>
    <row r="15" spans="1:3" ht="16.5" x14ac:dyDescent="0.3">
      <c r="A15" s="98"/>
      <c r="B15" s="112" t="s">
        <v>119</v>
      </c>
      <c r="C15" s="100"/>
    </row>
    <row r="16" spans="1:3" ht="16.5" x14ac:dyDescent="0.3">
      <c r="A16" s="98"/>
      <c r="B16" s="107"/>
      <c r="C16" s="100"/>
    </row>
    <row r="17" spans="1:3" ht="32.25" x14ac:dyDescent="0.3">
      <c r="A17" s="98"/>
      <c r="B17" s="104" t="s">
        <v>120</v>
      </c>
      <c r="C17" s="100"/>
    </row>
    <row r="18" spans="1:3" x14ac:dyDescent="0.3">
      <c r="A18" s="98"/>
      <c r="B18" s="98"/>
      <c r="C18" s="100"/>
    </row>
    <row r="19" spans="1:3" x14ac:dyDescent="0.3">
      <c r="A19" s="98"/>
      <c r="B19" s="98"/>
      <c r="C19" s="100"/>
    </row>
    <row r="20" spans="1:3" x14ac:dyDescent="0.3">
      <c r="A20" s="98"/>
      <c r="B20" s="98"/>
      <c r="C20" s="100"/>
    </row>
    <row r="21" spans="1:3" x14ac:dyDescent="0.3">
      <c r="A21" s="98"/>
      <c r="B21" s="98"/>
      <c r="C21" s="100"/>
    </row>
    <row r="22" spans="1:3" x14ac:dyDescent="0.3">
      <c r="A22" s="98"/>
      <c r="B22" s="98"/>
      <c r="C22" s="100"/>
    </row>
    <row r="23" spans="1:3" x14ac:dyDescent="0.3">
      <c r="A23" s="98"/>
      <c r="B23" s="98"/>
      <c r="C23" s="100"/>
    </row>
    <row r="24" spans="1:3" x14ac:dyDescent="0.3">
      <c r="A24" s="98"/>
      <c r="B24" s="98"/>
      <c r="C24" s="100"/>
    </row>
    <row r="25" spans="1:3" x14ac:dyDescent="0.3">
      <c r="A25" s="98"/>
      <c r="B25" s="98"/>
      <c r="C25" s="100"/>
    </row>
    <row r="26" spans="1:3" x14ac:dyDescent="0.3">
      <c r="A26" s="98"/>
      <c r="B26" s="98"/>
      <c r="C26" s="100"/>
    </row>
    <row r="27" spans="1:3" x14ac:dyDescent="0.3">
      <c r="A27" s="98"/>
      <c r="B27" s="98"/>
      <c r="C27" s="100"/>
    </row>
    <row r="28" spans="1:3" x14ac:dyDescent="0.3">
      <c r="A28" s="98"/>
      <c r="B28" s="98"/>
      <c r="C28" s="100"/>
    </row>
    <row r="29" spans="1:3" x14ac:dyDescent="0.3">
      <c r="A29" s="98"/>
      <c r="B29" s="98"/>
      <c r="C29" s="100"/>
    </row>
  </sheetData>
  <hyperlinks>
    <hyperlink ref="B14" r:id="rId1" display="See License Agreement" xr:uid="{00000000-0004-0000-0700-000000000000}"/>
    <hyperlink ref="B4" r:id="rId2" tooltip="View online document" display="http://www.invoicingtemplate.com/snow-plowing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2EAA4-8488-4DDD-AB36-9FC0B7664231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2" customWidth="1"/>
    <col min="2" max="2" width="11.42578125" style="12" customWidth="1"/>
    <col min="3" max="3" width="10.5703125" style="120" customWidth="1"/>
    <col min="4" max="4" width="11.85546875" style="24" customWidth="1"/>
    <col min="5" max="5" width="9.28515625" style="19" customWidth="1"/>
    <col min="6" max="6" width="12.140625" style="12" hidden="1" customWidth="1"/>
    <col min="7" max="7" width="11.42578125" style="12" customWidth="1"/>
    <col min="8" max="8" width="12.140625" style="24" hidden="1" customWidth="1"/>
    <col min="9" max="9" width="11.28515625" style="24" hidden="1" customWidth="1"/>
    <col min="10" max="10" width="9.5703125" style="24" hidden="1" customWidth="1"/>
    <col min="11" max="11" width="10.140625" style="24" hidden="1" customWidth="1"/>
    <col min="12" max="12" width="16" style="24" customWidth="1"/>
    <col min="13" max="13" width="14.140625" style="24" customWidth="1"/>
    <col min="14" max="14" width="12.85546875" style="24" customWidth="1"/>
    <col min="15" max="15" width="11.42578125" style="19" hidden="1" customWidth="1"/>
    <col min="16" max="16" width="16.85546875" style="19" hidden="1" customWidth="1"/>
    <col min="17" max="17" width="0" style="12" hidden="1" customWidth="1"/>
    <col min="18" max="16384" width="9.140625" style="12"/>
  </cols>
  <sheetData>
    <row r="1" spans="1:31" s="115" customFormat="1" ht="3.75" customHeight="1" x14ac:dyDescent="0.2">
      <c r="C1" s="116"/>
      <c r="D1" s="117"/>
      <c r="E1" s="118"/>
      <c r="H1" s="117"/>
      <c r="I1" s="117"/>
      <c r="J1" s="117"/>
      <c r="K1" s="117"/>
      <c r="L1" s="117"/>
      <c r="M1" s="117"/>
      <c r="N1" s="117"/>
      <c r="O1" s="118"/>
      <c r="P1" s="118"/>
    </row>
    <row r="2" spans="1:31" s="119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6.75" customHeight="1" x14ac:dyDescent="0.2"/>
    <row r="4" spans="1:31" s="121" customFormat="1" ht="33" customHeight="1" x14ac:dyDescent="0.45">
      <c r="B4" s="122" t="str">
        <f>oknCompanyName</f>
        <v>Snow Removal Business Name</v>
      </c>
      <c r="C4" s="123"/>
      <c r="D4" s="124"/>
      <c r="E4" s="125"/>
      <c r="H4" s="124"/>
      <c r="I4" s="124"/>
      <c r="J4" s="126"/>
      <c r="K4" s="124"/>
      <c r="L4" s="127"/>
      <c r="M4" s="198" t="s">
        <v>127</v>
      </c>
      <c r="N4" s="198"/>
      <c r="O4" s="125"/>
      <c r="P4" s="125"/>
    </row>
    <row r="5" spans="1:31" ht="18" customHeight="1" x14ac:dyDescent="0.2">
      <c r="B5" s="12" t="str">
        <f>oknCompanyAddress</f>
        <v>Street Address</v>
      </c>
    </row>
    <row r="6" spans="1:31" ht="18" customHeight="1" x14ac:dyDescent="0.2">
      <c r="B6" s="12" t="str">
        <f>oknCompanyCityStateZip</f>
        <v>City, ST  ZIP Code</v>
      </c>
      <c r="M6" s="128"/>
    </row>
    <row r="7" spans="1:31" ht="18" customHeight="1" x14ac:dyDescent="0.2">
      <c r="B7" s="12" t="str">
        <f>oknCompanyContact</f>
        <v>Phone Number,Web Address, etc.</v>
      </c>
    </row>
    <row r="8" spans="1:31" ht="18" customHeight="1" x14ac:dyDescent="0.2">
      <c r="K8" s="129"/>
    </row>
    <row r="9" spans="1:31" ht="18" customHeight="1" x14ac:dyDescent="0.2">
      <c r="B9" s="130" t="s">
        <v>42</v>
      </c>
    </row>
    <row r="10" spans="1:31" ht="18" customHeight="1" x14ac:dyDescent="0.2">
      <c r="B10" s="131" t="s">
        <v>40</v>
      </c>
      <c r="C10" s="132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31" t="s">
        <v>41</v>
      </c>
      <c r="C11" s="132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19" customFormat="1" ht="15.75" customHeight="1" x14ac:dyDescent="0.2">
      <c r="B13" s="133" t="s">
        <v>60</v>
      </c>
      <c r="C13" s="134" t="s">
        <v>39</v>
      </c>
      <c r="D13" s="135" t="s">
        <v>59</v>
      </c>
      <c r="E13" s="136" t="s">
        <v>43</v>
      </c>
      <c r="F13" s="136" t="s">
        <v>50</v>
      </c>
      <c r="G13" s="136" t="s">
        <v>51</v>
      </c>
      <c r="H13" s="135" t="s">
        <v>44</v>
      </c>
      <c r="I13" s="135" t="s">
        <v>45</v>
      </c>
      <c r="J13" s="135" t="str">
        <f>oknTax1Name</f>
        <v>TAX</v>
      </c>
      <c r="K13" s="135" t="str">
        <f>oknTax2Name</f>
        <v>GST</v>
      </c>
      <c r="L13" s="135" t="s">
        <v>46</v>
      </c>
      <c r="M13" s="135" t="s">
        <v>47</v>
      </c>
      <c r="N13" s="135" t="s">
        <v>48</v>
      </c>
      <c r="O13" s="22" t="s">
        <v>49</v>
      </c>
      <c r="P13" s="22" t="s">
        <v>61</v>
      </c>
      <c r="Q13" s="23" t="s">
        <v>128</v>
      </c>
    </row>
    <row r="14" spans="1:31" x14ac:dyDescent="0.2">
      <c r="B14" s="137"/>
    </row>
    <row r="15" spans="1:31" x14ac:dyDescent="0.2">
      <c r="B15" s="137"/>
    </row>
    <row r="16" spans="1:31" x14ac:dyDescent="0.2">
      <c r="B16" s="137"/>
    </row>
    <row r="17" spans="2:2" x14ac:dyDescent="0.2">
      <c r="B17" s="137"/>
    </row>
    <row r="18" spans="2:2" x14ac:dyDescent="0.2">
      <c r="B18" s="137"/>
    </row>
    <row r="19" spans="2:2" x14ac:dyDescent="0.2">
      <c r="B19" s="137"/>
    </row>
    <row r="20" spans="2:2" x14ac:dyDescent="0.2">
      <c r="B20" s="137"/>
    </row>
    <row r="21" spans="2:2" x14ac:dyDescent="0.2">
      <c r="B21" s="137"/>
    </row>
    <row r="22" spans="2:2" x14ac:dyDescent="0.2">
      <c r="B22" s="137"/>
    </row>
    <row r="23" spans="2:2" x14ac:dyDescent="0.2">
      <c r="B23" s="137"/>
    </row>
    <row r="24" spans="2:2" x14ac:dyDescent="0.2">
      <c r="B24" s="137"/>
    </row>
    <row r="25" spans="2:2" x14ac:dyDescent="0.2">
      <c r="B25" s="137"/>
    </row>
    <row r="26" spans="2:2" x14ac:dyDescent="0.2">
      <c r="B26" s="137"/>
    </row>
    <row r="27" spans="2:2" x14ac:dyDescent="0.2">
      <c r="B27" s="137"/>
    </row>
    <row r="28" spans="2:2" x14ac:dyDescent="0.2">
      <c r="B28" s="137"/>
    </row>
    <row r="29" spans="2:2" x14ac:dyDescent="0.2">
      <c r="B29" s="137"/>
    </row>
    <row r="30" spans="2:2" x14ac:dyDescent="0.2">
      <c r="B30" s="137"/>
    </row>
    <row r="31" spans="2:2" x14ac:dyDescent="0.2">
      <c r="B31" s="137"/>
    </row>
    <row r="32" spans="2:2" x14ac:dyDescent="0.2">
      <c r="B32" s="137"/>
    </row>
    <row r="33" spans="2:2" x14ac:dyDescent="0.2">
      <c r="B33" s="137"/>
    </row>
    <row r="34" spans="2:2" x14ac:dyDescent="0.2">
      <c r="B34" s="137"/>
    </row>
    <row r="35" spans="2:2" x14ac:dyDescent="0.2">
      <c r="B35" s="137"/>
    </row>
    <row r="36" spans="2:2" x14ac:dyDescent="0.2">
      <c r="B36" s="137"/>
    </row>
    <row r="37" spans="2:2" x14ac:dyDescent="0.2">
      <c r="B37" s="137"/>
    </row>
    <row r="38" spans="2:2" x14ac:dyDescent="0.2">
      <c r="B38" s="137"/>
    </row>
    <row r="39" spans="2:2" x14ac:dyDescent="0.2">
      <c r="B39" s="137"/>
    </row>
    <row r="40" spans="2:2" x14ac:dyDescent="0.2">
      <c r="B40" s="137"/>
    </row>
    <row r="41" spans="2:2" x14ac:dyDescent="0.2">
      <c r="B41" s="137"/>
    </row>
    <row r="42" spans="2:2" x14ac:dyDescent="0.2">
      <c r="B42" s="137"/>
    </row>
    <row r="43" spans="2:2" x14ac:dyDescent="0.2">
      <c r="B43" s="137"/>
    </row>
    <row r="44" spans="2:2" x14ac:dyDescent="0.2">
      <c r="B44" s="137"/>
    </row>
    <row r="45" spans="2:2" x14ac:dyDescent="0.2">
      <c r="B45" s="137"/>
    </row>
    <row r="46" spans="2:2" x14ac:dyDescent="0.2">
      <c r="B46" s="137"/>
    </row>
    <row r="47" spans="2:2" x14ac:dyDescent="0.2">
      <c r="B47" s="137"/>
    </row>
    <row r="48" spans="2:2" x14ac:dyDescent="0.2">
      <c r="B48" s="137"/>
    </row>
    <row r="49" spans="2:2" x14ac:dyDescent="0.2">
      <c r="B49" s="137"/>
    </row>
    <row r="50" spans="2:2" x14ac:dyDescent="0.2">
      <c r="B50" s="137"/>
    </row>
    <row r="51" spans="2:2" x14ac:dyDescent="0.2">
      <c r="B51" s="137"/>
    </row>
    <row r="52" spans="2:2" x14ac:dyDescent="0.2">
      <c r="B52" s="137"/>
    </row>
    <row r="53" spans="2:2" x14ac:dyDescent="0.2">
      <c r="B53" s="137"/>
    </row>
    <row r="54" spans="2:2" x14ac:dyDescent="0.2">
      <c r="B54" s="137"/>
    </row>
    <row r="55" spans="2:2" x14ac:dyDescent="0.2">
      <c r="B55" s="137"/>
    </row>
    <row r="56" spans="2:2" x14ac:dyDescent="0.2">
      <c r="B56" s="137"/>
    </row>
    <row r="57" spans="2:2" x14ac:dyDescent="0.2">
      <c r="B57" s="137"/>
    </row>
    <row r="58" spans="2:2" x14ac:dyDescent="0.2">
      <c r="B58" s="137"/>
    </row>
    <row r="59" spans="2:2" x14ac:dyDescent="0.2">
      <c r="B59" s="137"/>
    </row>
    <row r="60" spans="2:2" x14ac:dyDescent="0.2">
      <c r="B60" s="137"/>
    </row>
    <row r="61" spans="2:2" x14ac:dyDescent="0.2">
      <c r="B61" s="137"/>
    </row>
    <row r="62" spans="2:2" x14ac:dyDescent="0.2">
      <c r="B62" s="137"/>
    </row>
    <row r="63" spans="2:2" x14ac:dyDescent="0.2">
      <c r="B63" s="137"/>
    </row>
    <row r="64" spans="2:2" x14ac:dyDescent="0.2">
      <c r="B64" s="137"/>
    </row>
    <row r="65" spans="2:2" x14ac:dyDescent="0.2">
      <c r="B65" s="137"/>
    </row>
    <row r="66" spans="2:2" x14ac:dyDescent="0.2">
      <c r="B66" s="137"/>
    </row>
    <row r="67" spans="2:2" x14ac:dyDescent="0.2">
      <c r="B67" s="137"/>
    </row>
    <row r="68" spans="2:2" x14ac:dyDescent="0.2">
      <c r="B68" s="137"/>
    </row>
    <row r="69" spans="2:2" x14ac:dyDescent="0.2">
      <c r="B69" s="137"/>
    </row>
    <row r="70" spans="2:2" x14ac:dyDescent="0.2">
      <c r="B70" s="137"/>
    </row>
    <row r="71" spans="2:2" x14ac:dyDescent="0.2">
      <c r="B71" s="137"/>
    </row>
    <row r="72" spans="2:2" x14ac:dyDescent="0.2">
      <c r="B72" s="137"/>
    </row>
    <row r="73" spans="2:2" x14ac:dyDescent="0.2">
      <c r="B73" s="137"/>
    </row>
    <row r="74" spans="2:2" x14ac:dyDescent="0.2">
      <c r="B74" s="137"/>
    </row>
    <row r="75" spans="2:2" x14ac:dyDescent="0.2">
      <c r="B75" s="137"/>
    </row>
    <row r="76" spans="2:2" x14ac:dyDescent="0.2">
      <c r="B76" s="137"/>
    </row>
    <row r="77" spans="2:2" x14ac:dyDescent="0.2">
      <c r="B77" s="137"/>
    </row>
    <row r="78" spans="2:2" x14ac:dyDescent="0.2">
      <c r="B78" s="137"/>
    </row>
    <row r="79" spans="2:2" x14ac:dyDescent="0.2">
      <c r="B79" s="137"/>
    </row>
    <row r="80" spans="2:2" x14ac:dyDescent="0.2">
      <c r="B80" s="137"/>
    </row>
    <row r="81" spans="2:2" x14ac:dyDescent="0.2">
      <c r="B81" s="137"/>
    </row>
    <row r="82" spans="2:2" x14ac:dyDescent="0.2">
      <c r="B82" s="137"/>
    </row>
    <row r="83" spans="2:2" x14ac:dyDescent="0.2">
      <c r="B83" s="137"/>
    </row>
    <row r="84" spans="2:2" x14ac:dyDescent="0.2">
      <c r="B84" s="137"/>
    </row>
    <row r="85" spans="2:2" x14ac:dyDescent="0.2">
      <c r="B85" s="137"/>
    </row>
    <row r="86" spans="2:2" x14ac:dyDescent="0.2">
      <c r="B86" s="137"/>
    </row>
    <row r="87" spans="2:2" x14ac:dyDescent="0.2">
      <c r="B87" s="137"/>
    </row>
    <row r="88" spans="2:2" x14ac:dyDescent="0.2">
      <c r="B88" s="137"/>
    </row>
    <row r="89" spans="2:2" x14ac:dyDescent="0.2">
      <c r="B89" s="137"/>
    </row>
    <row r="90" spans="2:2" x14ac:dyDescent="0.2">
      <c r="B90" s="137"/>
    </row>
    <row r="91" spans="2:2" x14ac:dyDescent="0.2">
      <c r="B91" s="137"/>
    </row>
    <row r="92" spans="2:2" x14ac:dyDescent="0.2">
      <c r="B92" s="137"/>
    </row>
    <row r="93" spans="2:2" x14ac:dyDescent="0.2">
      <c r="B93" s="137"/>
    </row>
    <row r="94" spans="2:2" x14ac:dyDescent="0.2">
      <c r="B94" s="137"/>
    </row>
    <row r="95" spans="2:2" x14ac:dyDescent="0.2">
      <c r="B95" s="137"/>
    </row>
    <row r="96" spans="2:2" x14ac:dyDescent="0.2">
      <c r="B96" s="137"/>
    </row>
    <row r="97" spans="2:2" x14ac:dyDescent="0.2">
      <c r="B97" s="137"/>
    </row>
    <row r="98" spans="2:2" x14ac:dyDescent="0.2">
      <c r="B98" s="137"/>
    </row>
    <row r="99" spans="2:2" x14ac:dyDescent="0.2">
      <c r="B99" s="137"/>
    </row>
    <row r="100" spans="2:2" x14ac:dyDescent="0.2">
      <c r="B100" s="137"/>
    </row>
    <row r="101" spans="2:2" x14ac:dyDescent="0.2">
      <c r="B101" s="137"/>
    </row>
    <row r="102" spans="2:2" x14ac:dyDescent="0.2">
      <c r="B102" s="137"/>
    </row>
    <row r="103" spans="2:2" x14ac:dyDescent="0.2">
      <c r="B103" s="137"/>
    </row>
    <row r="104" spans="2:2" x14ac:dyDescent="0.2">
      <c r="B104" s="137"/>
    </row>
    <row r="105" spans="2:2" x14ac:dyDescent="0.2">
      <c r="B105" s="137"/>
    </row>
    <row r="106" spans="2:2" x14ac:dyDescent="0.2">
      <c r="B106" s="137"/>
    </row>
    <row r="107" spans="2:2" x14ac:dyDescent="0.2">
      <c r="B107" s="137"/>
    </row>
    <row r="108" spans="2:2" x14ac:dyDescent="0.2">
      <c r="B108" s="137"/>
    </row>
    <row r="109" spans="2:2" x14ac:dyDescent="0.2">
      <c r="B109" s="137"/>
    </row>
    <row r="110" spans="2:2" x14ac:dyDescent="0.2">
      <c r="B110" s="137"/>
    </row>
    <row r="111" spans="2:2" x14ac:dyDescent="0.2">
      <c r="B111" s="137"/>
    </row>
    <row r="112" spans="2:2" x14ac:dyDescent="0.2">
      <c r="B112" s="137"/>
    </row>
    <row r="113" spans="2:2" x14ac:dyDescent="0.2">
      <c r="B113" s="137"/>
    </row>
    <row r="114" spans="2:2" x14ac:dyDescent="0.2">
      <c r="B114" s="137"/>
    </row>
    <row r="115" spans="2:2" x14ac:dyDescent="0.2">
      <c r="B115" s="137"/>
    </row>
    <row r="116" spans="2:2" x14ac:dyDescent="0.2">
      <c r="B116" s="137"/>
    </row>
    <row r="117" spans="2:2" x14ac:dyDescent="0.2">
      <c r="B117" s="137"/>
    </row>
    <row r="118" spans="2:2" x14ac:dyDescent="0.2">
      <c r="B118" s="137"/>
    </row>
    <row r="119" spans="2:2" x14ac:dyDescent="0.2">
      <c r="B119" s="137"/>
    </row>
    <row r="120" spans="2:2" x14ac:dyDescent="0.2">
      <c r="B120" s="137"/>
    </row>
    <row r="121" spans="2:2" x14ac:dyDescent="0.2">
      <c r="B121" s="137"/>
    </row>
    <row r="122" spans="2:2" x14ac:dyDescent="0.2">
      <c r="B122" s="137"/>
    </row>
    <row r="123" spans="2:2" x14ac:dyDescent="0.2">
      <c r="B123" s="137"/>
    </row>
    <row r="124" spans="2:2" x14ac:dyDescent="0.2">
      <c r="B124" s="137"/>
    </row>
    <row r="125" spans="2:2" x14ac:dyDescent="0.2">
      <c r="B125" s="137"/>
    </row>
    <row r="126" spans="2:2" x14ac:dyDescent="0.2">
      <c r="B126" s="137"/>
    </row>
    <row r="127" spans="2:2" x14ac:dyDescent="0.2">
      <c r="B127" s="137"/>
    </row>
    <row r="128" spans="2:2" x14ac:dyDescent="0.2">
      <c r="B128" s="137"/>
    </row>
    <row r="129" spans="2:2" x14ac:dyDescent="0.2">
      <c r="B129" s="137"/>
    </row>
    <row r="130" spans="2:2" x14ac:dyDescent="0.2">
      <c r="B130" s="137"/>
    </row>
    <row r="131" spans="2:2" x14ac:dyDescent="0.2">
      <c r="B131" s="137"/>
    </row>
    <row r="132" spans="2:2" x14ac:dyDescent="0.2">
      <c r="B132" s="137"/>
    </row>
    <row r="133" spans="2:2" x14ac:dyDescent="0.2">
      <c r="B133" s="137"/>
    </row>
    <row r="134" spans="2:2" x14ac:dyDescent="0.2">
      <c r="B134" s="137"/>
    </row>
    <row r="135" spans="2:2" x14ac:dyDescent="0.2">
      <c r="B135" s="137"/>
    </row>
    <row r="136" spans="2:2" x14ac:dyDescent="0.2">
      <c r="B136" s="137"/>
    </row>
    <row r="137" spans="2:2" x14ac:dyDescent="0.2">
      <c r="B137" s="137"/>
    </row>
    <row r="138" spans="2:2" x14ac:dyDescent="0.2">
      <c r="B138" s="137"/>
    </row>
    <row r="139" spans="2:2" x14ac:dyDescent="0.2">
      <c r="B139" s="137"/>
    </row>
    <row r="140" spans="2:2" x14ac:dyDescent="0.2">
      <c r="B140" s="137"/>
    </row>
    <row r="141" spans="2:2" x14ac:dyDescent="0.2">
      <c r="B141" s="137"/>
    </row>
    <row r="142" spans="2:2" x14ac:dyDescent="0.2">
      <c r="B142" s="137"/>
    </row>
    <row r="143" spans="2:2" x14ac:dyDescent="0.2">
      <c r="B143" s="137"/>
    </row>
    <row r="144" spans="2:2" x14ac:dyDescent="0.2">
      <c r="B144" s="137"/>
    </row>
    <row r="145" spans="2:2" x14ac:dyDescent="0.2">
      <c r="B145" s="137"/>
    </row>
    <row r="146" spans="2:2" x14ac:dyDescent="0.2">
      <c r="B146" s="137"/>
    </row>
    <row r="147" spans="2:2" x14ac:dyDescent="0.2">
      <c r="B147" s="137"/>
    </row>
    <row r="148" spans="2:2" x14ac:dyDescent="0.2">
      <c r="B148" s="137"/>
    </row>
    <row r="149" spans="2:2" x14ac:dyDescent="0.2">
      <c r="B149" s="137"/>
    </row>
    <row r="150" spans="2:2" x14ac:dyDescent="0.2">
      <c r="B150" s="137"/>
    </row>
    <row r="151" spans="2:2" x14ac:dyDescent="0.2">
      <c r="B151" s="137"/>
    </row>
    <row r="152" spans="2:2" x14ac:dyDescent="0.2">
      <c r="B152" s="137"/>
    </row>
    <row r="153" spans="2:2" x14ac:dyDescent="0.2">
      <c r="B153" s="137"/>
    </row>
    <row r="154" spans="2:2" x14ac:dyDescent="0.2">
      <c r="B154" s="137"/>
    </row>
    <row r="155" spans="2:2" x14ac:dyDescent="0.2">
      <c r="B155" s="137"/>
    </row>
    <row r="156" spans="2:2" x14ac:dyDescent="0.2">
      <c r="B156" s="137"/>
    </row>
    <row r="157" spans="2:2" x14ac:dyDescent="0.2">
      <c r="B157" s="137"/>
    </row>
    <row r="158" spans="2:2" x14ac:dyDescent="0.2">
      <c r="B158" s="137"/>
    </row>
    <row r="159" spans="2:2" x14ac:dyDescent="0.2">
      <c r="B159" s="137"/>
    </row>
    <row r="160" spans="2:2" x14ac:dyDescent="0.2">
      <c r="B160" s="137"/>
    </row>
    <row r="161" spans="2:2" x14ac:dyDescent="0.2">
      <c r="B161" s="137"/>
    </row>
    <row r="162" spans="2:2" x14ac:dyDescent="0.2">
      <c r="B162" s="137"/>
    </row>
    <row r="163" spans="2:2" x14ac:dyDescent="0.2">
      <c r="B163" s="137"/>
    </row>
    <row r="164" spans="2:2" x14ac:dyDescent="0.2">
      <c r="B164" s="137"/>
    </row>
    <row r="165" spans="2:2" x14ac:dyDescent="0.2">
      <c r="B165" s="137"/>
    </row>
    <row r="166" spans="2:2" x14ac:dyDescent="0.2">
      <c r="B166" s="137"/>
    </row>
    <row r="167" spans="2:2" x14ac:dyDescent="0.2">
      <c r="B167" s="137"/>
    </row>
    <row r="168" spans="2:2" x14ac:dyDescent="0.2">
      <c r="B168" s="137"/>
    </row>
    <row r="169" spans="2:2" x14ac:dyDescent="0.2">
      <c r="B169" s="137"/>
    </row>
    <row r="170" spans="2:2" x14ac:dyDescent="0.2">
      <c r="B170" s="137"/>
    </row>
    <row r="171" spans="2:2" x14ac:dyDescent="0.2">
      <c r="B171" s="137"/>
    </row>
    <row r="172" spans="2:2" x14ac:dyDescent="0.2">
      <c r="B172" s="137"/>
    </row>
    <row r="173" spans="2:2" x14ac:dyDescent="0.2">
      <c r="B173" s="137"/>
    </row>
    <row r="174" spans="2:2" x14ac:dyDescent="0.2">
      <c r="B174" s="137"/>
    </row>
    <row r="175" spans="2:2" x14ac:dyDescent="0.2">
      <c r="B175" s="137"/>
    </row>
    <row r="176" spans="2:2" x14ac:dyDescent="0.2">
      <c r="B176" s="137"/>
    </row>
    <row r="177" spans="2:2" x14ac:dyDescent="0.2">
      <c r="B177" s="137"/>
    </row>
    <row r="178" spans="2:2" x14ac:dyDescent="0.2">
      <c r="B178" s="137"/>
    </row>
    <row r="179" spans="2:2" x14ac:dyDescent="0.2">
      <c r="B179" s="137"/>
    </row>
    <row r="180" spans="2:2" x14ac:dyDescent="0.2">
      <c r="B180" s="137"/>
    </row>
    <row r="181" spans="2:2" x14ac:dyDescent="0.2">
      <c r="B181" s="137"/>
    </row>
    <row r="182" spans="2:2" x14ac:dyDescent="0.2">
      <c r="B182" s="137"/>
    </row>
    <row r="183" spans="2:2" x14ac:dyDescent="0.2">
      <c r="B183" s="137"/>
    </row>
    <row r="184" spans="2:2" x14ac:dyDescent="0.2">
      <c r="B184" s="137"/>
    </row>
    <row r="185" spans="2:2" x14ac:dyDescent="0.2">
      <c r="B185" s="137"/>
    </row>
    <row r="186" spans="2:2" x14ac:dyDescent="0.2">
      <c r="B186" s="137"/>
    </row>
    <row r="187" spans="2:2" x14ac:dyDescent="0.2">
      <c r="B187" s="137"/>
    </row>
    <row r="188" spans="2:2" x14ac:dyDescent="0.2">
      <c r="B188" s="137"/>
    </row>
    <row r="189" spans="2:2" x14ac:dyDescent="0.2">
      <c r="B189" s="137"/>
    </row>
    <row r="190" spans="2:2" x14ac:dyDescent="0.2">
      <c r="B190" s="137"/>
    </row>
    <row r="191" spans="2:2" x14ac:dyDescent="0.2">
      <c r="B191" s="137"/>
    </row>
    <row r="192" spans="2:2" x14ac:dyDescent="0.2">
      <c r="B192" s="137"/>
    </row>
    <row r="193" spans="2:2" x14ac:dyDescent="0.2">
      <c r="B193" s="137"/>
    </row>
    <row r="194" spans="2:2" x14ac:dyDescent="0.2">
      <c r="B194" s="137"/>
    </row>
    <row r="195" spans="2:2" x14ac:dyDescent="0.2">
      <c r="B195" s="137"/>
    </row>
    <row r="196" spans="2:2" x14ac:dyDescent="0.2">
      <c r="B196" s="137"/>
    </row>
    <row r="197" spans="2:2" x14ac:dyDescent="0.2">
      <c r="B197" s="137"/>
    </row>
    <row r="198" spans="2:2" x14ac:dyDescent="0.2">
      <c r="B198" s="137"/>
    </row>
    <row r="199" spans="2:2" x14ac:dyDescent="0.2">
      <c r="B199" s="137"/>
    </row>
    <row r="200" spans="2:2" x14ac:dyDescent="0.2">
      <c r="B200" s="137"/>
    </row>
    <row r="201" spans="2:2" x14ac:dyDescent="0.2">
      <c r="B201" s="137"/>
    </row>
    <row r="202" spans="2:2" x14ac:dyDescent="0.2">
      <c r="B202" s="137"/>
    </row>
    <row r="203" spans="2:2" x14ac:dyDescent="0.2">
      <c r="B203" s="137"/>
    </row>
    <row r="204" spans="2:2" x14ac:dyDescent="0.2">
      <c r="B204" s="137"/>
    </row>
    <row r="205" spans="2:2" x14ac:dyDescent="0.2">
      <c r="B205" s="137"/>
    </row>
    <row r="206" spans="2:2" x14ac:dyDescent="0.2">
      <c r="B206" s="137"/>
    </row>
    <row r="207" spans="2:2" x14ac:dyDescent="0.2">
      <c r="B207" s="137"/>
    </row>
    <row r="208" spans="2:2" x14ac:dyDescent="0.2">
      <c r="B208" s="137"/>
    </row>
    <row r="209" spans="2:2" x14ac:dyDescent="0.2">
      <c r="B209" s="137"/>
    </row>
    <row r="210" spans="2:2" x14ac:dyDescent="0.2">
      <c r="B210" s="137"/>
    </row>
    <row r="211" spans="2:2" x14ac:dyDescent="0.2">
      <c r="B211" s="137"/>
    </row>
    <row r="212" spans="2:2" x14ac:dyDescent="0.2">
      <c r="B212" s="137"/>
    </row>
    <row r="213" spans="2:2" x14ac:dyDescent="0.2">
      <c r="B213" s="137"/>
    </row>
    <row r="214" spans="2:2" x14ac:dyDescent="0.2">
      <c r="B214" s="137"/>
    </row>
    <row r="215" spans="2:2" x14ac:dyDescent="0.2">
      <c r="B215" s="137"/>
    </row>
    <row r="216" spans="2:2" x14ac:dyDescent="0.2">
      <c r="B216" s="137"/>
    </row>
    <row r="217" spans="2:2" x14ac:dyDescent="0.2">
      <c r="B217" s="137"/>
    </row>
    <row r="218" spans="2:2" x14ac:dyDescent="0.2">
      <c r="B218" s="137"/>
    </row>
    <row r="219" spans="2:2" x14ac:dyDescent="0.2">
      <c r="B219" s="137"/>
    </row>
    <row r="220" spans="2:2" x14ac:dyDescent="0.2">
      <c r="B220" s="137"/>
    </row>
    <row r="221" spans="2:2" x14ac:dyDescent="0.2">
      <c r="B221" s="137"/>
    </row>
    <row r="222" spans="2:2" x14ac:dyDescent="0.2">
      <c r="B222" s="137"/>
    </row>
    <row r="223" spans="2:2" x14ac:dyDescent="0.2">
      <c r="B223" s="137"/>
    </row>
    <row r="224" spans="2:2" x14ac:dyDescent="0.2">
      <c r="B224" s="137"/>
    </row>
    <row r="225" spans="2:2" x14ac:dyDescent="0.2">
      <c r="B225" s="137"/>
    </row>
    <row r="226" spans="2:2" x14ac:dyDescent="0.2">
      <c r="B226" s="137"/>
    </row>
    <row r="227" spans="2:2" x14ac:dyDescent="0.2">
      <c r="B227" s="137"/>
    </row>
    <row r="228" spans="2:2" x14ac:dyDescent="0.2">
      <c r="B228" s="137"/>
    </row>
    <row r="229" spans="2:2" x14ac:dyDescent="0.2">
      <c r="B229" s="137"/>
    </row>
    <row r="230" spans="2:2" x14ac:dyDescent="0.2">
      <c r="B230" s="137"/>
    </row>
    <row r="231" spans="2:2" x14ac:dyDescent="0.2">
      <c r="B231" s="137"/>
    </row>
    <row r="232" spans="2:2" x14ac:dyDescent="0.2">
      <c r="B232" s="137"/>
    </row>
    <row r="233" spans="2:2" x14ac:dyDescent="0.2">
      <c r="B233" s="137"/>
    </row>
    <row r="234" spans="2:2" x14ac:dyDescent="0.2">
      <c r="B234" s="137"/>
    </row>
    <row r="235" spans="2:2" x14ac:dyDescent="0.2">
      <c r="B235" s="137"/>
    </row>
    <row r="236" spans="2:2" x14ac:dyDescent="0.2">
      <c r="B236" s="137"/>
    </row>
    <row r="237" spans="2:2" x14ac:dyDescent="0.2">
      <c r="B237" s="137"/>
    </row>
    <row r="238" spans="2:2" x14ac:dyDescent="0.2">
      <c r="B238" s="137"/>
    </row>
    <row r="239" spans="2:2" x14ac:dyDescent="0.2">
      <c r="B239" s="137"/>
    </row>
    <row r="240" spans="2:2" x14ac:dyDescent="0.2">
      <c r="B240" s="137"/>
    </row>
    <row r="241" spans="2:2" x14ac:dyDescent="0.2">
      <c r="B241" s="137"/>
    </row>
    <row r="242" spans="2:2" x14ac:dyDescent="0.2">
      <c r="B242" s="137"/>
    </row>
    <row r="243" spans="2:2" x14ac:dyDescent="0.2">
      <c r="B243" s="137"/>
    </row>
    <row r="244" spans="2:2" x14ac:dyDescent="0.2">
      <c r="B244" s="137"/>
    </row>
    <row r="245" spans="2:2" x14ac:dyDescent="0.2">
      <c r="B245" s="137"/>
    </row>
    <row r="246" spans="2:2" x14ac:dyDescent="0.2">
      <c r="B246" s="137"/>
    </row>
    <row r="247" spans="2:2" x14ac:dyDescent="0.2">
      <c r="B247" s="137"/>
    </row>
    <row r="248" spans="2:2" x14ac:dyDescent="0.2">
      <c r="B248" s="137"/>
    </row>
    <row r="249" spans="2:2" x14ac:dyDescent="0.2">
      <c r="B249" s="137"/>
    </row>
    <row r="250" spans="2:2" x14ac:dyDescent="0.2">
      <c r="B250" s="137"/>
    </row>
    <row r="251" spans="2:2" x14ac:dyDescent="0.2">
      <c r="B251" s="137"/>
    </row>
    <row r="252" spans="2:2" x14ac:dyDescent="0.2">
      <c r="B252" s="137"/>
    </row>
    <row r="253" spans="2:2" x14ac:dyDescent="0.2">
      <c r="B253" s="137"/>
    </row>
    <row r="254" spans="2:2" x14ac:dyDescent="0.2">
      <c r="B254" s="137"/>
    </row>
    <row r="255" spans="2:2" x14ac:dyDescent="0.2">
      <c r="B255" s="137"/>
    </row>
    <row r="256" spans="2:2" x14ac:dyDescent="0.2">
      <c r="B256" s="137"/>
    </row>
    <row r="257" spans="2:2" x14ac:dyDescent="0.2">
      <c r="B257" s="137"/>
    </row>
    <row r="258" spans="2:2" x14ac:dyDescent="0.2">
      <c r="B258" s="137"/>
    </row>
    <row r="259" spans="2:2" x14ac:dyDescent="0.2">
      <c r="B259" s="137"/>
    </row>
    <row r="260" spans="2:2" x14ac:dyDescent="0.2">
      <c r="B260" s="137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5018E-9550-4787-B819-2013B980D057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2" customWidth="1"/>
    <col min="2" max="2" width="13.28515625" style="12" customWidth="1"/>
    <col min="3" max="3" width="11.42578125" style="120" customWidth="1"/>
    <col min="4" max="4" width="25.5703125" style="21" customWidth="1"/>
    <col min="5" max="5" width="10.42578125" style="19" customWidth="1"/>
    <col min="6" max="6" width="12.28515625" style="24" hidden="1" customWidth="1"/>
    <col min="7" max="7" width="9.42578125" style="24" hidden="1" customWidth="1"/>
    <col min="8" max="8" width="7.5703125" style="24" hidden="1" customWidth="1"/>
    <col min="9" max="9" width="14.5703125" style="24" hidden="1" customWidth="1"/>
    <col min="10" max="10" width="11.28515625" style="24" customWidth="1"/>
    <col min="11" max="11" width="12.5703125" style="24" customWidth="1"/>
    <col min="12" max="12" width="11.5703125" style="24" hidden="1" customWidth="1"/>
    <col min="13" max="13" width="11.42578125" style="24" customWidth="1"/>
    <col min="14" max="14" width="11.140625" style="19" hidden="1" customWidth="1"/>
    <col min="15" max="15" width="13.28515625" style="19" hidden="1" customWidth="1"/>
    <col min="16" max="16" width="12.42578125" style="19" hidden="1" customWidth="1"/>
    <col min="17" max="17" width="16" style="19" hidden="1" customWidth="1"/>
    <col min="18" max="16384" width="9.140625" style="12"/>
  </cols>
  <sheetData>
    <row r="1" spans="1:31" s="115" customFormat="1" ht="3.75" customHeight="1" x14ac:dyDescent="0.2">
      <c r="C1" s="116"/>
      <c r="D1" s="117"/>
      <c r="E1" s="118"/>
      <c r="H1" s="117"/>
      <c r="I1" s="117"/>
      <c r="J1" s="117"/>
      <c r="K1" s="117"/>
      <c r="L1" s="117"/>
      <c r="M1" s="117"/>
      <c r="N1" s="117"/>
      <c r="O1" s="118"/>
      <c r="P1" s="118"/>
    </row>
    <row r="2" spans="1:31" s="119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3.75" customHeight="1" x14ac:dyDescent="0.2"/>
    <row r="4" spans="1:31" s="138" customFormat="1" ht="33" customHeight="1" x14ac:dyDescent="0.2">
      <c r="B4" s="139" t="str">
        <f>oknCompanyName</f>
        <v>Snow Removal Business Name</v>
      </c>
      <c r="C4" s="140"/>
      <c r="D4" s="141"/>
      <c r="E4" s="142"/>
      <c r="F4" s="143"/>
      <c r="G4" s="143"/>
      <c r="H4" s="143"/>
      <c r="I4" s="143"/>
      <c r="J4" s="199" t="s">
        <v>129</v>
      </c>
      <c r="K4" s="199"/>
      <c r="L4" s="199"/>
      <c r="M4" s="199"/>
      <c r="N4" s="142"/>
      <c r="O4" s="142"/>
      <c r="P4" s="142"/>
      <c r="Q4" s="142"/>
    </row>
    <row r="5" spans="1:31" x14ac:dyDescent="0.2">
      <c r="B5" s="12" t="str">
        <f>oknCompanyAddress</f>
        <v>Street Address</v>
      </c>
    </row>
    <row r="6" spans="1:31" x14ac:dyDescent="0.2">
      <c r="B6" s="12" t="str">
        <f>oknCompanyCityStateZip</f>
        <v>City, ST  ZIP Code</v>
      </c>
      <c r="M6" s="128"/>
    </row>
    <row r="7" spans="1:31" x14ac:dyDescent="0.2">
      <c r="B7" s="12" t="str">
        <f>oknCompanyContact</f>
        <v>Phone Number,Web Address, etc.</v>
      </c>
    </row>
    <row r="8" spans="1:31" ht="21" customHeight="1" x14ac:dyDescent="0.2">
      <c r="B8" s="130" t="s">
        <v>42</v>
      </c>
      <c r="K8" s="129"/>
    </row>
    <row r="9" spans="1:31" ht="11.25" customHeight="1" x14ac:dyDescent="0.2">
      <c r="B9" s="131" t="s">
        <v>40</v>
      </c>
      <c r="C9" s="132"/>
    </row>
    <row r="10" spans="1:31" x14ac:dyDescent="0.2">
      <c r="B10" s="131" t="s">
        <v>41</v>
      </c>
      <c r="C10" s="132"/>
    </row>
    <row r="11" spans="1:31" ht="4.5" customHeight="1" x14ac:dyDescent="0.2"/>
    <row r="12" spans="1:31" s="19" customFormat="1" ht="15.75" customHeight="1" x14ac:dyDescent="0.2">
      <c r="B12" s="144" t="s">
        <v>62</v>
      </c>
      <c r="C12" s="145" t="s">
        <v>39</v>
      </c>
      <c r="D12" s="144" t="s">
        <v>63</v>
      </c>
      <c r="E12" s="144" t="s">
        <v>43</v>
      </c>
      <c r="F12" s="146" t="s">
        <v>59</v>
      </c>
      <c r="G12" s="146" t="str">
        <f>oknTax1Name</f>
        <v>TAX</v>
      </c>
      <c r="H12" s="146" t="str">
        <f>oknTax2Name</f>
        <v>GST</v>
      </c>
      <c r="I12" s="146" t="s">
        <v>64</v>
      </c>
      <c r="J12" s="146" t="s">
        <v>47</v>
      </c>
      <c r="K12" s="146" t="s">
        <v>48</v>
      </c>
      <c r="L12" s="146" t="s">
        <v>44</v>
      </c>
      <c r="M12" s="146" t="s">
        <v>46</v>
      </c>
      <c r="N12" s="22" t="s">
        <v>49</v>
      </c>
      <c r="O12" s="22" t="s">
        <v>50</v>
      </c>
      <c r="P12" s="22" t="s">
        <v>51</v>
      </c>
      <c r="Q12" s="22" t="s">
        <v>61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210BE-A634-40D3-B1D0-BEFD3999672D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2" customWidth="1"/>
    <col min="2" max="2" width="13.5703125" style="12" customWidth="1"/>
    <col min="3" max="3" width="13.42578125" style="120" customWidth="1"/>
    <col min="4" max="4" width="10.5703125" style="21" customWidth="1"/>
    <col min="5" max="5" width="17.85546875" style="21" customWidth="1"/>
    <col min="6" max="6" width="9.42578125" style="12" customWidth="1"/>
    <col min="7" max="7" width="9.140625" style="20"/>
    <col min="8" max="9" width="10.5703125" style="20" customWidth="1"/>
    <col min="10" max="16384" width="9.140625" style="12"/>
  </cols>
  <sheetData>
    <row r="1" spans="1:31" s="115" customFormat="1" ht="3.75" customHeight="1" x14ac:dyDescent="0.2">
      <c r="C1" s="116"/>
      <c r="D1" s="117"/>
      <c r="E1" s="118"/>
      <c r="H1" s="117"/>
      <c r="I1" s="117"/>
      <c r="J1" s="117"/>
      <c r="K1" s="117"/>
      <c r="L1" s="117"/>
      <c r="M1" s="117"/>
      <c r="N1" s="117"/>
      <c r="O1" s="118"/>
      <c r="P1" s="118"/>
    </row>
    <row r="2" spans="1:31" s="119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4.5" customHeight="1" x14ac:dyDescent="0.2"/>
    <row r="4" spans="1:31" s="138" customFormat="1" ht="33" customHeight="1" x14ac:dyDescent="0.2">
      <c r="B4" s="138" t="str">
        <f>oknCompanyName</f>
        <v>Snow Removal Business Name</v>
      </c>
      <c r="C4" s="140"/>
      <c r="D4" s="141"/>
      <c r="E4" s="141"/>
      <c r="G4" s="200" t="s">
        <v>130</v>
      </c>
      <c r="H4" s="200"/>
      <c r="I4" s="200"/>
      <c r="L4" s="147"/>
    </row>
    <row r="5" spans="1:31" x14ac:dyDescent="0.2">
      <c r="B5" s="12" t="str">
        <f>oknCompanyAddress</f>
        <v>Street Address</v>
      </c>
    </row>
    <row r="6" spans="1:31" x14ac:dyDescent="0.2">
      <c r="B6" s="12" t="str">
        <f>oknCompanyCityStateZip</f>
        <v>City, ST  ZIP Code</v>
      </c>
      <c r="L6" s="148"/>
    </row>
    <row r="7" spans="1:31" x14ac:dyDescent="0.2">
      <c r="B7" s="12" t="str">
        <f>oknCompanyContact</f>
        <v>Phone Number,Web Address, etc.</v>
      </c>
      <c r="L7" s="25"/>
    </row>
    <row r="8" spans="1:31" ht="21" customHeight="1" x14ac:dyDescent="0.2">
      <c r="B8" s="130" t="s">
        <v>42</v>
      </c>
      <c r="J8" s="27"/>
      <c r="K8" s="25"/>
      <c r="L8" s="25"/>
    </row>
    <row r="9" spans="1:31" ht="13.5" customHeight="1" x14ac:dyDescent="0.2">
      <c r="B9" s="131" t="s">
        <v>40</v>
      </c>
      <c r="C9" s="26"/>
    </row>
    <row r="10" spans="1:31" x14ac:dyDescent="0.2">
      <c r="B10" s="131" t="s">
        <v>41</v>
      </c>
      <c r="C10" s="26"/>
      <c r="D10" s="12"/>
      <c r="J10" s="28"/>
      <c r="K10" s="28"/>
      <c r="L10" s="28"/>
    </row>
    <row r="11" spans="1:31" ht="4.5" customHeight="1" x14ac:dyDescent="0.2"/>
    <row r="12" spans="1:31" s="19" customFormat="1" ht="15.75" customHeight="1" x14ac:dyDescent="0.2">
      <c r="B12" s="136" t="s">
        <v>65</v>
      </c>
      <c r="C12" s="134" t="s">
        <v>39</v>
      </c>
      <c r="D12" s="136" t="s">
        <v>43</v>
      </c>
      <c r="E12" s="136" t="s">
        <v>66</v>
      </c>
      <c r="F12" s="136" t="s">
        <v>17</v>
      </c>
      <c r="G12" s="149" t="s">
        <v>16</v>
      </c>
      <c r="H12" s="149" t="s">
        <v>67</v>
      </c>
      <c r="I12" s="149" t="s">
        <v>68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7096-7EE7-4CC2-BC22-2F61C3D97DEA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2" customWidth="1"/>
    <col min="2" max="2" width="10.5703125" style="37" customWidth="1"/>
    <col min="3" max="3" width="33.140625" style="120" customWidth="1"/>
    <col min="4" max="4" width="10" style="150" customWidth="1"/>
    <col min="5" max="5" width="10.85546875" style="24" customWidth="1"/>
    <col min="6" max="6" width="9" style="24" customWidth="1"/>
    <col min="7" max="7" width="10.7109375" style="20" customWidth="1"/>
    <col min="8" max="8" width="15.140625" style="20" customWidth="1"/>
    <col min="9" max="16384" width="9.140625" style="12"/>
  </cols>
  <sheetData>
    <row r="1" spans="1:31" s="115" customFormat="1" ht="3.75" customHeight="1" x14ac:dyDescent="0.2">
      <c r="C1" s="116"/>
      <c r="D1" s="117"/>
      <c r="E1" s="118"/>
      <c r="H1" s="117"/>
      <c r="I1" s="117"/>
      <c r="J1" s="117"/>
      <c r="K1" s="117"/>
      <c r="L1" s="117"/>
      <c r="M1" s="117"/>
      <c r="N1" s="117"/>
      <c r="O1" s="118"/>
      <c r="P1" s="118"/>
    </row>
    <row r="2" spans="1:31" s="119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3.75" customHeight="1" x14ac:dyDescent="0.2"/>
    <row r="4" spans="1:31" s="151" customFormat="1" ht="33" customHeight="1" x14ac:dyDescent="0.3">
      <c r="B4" s="138" t="str">
        <f>oknCompanyName</f>
        <v>Snow Removal Business Name</v>
      </c>
      <c r="C4" s="152"/>
      <c r="D4" s="153"/>
      <c r="E4" s="154"/>
      <c r="F4" s="199" t="s">
        <v>131</v>
      </c>
      <c r="G4" s="199"/>
      <c r="H4" s="199"/>
    </row>
    <row r="5" spans="1:31" x14ac:dyDescent="0.2">
      <c r="B5" s="12" t="str">
        <f>oknCompanyAddress</f>
        <v>Street Address</v>
      </c>
      <c r="D5" s="155"/>
      <c r="E5" s="29"/>
    </row>
    <row r="6" spans="1:31" x14ac:dyDescent="0.2">
      <c r="B6" s="12" t="str">
        <f>oknCompanyCityStateZip</f>
        <v>City, ST  ZIP Code</v>
      </c>
      <c r="D6" s="155"/>
      <c r="E6" s="29"/>
    </row>
    <row r="7" spans="1:31" x14ac:dyDescent="0.2">
      <c r="B7" s="12" t="str">
        <f>oknCompanyContact</f>
        <v>Phone Number,Web Address, etc.</v>
      </c>
      <c r="D7" s="155"/>
      <c r="E7" s="29"/>
    </row>
    <row r="8" spans="1:31" ht="27.75" customHeight="1" x14ac:dyDescent="0.2"/>
    <row r="9" spans="1:31" ht="15.75" customHeight="1" x14ac:dyDescent="0.2">
      <c r="B9" s="38" t="s">
        <v>1</v>
      </c>
    </row>
    <row r="10" spans="1:31" ht="15.75" customHeight="1" x14ac:dyDescent="0.2">
      <c r="B10" s="17" t="s">
        <v>52</v>
      </c>
      <c r="C10" s="12"/>
      <c r="F10" s="201" t="s">
        <v>132</v>
      </c>
      <c r="G10" s="202"/>
      <c r="H10" s="39">
        <v>0</v>
      </c>
    </row>
    <row r="11" spans="1:31" ht="15.75" customHeight="1" x14ac:dyDescent="0.2">
      <c r="B11" s="17" t="s">
        <v>53</v>
      </c>
      <c r="C11" s="12"/>
      <c r="F11" s="203" t="s">
        <v>133</v>
      </c>
      <c r="G11" s="204"/>
      <c r="H11" s="156">
        <v>0</v>
      </c>
    </row>
    <row r="12" spans="1:31" ht="15.75" customHeight="1" x14ac:dyDescent="0.2">
      <c r="B12" s="17" t="s">
        <v>54</v>
      </c>
      <c r="C12" s="157"/>
      <c r="F12" s="205" t="s">
        <v>134</v>
      </c>
      <c r="G12" s="206"/>
      <c r="H12" s="40"/>
    </row>
    <row r="13" spans="1:31" ht="15.75" customHeight="1" x14ac:dyDescent="0.2">
      <c r="B13" s="17" t="s">
        <v>55</v>
      </c>
      <c r="C13" s="12"/>
    </row>
    <row r="14" spans="1:31" ht="15.75" customHeight="1" x14ac:dyDescent="0.2">
      <c r="B14" s="17" t="s">
        <v>57</v>
      </c>
      <c r="C14" s="12"/>
      <c r="F14" s="201" t="s">
        <v>135</v>
      </c>
      <c r="G14" s="202"/>
      <c r="H14" s="39">
        <v>0</v>
      </c>
    </row>
    <row r="15" spans="1:31" ht="15.75" customHeight="1" x14ac:dyDescent="0.2">
      <c r="B15" s="17" t="s">
        <v>56</v>
      </c>
      <c r="C15" s="12"/>
      <c r="F15" s="158" t="s">
        <v>136</v>
      </c>
      <c r="G15" s="159"/>
      <c r="H15" s="40">
        <v>0</v>
      </c>
    </row>
    <row r="16" spans="1:31" ht="3" customHeight="1" x14ac:dyDescent="0.2"/>
    <row r="17" spans="2:8" ht="15.75" customHeight="1" x14ac:dyDescent="0.2">
      <c r="B17" s="41" t="s">
        <v>71</v>
      </c>
    </row>
    <row r="18" spans="2:8" ht="15.75" customHeight="1" x14ac:dyDescent="0.2">
      <c r="B18" s="17" t="s">
        <v>40</v>
      </c>
      <c r="C18" s="30"/>
    </row>
    <row r="19" spans="2:8" ht="15.75" customHeight="1" x14ac:dyDescent="0.2">
      <c r="B19" s="17" t="s">
        <v>41</v>
      </c>
      <c r="C19" s="30"/>
    </row>
    <row r="20" spans="2:8" ht="12" customHeight="1" x14ac:dyDescent="0.2"/>
    <row r="21" spans="2:8" ht="15.75" customHeight="1" x14ac:dyDescent="0.2">
      <c r="B21" s="134" t="s">
        <v>137</v>
      </c>
      <c r="C21" s="134" t="s">
        <v>138</v>
      </c>
      <c r="D21" s="160" t="s">
        <v>139</v>
      </c>
      <c r="E21" s="134" t="s">
        <v>140</v>
      </c>
      <c r="F21" s="134" t="s">
        <v>141</v>
      </c>
      <c r="G21" s="149" t="s">
        <v>142</v>
      </c>
      <c r="H21" s="149" t="s">
        <v>143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C9E14-26D4-44A5-8996-36DC4EA70DE9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2" customWidth="1"/>
    <col min="2" max="2" width="11.85546875" style="12" customWidth="1"/>
    <col min="3" max="3" width="12.140625" style="120" customWidth="1"/>
    <col min="4" max="4" width="8.140625" style="19" customWidth="1"/>
    <col min="5" max="5" width="10.5703125" style="19" customWidth="1"/>
    <col min="6" max="6" width="11.85546875" style="24" customWidth="1"/>
    <col min="7" max="8" width="10.85546875" style="24" hidden="1" customWidth="1"/>
    <col min="9" max="9" width="9.5703125" style="24" hidden="1" customWidth="1"/>
    <col min="10" max="10" width="11.42578125" style="24" customWidth="1"/>
    <col min="11" max="11" width="12.5703125" style="24" customWidth="1"/>
    <col min="12" max="12" width="11.7109375" style="24" hidden="1" customWidth="1"/>
    <col min="13" max="13" width="12.7109375" style="24" customWidth="1"/>
    <col min="14" max="14" width="9.42578125" style="19" hidden="1" customWidth="1"/>
    <col min="15" max="15" width="11.42578125" style="12" customWidth="1"/>
    <col min="16" max="16384" width="9.140625" style="12"/>
  </cols>
  <sheetData>
    <row r="1" spans="1:31" s="115" customFormat="1" ht="3.75" customHeight="1" x14ac:dyDescent="0.2">
      <c r="C1" s="116"/>
      <c r="D1" s="117"/>
      <c r="E1" s="118"/>
      <c r="H1" s="117"/>
      <c r="I1" s="117"/>
      <c r="J1" s="117"/>
      <c r="K1" s="117"/>
      <c r="L1" s="117"/>
      <c r="M1" s="117"/>
      <c r="N1" s="117"/>
      <c r="O1" s="118"/>
      <c r="P1" s="118"/>
    </row>
    <row r="2" spans="1:31" s="119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3.75" customHeight="1" x14ac:dyDescent="0.2"/>
    <row r="4" spans="1:31" s="138" customFormat="1" ht="33" customHeight="1" x14ac:dyDescent="0.2">
      <c r="B4" s="139" t="str">
        <f>oknCompanyName</f>
        <v>Snow Removal Business Name</v>
      </c>
      <c r="C4" s="140"/>
      <c r="D4" s="142"/>
      <c r="E4" s="142"/>
      <c r="F4" s="143"/>
      <c r="G4" s="143"/>
      <c r="H4" s="143"/>
      <c r="I4" s="143"/>
      <c r="J4" s="199" t="s">
        <v>144</v>
      </c>
      <c r="K4" s="199"/>
      <c r="L4" s="199"/>
      <c r="M4" s="199"/>
      <c r="N4" s="142"/>
    </row>
    <row r="5" spans="1:31" x14ac:dyDescent="0.2">
      <c r="B5" s="12" t="str">
        <f>oknCompanyAddress</f>
        <v>Street Address</v>
      </c>
    </row>
    <row r="6" spans="1:31" x14ac:dyDescent="0.2">
      <c r="B6" s="12" t="str">
        <f>oknCompanyCityStateZip</f>
        <v>City, ST  ZIP Code</v>
      </c>
      <c r="M6" s="128"/>
    </row>
    <row r="7" spans="1:31" x14ac:dyDescent="0.2">
      <c r="B7" s="12" t="str">
        <f>oknCompanyContact</f>
        <v>Phone Number,Web Address, etc.</v>
      </c>
    </row>
    <row r="8" spans="1:31" ht="12.75" customHeight="1" x14ac:dyDescent="0.2">
      <c r="K8" s="129"/>
    </row>
    <row r="9" spans="1:31" ht="12.75" customHeight="1" x14ac:dyDescent="0.2">
      <c r="B9" s="130" t="s">
        <v>42</v>
      </c>
    </row>
    <row r="10" spans="1:31" ht="12.75" customHeight="1" x14ac:dyDescent="0.2">
      <c r="B10" s="131" t="s">
        <v>40</v>
      </c>
      <c r="C10" s="26"/>
    </row>
    <row r="11" spans="1:31" ht="12.75" customHeight="1" x14ac:dyDescent="0.2">
      <c r="B11" s="131" t="s">
        <v>41</v>
      </c>
      <c r="C11" s="26"/>
    </row>
    <row r="12" spans="1:31" ht="12.75" customHeight="1" x14ac:dyDescent="0.2"/>
    <row r="13" spans="1:31" ht="3" customHeight="1" x14ac:dyDescent="0.2"/>
    <row r="14" spans="1:31" s="19" customFormat="1" ht="15.75" customHeight="1" x14ac:dyDescent="0.2">
      <c r="B14" s="136" t="s">
        <v>51</v>
      </c>
      <c r="C14" s="134" t="s">
        <v>39</v>
      </c>
      <c r="D14" s="136" t="s">
        <v>50</v>
      </c>
      <c r="E14" s="136" t="s">
        <v>43</v>
      </c>
      <c r="F14" s="135" t="s">
        <v>59</v>
      </c>
      <c r="G14" s="135" t="str">
        <f>oknTax1Name</f>
        <v>TAX</v>
      </c>
      <c r="H14" s="135" t="str">
        <f>oknTax2Name</f>
        <v>GST</v>
      </c>
      <c r="I14" s="135" t="s">
        <v>45</v>
      </c>
      <c r="J14" s="135" t="s">
        <v>46</v>
      </c>
      <c r="K14" s="135" t="s">
        <v>47</v>
      </c>
      <c r="L14" s="135" t="s">
        <v>44</v>
      </c>
      <c r="M14" s="135" t="s">
        <v>48</v>
      </c>
      <c r="N14" s="22" t="s">
        <v>49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82F7A-F5FC-4E4F-8316-6012651C9C4C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2" customWidth="1"/>
    <col min="2" max="2" width="10.5703125" style="12" customWidth="1"/>
    <col min="3" max="3" width="12.5703125" style="120" customWidth="1"/>
    <col min="4" max="4" width="10.5703125" style="19" customWidth="1"/>
    <col min="5" max="5" width="19.5703125" style="24" customWidth="1"/>
    <col min="6" max="6" width="11.7109375" style="24" hidden="1" customWidth="1"/>
    <col min="7" max="7" width="12.7109375" style="24" customWidth="1"/>
    <col min="8" max="8" width="12.7109375" style="24" hidden="1" customWidth="1"/>
    <col min="9" max="9" width="10.7109375" style="19" customWidth="1"/>
    <col min="10" max="10" width="14.85546875" style="12" customWidth="1"/>
    <col min="11" max="16384" width="9.140625" style="12"/>
  </cols>
  <sheetData>
    <row r="1" spans="1:31" s="115" customFormat="1" ht="3.75" customHeight="1" x14ac:dyDescent="0.2">
      <c r="C1" s="116"/>
      <c r="D1" s="117"/>
      <c r="E1" s="118"/>
      <c r="H1" s="117"/>
      <c r="I1" s="117"/>
      <c r="J1" s="117"/>
      <c r="K1" s="117"/>
      <c r="L1" s="117"/>
      <c r="M1" s="117"/>
      <c r="N1" s="117"/>
      <c r="O1" s="118"/>
      <c r="P1" s="118"/>
    </row>
    <row r="2" spans="1:31" s="119" customFormat="1" ht="57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1" ht="3.75" customHeight="1" x14ac:dyDescent="0.2"/>
    <row r="4" spans="1:31" s="138" customFormat="1" ht="33" customHeight="1" x14ac:dyDescent="0.2">
      <c r="B4" s="139" t="str">
        <f>oknCompanyName</f>
        <v>Snow Removal Business Name</v>
      </c>
      <c r="C4" s="140"/>
      <c r="D4" s="142"/>
      <c r="E4" s="143"/>
      <c r="F4" s="143"/>
      <c r="G4" s="199" t="s">
        <v>145</v>
      </c>
      <c r="H4" s="199"/>
      <c r="I4" s="199"/>
      <c r="J4" s="199"/>
    </row>
    <row r="5" spans="1:31" x14ac:dyDescent="0.2">
      <c r="B5" s="12" t="str">
        <f>oknCompanyAddress</f>
        <v>Street Address</v>
      </c>
    </row>
    <row r="6" spans="1:31" x14ac:dyDescent="0.2">
      <c r="B6" s="12" t="str">
        <f>oknCompanyCityStateZip</f>
        <v>City, ST  ZIP Code</v>
      </c>
      <c r="G6" s="128"/>
      <c r="H6" s="128"/>
    </row>
    <row r="7" spans="1:31" x14ac:dyDescent="0.2">
      <c r="B7" s="12" t="str">
        <f>oknCompanyContact</f>
        <v>Phone Number,Web Address, etc.</v>
      </c>
    </row>
    <row r="8" spans="1:31" ht="12.75" customHeight="1" x14ac:dyDescent="0.2">
      <c r="E8" s="129"/>
    </row>
    <row r="9" spans="1:31" ht="12.75" customHeight="1" x14ac:dyDescent="0.2">
      <c r="B9" s="130" t="s">
        <v>42</v>
      </c>
    </row>
    <row r="10" spans="1:31" ht="12.75" customHeight="1" x14ac:dyDescent="0.2">
      <c r="B10" s="131" t="s">
        <v>40</v>
      </c>
      <c r="C10" s="26"/>
    </row>
    <row r="11" spans="1:31" ht="12.75" customHeight="1" x14ac:dyDescent="0.2">
      <c r="B11" s="131" t="s">
        <v>41</v>
      </c>
      <c r="C11" s="26"/>
    </row>
    <row r="12" spans="1:31" ht="12.75" customHeight="1" x14ac:dyDescent="0.2"/>
    <row r="13" spans="1:31" ht="3" customHeight="1" x14ac:dyDescent="0.2"/>
    <row r="14" spans="1:31" s="19" customFormat="1" ht="15.75" customHeight="1" x14ac:dyDescent="0.2">
      <c r="B14" s="136" t="s">
        <v>72</v>
      </c>
      <c r="C14" s="134" t="s">
        <v>39</v>
      </c>
      <c r="D14" s="136" t="s">
        <v>43</v>
      </c>
      <c r="E14" s="135" t="s">
        <v>73</v>
      </c>
      <c r="F14" s="135" t="s">
        <v>74</v>
      </c>
      <c r="G14" s="135" t="s">
        <v>70</v>
      </c>
      <c r="H14" s="135" t="s">
        <v>80</v>
      </c>
      <c r="I14" s="136" t="s">
        <v>62</v>
      </c>
      <c r="J14" s="136" t="s">
        <v>75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FA6B8-C23F-4A02-88F6-E37C19D0138D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6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2" customWidth="1"/>
    <col min="2" max="2" width="18" style="12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5" spans="1:5" ht="12.75" x14ac:dyDescent="0.2">
      <c r="A5" s="12" t="s">
        <v>10</v>
      </c>
      <c r="B5" t="s">
        <v>69</v>
      </c>
    </row>
    <row r="6" spans="1:5" x14ac:dyDescent="0.2">
      <c r="A6" s="12" t="s">
        <v>11</v>
      </c>
      <c r="B6" s="17" t="s">
        <v>111</v>
      </c>
    </row>
    <row r="7" spans="1:5" x14ac:dyDescent="0.2">
      <c r="A7" s="12" t="s">
        <v>19</v>
      </c>
      <c r="B7" s="12">
        <v>0</v>
      </c>
      <c r="D7" s="12" t="s">
        <v>20</v>
      </c>
      <c r="E7" s="12" t="s">
        <v>21</v>
      </c>
    </row>
    <row r="8" spans="1:5" x14ac:dyDescent="0.2">
      <c r="A8" s="12" t="s">
        <v>24</v>
      </c>
      <c r="B8" s="12">
        <v>1</v>
      </c>
    </row>
    <row r="9" spans="1:5" x14ac:dyDescent="0.2">
      <c r="A9" s="12" t="s">
        <v>25</v>
      </c>
      <c r="B9" s="12">
        <v>0</v>
      </c>
    </row>
    <row r="10" spans="1:5" x14ac:dyDescent="0.2">
      <c r="A10" s="12" t="s">
        <v>26</v>
      </c>
      <c r="B10" s="12">
        <v>1</v>
      </c>
    </row>
    <row r="11" spans="1:5" x14ac:dyDescent="0.2">
      <c r="A11" s="12" t="s">
        <v>27</v>
      </c>
      <c r="B11" s="12">
        <v>1</v>
      </c>
    </row>
    <row r="12" spans="1:5" x14ac:dyDescent="0.2">
      <c r="A12" s="12" t="s">
        <v>28</v>
      </c>
      <c r="B12" s="12">
        <v>1</v>
      </c>
    </row>
    <row r="13" spans="1:5" x14ac:dyDescent="0.2">
      <c r="A13" s="12" t="s">
        <v>29</v>
      </c>
    </row>
    <row r="14" spans="1:5" ht="12.75" x14ac:dyDescent="0.2">
      <c r="A14" t="s">
        <v>30</v>
      </c>
      <c r="B14" s="12">
        <v>0</v>
      </c>
    </row>
    <row r="15" spans="1:5" x14ac:dyDescent="0.2">
      <c r="A15" s="12" t="s">
        <v>31</v>
      </c>
      <c r="B15" s="12" t="s">
        <v>79</v>
      </c>
    </row>
    <row r="16" spans="1:5" x14ac:dyDescent="0.2">
      <c r="A16" s="12" t="s">
        <v>32</v>
      </c>
      <c r="B16" s="12">
        <v>1</v>
      </c>
    </row>
    <row r="17" spans="1:2" x14ac:dyDescent="0.2">
      <c r="A17" s="12" t="s">
        <v>35</v>
      </c>
      <c r="B17" s="12">
        <v>0</v>
      </c>
    </row>
    <row r="18" spans="1:2" x14ac:dyDescent="0.2">
      <c r="A18" s="12" t="s">
        <v>33</v>
      </c>
      <c r="B18" s="12">
        <v>1</v>
      </c>
    </row>
    <row r="19" spans="1:2" x14ac:dyDescent="0.2">
      <c r="A19" s="12" t="s">
        <v>34</v>
      </c>
      <c r="B19" s="12">
        <v>12</v>
      </c>
    </row>
    <row r="20" spans="1:2" x14ac:dyDescent="0.2">
      <c r="A20" s="12" t="s">
        <v>76</v>
      </c>
      <c r="B20" s="12">
        <v>1</v>
      </c>
    </row>
    <row r="22" spans="1:2" x14ac:dyDescent="0.2">
      <c r="A22" s="12" t="s">
        <v>77</v>
      </c>
      <c r="B22" s="12">
        <v>1</v>
      </c>
    </row>
    <row r="23" spans="1:2" x14ac:dyDescent="0.2">
      <c r="B23" s="12" t="s">
        <v>126</v>
      </c>
    </row>
    <row r="25" spans="1:2" x14ac:dyDescent="0.2">
      <c r="A25" s="12" t="s">
        <v>78</v>
      </c>
      <c r="B25" s="12">
        <v>0</v>
      </c>
    </row>
    <row r="30" spans="1:2" x14ac:dyDescent="0.2">
      <c r="B30" s="12">
        <v>1</v>
      </c>
    </row>
    <row r="31" spans="1:2" x14ac:dyDescent="0.2">
      <c r="B31" s="12">
        <v>0</v>
      </c>
    </row>
    <row r="33" spans="2:2" x14ac:dyDescent="0.2">
      <c r="B33" s="12">
        <v>2</v>
      </c>
    </row>
    <row r="34" spans="2:2" x14ac:dyDescent="0.2">
      <c r="B34" s="12">
        <v>1</v>
      </c>
    </row>
    <row r="35" spans="2:2" x14ac:dyDescent="0.2">
      <c r="B35" s="12">
        <v>1</v>
      </c>
    </row>
    <row r="36" spans="2:2" x14ac:dyDescent="0.2">
      <c r="B36" s="12">
        <v>1</v>
      </c>
    </row>
    <row r="38" spans="2:2" x14ac:dyDescent="0.2">
      <c r="B38" s="12">
        <v>1</v>
      </c>
    </row>
    <row r="39" spans="2:2" x14ac:dyDescent="0.2">
      <c r="B39" s="12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266</vt:i4>
      </vt:variant>
    </vt:vector>
  </HeadingPairs>
  <TitlesOfParts>
    <vt:vector size="275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oknEndTime_1</vt:lpstr>
      <vt:lpstr>oknEndTime_10</vt:lpstr>
      <vt:lpstr>oknEndTime_11</vt:lpstr>
      <vt:lpstr>oknEndTime_12</vt:lpstr>
      <vt:lpstr>oknEndTime_2</vt:lpstr>
      <vt:lpstr>oknEndTime_3</vt:lpstr>
      <vt:lpstr>oknEndTime_4</vt:lpstr>
      <vt:lpstr>oknEndTime_5</vt:lpstr>
      <vt:lpstr>oknEndTime_6</vt:lpstr>
      <vt:lpstr>oknEndTime_7</vt:lpstr>
      <vt:lpstr>oknEndTime_8</vt:lpstr>
      <vt:lpstr>oknEndTime_9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oknShippingCost</vt:lpstr>
      <vt:lpstr>oknStartTime_1</vt:lpstr>
      <vt:lpstr>oknStartTime_10</vt:lpstr>
      <vt:lpstr>oknStartTime_11</vt:lpstr>
      <vt:lpstr>oknStartTime_12</vt:lpstr>
      <vt:lpstr>oknStartTime_2</vt:lpstr>
      <vt:lpstr>oknStartTime_3</vt:lpstr>
      <vt:lpstr>oknStartTime_4</vt:lpstr>
      <vt:lpstr>oknStartTime_5</vt:lpstr>
      <vt:lpstr>oknStartTime_6</vt:lpstr>
      <vt:lpstr>oknStartTime_7</vt:lpstr>
      <vt:lpstr>oknStartTime_8</vt:lpstr>
      <vt:lpstr>oknStartTime_9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Snow Removal Billing Format</dc:title>
  <dc:subject>"Snow Removal Billing Format" summary: There are many way to charge for the now plowing / removal service. Sometimes it is based on hours worked and hourly rate, sometimes it is simply project based. This snow plow invoice template uses the first method.</dc:subject>
  <dc:creator>https://www.invoicingtemplate.com/</dc:creator>
  <cp:keywords/>
  <dc:description>https://www.invoicingtemplate.com/snow-plowing.html</dc:description>
  <cp:lastModifiedBy>liangjun yu</cp:lastModifiedBy>
  <cp:lastPrinted>2016-03-25T17:27:50Z</cp:lastPrinted>
  <dcterms:created xsi:type="dcterms:W3CDTF">2000-07-27T22:24:14Z</dcterms:created>
  <dcterms:modified xsi:type="dcterms:W3CDTF">2024-03-08T11:28:42Z</dcterms:modified>
  <cp:category>Snow Removal Billing Format, Snow Plowing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39, Long Beach, California, 470130, 462257, 7000170316512243190?+1.70%, 50.3 sq mi, 130.3 km2, 9,347/sq mi, 3,609/km2, 33°48′33″N 118°09′19″W? / ?33.8092°N 118.1553°W? / 33.8092; -118.1553? (Long Beach)</vt:lpwstr>
  </property>
</Properties>
</file>