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6\"/>
    </mc:Choice>
  </mc:AlternateContent>
  <xr:revisionPtr revIDLastSave="0" documentId="13_ncr:1_{2D59A97D-AE68-4D55-B4A9-B0D109E9943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ndTime_1">Invoice!$J$21</definedName>
    <definedName name="oknEndTime_10">Invoice!$J$30</definedName>
    <definedName name="oknEndTime_11">Invoice!$J$31</definedName>
    <definedName name="oknEndTime_12">Invoice!$J$32</definedName>
    <definedName name="oknEndTime_2">Invoice!$J$22</definedName>
    <definedName name="oknEndTime_3">Invoice!$J$23</definedName>
    <definedName name="oknEndTime_4">Invoice!$J$24</definedName>
    <definedName name="oknEndTime_5">Invoice!$J$25</definedName>
    <definedName name="oknEndTime_6">Invoice!$J$26</definedName>
    <definedName name="oknEndTime_7">Invoice!$J$27</definedName>
    <definedName name="oknEndTime_8">Invoice!$J$28</definedName>
    <definedName name="oknEndTime_9">Invoice!$J$29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ItemDate_1">Invoice!$H$21</definedName>
    <definedName name="oknItemDate_10">Invoice!$H$30</definedName>
    <definedName name="oknItemDate_11">Invoice!$H$31</definedName>
    <definedName name="oknItemDate_12">Invoice!$H$32</definedName>
    <definedName name="oknItemDate_2">Invoice!$H$22</definedName>
    <definedName name="oknItemDate_3">Invoice!$H$23</definedName>
    <definedName name="oknItemDate_4">Invoice!$H$24</definedName>
    <definedName name="oknItemDate_5">Invoice!$H$25</definedName>
    <definedName name="oknItemDate_6">Invoice!$H$26</definedName>
    <definedName name="oknItemDate_7">Invoice!$H$27</definedName>
    <definedName name="oknItemDate_8">Invoice!$H$28</definedName>
    <definedName name="oknItemDate_9">Invoice!$H$29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Invoice!$K$10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pingCost">Invoice!$N$36</definedName>
    <definedName name="oknStartTime_1">Invoice!$I$21</definedName>
    <definedName name="oknStartTime_10">Invoice!$I$30</definedName>
    <definedName name="oknStartTime_11">Invoice!$I$31</definedName>
    <definedName name="oknStartTime_12">Invoice!$I$32</definedName>
    <definedName name="oknStartTime_2">Invoice!$I$22</definedName>
    <definedName name="oknStartTime_3">Invoice!$I$23</definedName>
    <definedName name="oknStartTime_4">Invoice!$I$24</definedName>
    <definedName name="oknStartTime_5">Invoice!$I$25</definedName>
    <definedName name="oknStartTime_6">Invoice!$I$26</definedName>
    <definedName name="oknStartTime_7">Invoice!$I$27</definedName>
    <definedName name="oknStartTime_8">Invoice!$I$28</definedName>
    <definedName name="oknStartTime_9">Invoice!$I$29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Invoice!$G$11</definedName>
    <definedName name="oknWhoCityStateZip">Invoice!$G$12</definedName>
    <definedName name="oknWhoCountry">Invoice!$AE$14</definedName>
    <definedName name="oknWhoEmail">Invoice!$G$13</definedName>
    <definedName name="oknWhoID">Invoice!$N$6</definedName>
    <definedName name="oknWhoName">Invoice!$G$10</definedName>
    <definedName name="oknWhoPhon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" l="1"/>
  <c r="K31" i="1"/>
  <c r="K30" i="1"/>
  <c r="K29" i="1"/>
  <c r="K28" i="1"/>
  <c r="K27" i="1"/>
  <c r="K26" i="1"/>
  <c r="K25" i="1"/>
  <c r="K24" i="1"/>
  <c r="K23" i="1"/>
  <c r="K22" i="1"/>
  <c r="K21" i="1"/>
  <c r="N32" i="1" l="1"/>
  <c r="N31" i="1"/>
  <c r="N30" i="1"/>
  <c r="N29" i="1"/>
  <c r="N28" i="1"/>
  <c r="N27" i="1"/>
  <c r="N26" i="1"/>
  <c r="N25" i="1"/>
  <c r="N24" i="1"/>
  <c r="N23" i="1"/>
  <c r="N22" i="1"/>
  <c r="N21" i="1" l="1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<sst xmlns="http://schemas.openxmlformats.org/spreadsheetml/2006/main" count="58" uniqueCount="57">
  <si>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</si>
  <si>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</si>
  <si>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</si>
  <si>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</si>
  <si>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</si>
  <si>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</si>
  <si>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</si>
  <si>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</si>
  <si>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</si>
  <si>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</si>
  <si>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</si>
  <si>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</si>
  <si>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</si>
  <si>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</si>
  <si>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</si>
  <si>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</si>
  <si>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</si>
  <si>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</si>
  <si>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</si>
  <si>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Date</t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</si>
  <si>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</si>
  <si>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</si>
  <si>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</si>
  <si>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</si>
  <si>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</si>
  <si>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</si>
  <si>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</si>
  <si>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</si>
  <si>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</si>
  <si>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</si>
  <si>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</si>
  <si>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</si>
  <si>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</si>
  <si>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</si>
  <si>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</si>
  <si>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</si>
  <si>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</si>
  <si>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</si>
  <si>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PROJECT DESCRIPTION</t>
  </si>
  <si>
    <t>fields not used in this template</t>
  </si>
  <si>
    <t>THANK YOU FOR YOUR BUSINESS</t>
  </si>
  <si>
    <t>Snow Removal Business Name</t>
  </si>
  <si>
    <t>Start Time</t>
  </si>
  <si>
    <t>End Time</t>
  </si>
  <si>
    <t>Hours</t>
  </si>
  <si>
    <t>n1</t>
  </si>
  <si>
    <t>a1</t>
  </si>
  <si>
    <t>p1</t>
  </si>
  <si>
    <t>cou1</t>
  </si>
  <si>
    <t>e1</t>
  </si>
  <si>
    <t>c1</t>
  </si>
  <si>
    <t>plowing</t>
  </si>
  <si>
    <t>c7026</t>
  </si>
  <si>
    <t>Snow Plowing Invoice Template - 38, Atlanta, Georgia, 472522, 420003, 7001125044344921350?+12.50%, 133.5 sq mi, 345.8 km2, 3,539/sq mi, 1,366/km2, 33°45′46″N 84°25′22″W? / ?33.7629°N 84.4227°W? / 33.7629; -84.4227? (Atlanta)</t>
  </si>
  <si>
    <t>Snow Removal Billing Formatc7026 - 38, Atlanta, Georgia, 472522, 420003, 7001125044344921350?+12.50%, 133.5 sq mi, 345.8 km2, 3,539/sq mi, 1,366/km2, 33°45′46″N 84°25′22″W? / ?33.7629°N 84.4227°W? / 33.7629; -84.4227? (Atlanta)</t>
  </si>
  <si>
    <t>Snow Plowing Invoice Template - 39, Long Beach, California, 470130, 462257, 7000170316512243190?+1.70%, 50.3 sq mi, 130.3 km2, 9,347/sq mi, 3,609/km2, 33°48′33″N 118°09′19″W? / ?33.8092°N 118.1553°W? / 33.8092; -118.1553? (Long Beach)</t>
  </si>
  <si>
    <t>Snow Removal Billing Formatc7026 - 39, Long Beach, California, 470130, 462257, 7000170316512243190?+1.70%, 50.3 sq mi, 130.3 km2, 9,347/sq mi, 3,609/km2, 33°48′33″N 118°09′19″W? / ?33.8092°N 118.1553°W? / 33.8092; -118.1553? (Long Beach)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</si>
</sst>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h:mm;@"/>
  </numFmts>
  <fonts count="35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u/>
      <sz val="10"/>
      <color indexed="12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4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mediumDashed">
        <color theme="0" tint="-0.34998626667073579"/>
      </left>
      <right/>
      <top style="mediumDashed">
        <color theme="0" tint="-0.34998626667073579"/>
      </top>
      <bottom/>
      <diagonal/>
    </border>
    <border>
      <left/>
      <right style="mediumDashed">
        <color theme="0" tint="-0.34998626667073579"/>
      </right>
      <top style="mediumDashed">
        <color theme="0" tint="-0.34998626667073579"/>
      </top>
      <bottom/>
      <diagonal/>
    </border>
    <border>
      <left style="mediumDashed">
        <color theme="0" tint="-0.34998626667073579"/>
      </left>
      <right/>
      <top/>
      <bottom/>
      <diagonal/>
    </border>
    <border>
      <left/>
      <right style="mediumDashed">
        <color theme="0" tint="-0.34998626667073579"/>
      </right>
      <top/>
      <bottom/>
      <diagonal/>
    </border>
    <border>
      <left style="mediumDashed">
        <color theme="0" tint="-0.34998626667073579"/>
      </left>
      <right/>
      <top/>
      <bottom style="mediumDashed">
        <color theme="0" tint="-0.34998626667073579"/>
      </bottom>
      <diagonal/>
    </border>
    <border>
      <left/>
      <right style="mediumDashed">
        <color theme="0" tint="-0.34998626667073579"/>
      </right>
      <top/>
      <bottom style="mediumDashed">
        <color theme="0" tint="-0.34998626667073579"/>
      </bottom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/>
      <bottom style="mediumDashed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6" fillId="0" borderId="0" xfId="0" applyFont="1" applyAlignment="1">
      <alignment horizontal="right" indent="1"/>
    </xf>
    <xf numFmtId="166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8" fontId="28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7" fontId="24" fillId="0" borderId="2" xfId="0" applyNumberFormat="1" applyFont="1" applyBorder="1" applyAlignment="1" applyProtection="1">
      <alignment horizontal="right" vertical="center" indent="1"/>
      <protection locked="0"/>
    </xf>
    <xf numFmtId="169" fontId="24" fillId="0" borderId="2" xfId="0" applyNumberFormat="1" applyFont="1" applyBorder="1" applyAlignment="1" applyProtection="1">
      <alignment horizontal="left" vertical="center"/>
      <protection hidden="1"/>
    </xf>
    <xf numFmtId="167" fontId="24" fillId="2" borderId="3" xfId="0" applyNumberFormat="1" applyFont="1" applyFill="1" applyBorder="1" applyAlignment="1" applyProtection="1">
      <alignment horizontal="right" vertical="center" indent="1"/>
      <protection locked="0"/>
    </xf>
    <xf numFmtId="169" fontId="24" fillId="2" borderId="3" xfId="0" applyNumberFormat="1" applyFont="1" applyFill="1" applyBorder="1" applyAlignment="1" applyProtection="1">
      <alignment horizontal="left" vertical="center"/>
      <protection hidden="1"/>
    </xf>
    <xf numFmtId="167" fontId="24" fillId="0" borderId="3" xfId="0" applyNumberFormat="1" applyFont="1" applyBorder="1" applyAlignment="1" applyProtection="1">
      <alignment horizontal="right" vertical="center" indent="1"/>
      <protection locked="0"/>
    </xf>
    <xf numFmtId="169" fontId="24" fillId="0" borderId="3" xfId="0" applyNumberFormat="1" applyFont="1" applyBorder="1" applyAlignment="1" applyProtection="1">
      <alignment horizontal="left" vertical="center"/>
      <protection hidden="1"/>
    </xf>
    <xf numFmtId="167" fontId="24" fillId="2" borderId="4" xfId="0" applyNumberFormat="1" applyFont="1" applyFill="1" applyBorder="1" applyAlignment="1" applyProtection="1">
      <alignment horizontal="right" vertical="center" indent="1"/>
      <protection locked="0"/>
    </xf>
    <xf numFmtId="169" fontId="24" fillId="2" borderId="4" xfId="0" applyNumberFormat="1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43" fontId="24" fillId="0" borderId="1" xfId="0" applyNumberFormat="1" applyFont="1" applyBorder="1" applyAlignment="1" applyProtection="1">
      <alignment horizontal="right" vertical="center"/>
      <protection locked="0"/>
    </xf>
    <xf numFmtId="164" fontId="23" fillId="0" borderId="0" xfId="0" applyNumberFormat="1" applyFont="1" applyAlignment="1">
      <alignment horizontal="right" vertical="center"/>
    </xf>
    <xf numFmtId="0" fontId="24" fillId="0" borderId="0" xfId="0" applyFont="1"/>
    <xf numFmtId="43" fontId="24" fillId="0" borderId="1" xfId="0" applyNumberFormat="1" applyFont="1" applyBorder="1" applyAlignment="1" applyProtection="1">
      <alignment horizontal="right"/>
      <protection locked="0"/>
    </xf>
    <xf numFmtId="43" fontId="24" fillId="0" borderId="1" xfId="0" applyNumberFormat="1" applyFont="1" applyBorder="1" applyAlignment="1" applyProtection="1">
      <alignment horizontal="right"/>
      <protection hidden="1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30" fillId="6" borderId="5" xfId="0" applyFont="1" applyFill="1" applyBorder="1" applyAlignment="1">
      <alignment horizontal="left"/>
    </xf>
    <xf numFmtId="0" fontId="0" fillId="6" borderId="6" xfId="0" applyFill="1" applyBorder="1"/>
    <xf numFmtId="0" fontId="0" fillId="6" borderId="7" xfId="0" applyFill="1" applyBorder="1"/>
    <xf numFmtId="0" fontId="24" fillId="0" borderId="8" xfId="0" applyFont="1" applyBorder="1"/>
    <xf numFmtId="0" fontId="24" fillId="0" borderId="0" xfId="0" applyFont="1" applyAlignment="1">
      <alignment horizontal="right" indent="1"/>
    </xf>
    <xf numFmtId="0" fontId="31" fillId="6" borderId="5" xfId="0" applyFont="1" applyFill="1" applyBorder="1" applyAlignment="1">
      <alignment horizontal="left"/>
    </xf>
    <xf numFmtId="0" fontId="30" fillId="6" borderId="7" xfId="0" applyFont="1" applyFill="1" applyBorder="1" applyAlignment="1">
      <alignment horizontal="left"/>
    </xf>
    <xf numFmtId="0" fontId="29" fillId="6" borderId="1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right" indent="1"/>
    </xf>
    <xf numFmtId="0" fontId="24" fillId="5" borderId="10" xfId="0" applyFont="1" applyFill="1" applyBorder="1" applyAlignment="1">
      <alignment horizontal="right" indent="1"/>
    </xf>
    <xf numFmtId="0" fontId="24" fillId="0" borderId="0" xfId="0" applyFont="1" applyAlignment="1" applyProtection="1">
      <alignment vertical="top" wrapText="1"/>
      <protection locked="0"/>
    </xf>
    <xf numFmtId="14" fontId="24" fillId="0" borderId="2" xfId="0" applyNumberFormat="1" applyFont="1" applyBorder="1" applyAlignment="1" applyProtection="1">
      <alignment vertical="center"/>
      <protection locked="0"/>
    </xf>
    <xf numFmtId="14" fontId="24" fillId="2" borderId="3" xfId="0" applyNumberFormat="1" applyFont="1" applyFill="1" applyBorder="1" applyAlignment="1" applyProtection="1">
      <alignment vertical="center"/>
      <protection locked="0"/>
    </xf>
    <xf numFmtId="14" fontId="24" fillId="0" borderId="3" xfId="0" applyNumberFormat="1" applyFont="1" applyBorder="1" applyAlignment="1" applyProtection="1">
      <alignment vertical="center"/>
      <protection locked="0"/>
    </xf>
    <xf numFmtId="14" fontId="24" fillId="2" borderId="4" xfId="0" applyNumberFormat="1" applyFont="1" applyFill="1" applyBorder="1" applyAlignment="1" applyProtection="1">
      <alignment vertical="center"/>
      <protection locked="0"/>
    </xf>
    <xf numFmtId="170" fontId="24" fillId="0" borderId="2" xfId="0" applyNumberFormat="1" applyFont="1" applyBorder="1" applyAlignment="1" applyProtection="1">
      <alignment vertical="center"/>
      <protection locked="0"/>
    </xf>
    <xf numFmtId="170" fontId="24" fillId="2" borderId="3" xfId="0" applyNumberFormat="1" applyFont="1" applyFill="1" applyBorder="1" applyAlignment="1" applyProtection="1">
      <alignment vertical="center"/>
      <protection locked="0"/>
    </xf>
    <xf numFmtId="170" fontId="24" fillId="0" borderId="3" xfId="0" applyNumberFormat="1" applyFont="1" applyBorder="1" applyAlignment="1" applyProtection="1">
      <alignment vertical="center"/>
      <protection locked="0"/>
    </xf>
    <xf numFmtId="170" fontId="24" fillId="2" borderId="4" xfId="0" applyNumberFormat="1" applyFont="1" applyFill="1" applyBorder="1" applyAlignment="1" applyProtection="1">
      <alignment vertical="center"/>
      <protection locked="0"/>
    </xf>
    <xf numFmtId="1" fontId="0" fillId="5" borderId="0" xfId="0" applyNumberFormat="1" applyFill="1" applyAlignment="1" applyProtection="1">
      <alignment horizontal="left" vertical="center"/>
      <protection locked="0"/>
    </xf>
    <xf numFmtId="0" fontId="12" fillId="0" borderId="0" xfId="1" applyFill="1" applyAlignment="1" applyProtection="1"/>
    <xf numFmtId="0" fontId="12" fillId="7" borderId="0" xfId="1" applyFill="1" applyAlignment="1" applyProtection="1"/>
    <xf numFmtId="0" fontId="22" fillId="0" borderId="0" xfId="1" applyFont="1" applyAlignment="1" applyProtection="1">
      <alignment horizontal="left"/>
    </xf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4" fillId="0" borderId="0" xfId="0" applyFont="1" applyAlignment="1" applyProtection="1">
      <alignment horizontal="left"/>
      <protection locked="0"/>
    </xf>
    <xf numFmtId="0" fontId="24" fillId="0" borderId="9" xfId="0" applyFont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center" vertical="center" wrapText="1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/>
      <protection locked="0"/>
    </xf>
    <xf numFmtId="0" fontId="7" fillId="7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6" borderId="1" xfId="0" applyFont="1" applyFill="1" applyBorder="1" applyAlignment="1">
      <alignment horizontal="center" vertical="center"/>
    </xf>
    <xf numFmtId="2" fontId="24" fillId="0" borderId="2" xfId="0" applyNumberFormat="1" applyFont="1" applyBorder="1" applyAlignment="1">
      <alignment horizontal="right" vertical="center"/>
    </xf>
    <xf numFmtId="0" fontId="29" fillId="6" borderId="18" xfId="0" applyFont="1" applyFill="1" applyBorder="1" applyAlignment="1">
      <alignment horizontal="center" vertical="center"/>
    </xf>
    <xf numFmtId="0" fontId="29" fillId="6" borderId="19" xfId="0" applyFont="1" applyFill="1" applyBorder="1" applyAlignment="1">
      <alignment horizontal="center" vertical="center"/>
    </xf>
    <xf numFmtId="0" fontId="24" fillId="0" borderId="20" xfId="0" applyFont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left" vertical="center"/>
      <protection locked="0"/>
    </xf>
    <xf numFmtId="0" fontId="24" fillId="2" borderId="22" xfId="0" applyFont="1" applyFill="1" applyBorder="1" applyAlignment="1" applyProtection="1">
      <alignment horizontal="left" vertical="center"/>
      <protection locked="0"/>
    </xf>
    <xf numFmtId="0" fontId="24" fillId="2" borderId="23" xfId="0" applyFont="1" applyFill="1" applyBorder="1" applyAlignment="1" applyProtection="1">
      <alignment horizontal="left" vertical="center"/>
      <protection locked="0"/>
    </xf>
    <xf numFmtId="0" fontId="24" fillId="0" borderId="22" xfId="0" applyFont="1" applyBorder="1" applyAlignment="1" applyProtection="1">
      <alignment horizontal="left" vertical="center"/>
      <protection locked="0"/>
    </xf>
    <xf numFmtId="0" fontId="24" fillId="0" borderId="23" xfId="0" applyFont="1" applyBorder="1" applyAlignment="1" applyProtection="1">
      <alignment horizontal="left" vertical="center"/>
      <protection locked="0"/>
    </xf>
    <xf numFmtId="2" fontId="24" fillId="2" borderId="3" xfId="0" applyNumberFormat="1" applyFont="1" applyFill="1" applyBorder="1" applyAlignment="1">
      <alignment horizontal="right" vertical="center"/>
    </xf>
    <xf numFmtId="2" fontId="24" fillId="0" borderId="3" xfId="0" applyNumberFormat="1" applyFont="1" applyBorder="1" applyAlignment="1">
      <alignment horizontal="right" vertical="center"/>
    </xf>
    <xf numFmtId="2" fontId="24" fillId="2" borderId="4" xfId="0" applyNumberFormat="1" applyFont="1" applyFill="1" applyBorder="1" applyAlignment="1">
      <alignment horizontal="right" vertical="center"/>
    </xf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center" vertical="top" wrapText="1"/>
      <protection locked="0"/>
    </xf>
    <xf numFmtId="0" fontId="24" fillId="0" borderId="17" xfId="0" applyFont="1" applyBorder="1" applyAlignment="1" applyProtection="1">
      <alignment horizontal="center" vertical="top" wrapText="1"/>
      <protection locked="0"/>
    </xf>
    <xf numFmtId="0" fontId="24" fillId="0" borderId="12" xfId="0" applyFont="1" applyBorder="1" applyAlignment="1" applyProtection="1">
      <alignment horizontal="center" vertical="top" wrapText="1"/>
      <protection locked="0"/>
    </xf>
    <xf numFmtId="0" fontId="24" fillId="0" borderId="13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center" vertical="top" wrapText="1"/>
      <protection locked="0"/>
    </xf>
    <xf numFmtId="0" fontId="24" fillId="0" borderId="14" xfId="0" applyFont="1" applyBorder="1" applyAlignment="1" applyProtection="1">
      <alignment horizontal="center" vertical="top" wrapText="1"/>
      <protection locked="0"/>
    </xf>
    <xf numFmtId="0" fontId="24" fillId="0" borderId="15" xfId="0" applyFont="1" applyBorder="1" applyAlignment="1" applyProtection="1">
      <alignment horizontal="center" vertical="top" wrapText="1"/>
      <protection locked="0"/>
    </xf>
    <xf numFmtId="0" fontId="24" fillId="0" borderId="26" xfId="0" applyFont="1" applyBorder="1" applyAlignment="1" applyProtection="1">
      <alignment horizontal="center" vertical="top" wrapText="1"/>
      <protection locked="0"/>
    </xf>
    <xf numFmtId="0" fontId="24" fillId="0" borderId="16" xfId="0" applyFont="1" applyBorder="1" applyAlignment="1" applyProtection="1">
      <alignment horizontal="center" vertical="top" wrapText="1"/>
      <protection locked="0"/>
    </xf>
    <xf numFmtId="0" fontId="24" fillId="2" borderId="24" xfId="0" applyFont="1" applyFill="1" applyBorder="1" applyAlignment="1" applyProtection="1">
      <alignment horizontal="left" vertical="center"/>
      <protection locked="0"/>
    </xf>
    <xf numFmtId="0" fontId="24" fillId="2" borderId="25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267FA23-1992-467C-8F6F-73718C84679E}"/>
    <cellStyle name="Normal 7" xfId="8" xr:uid="{A759F3E2-40FA-496F-AA62-7C580BEBCE5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now-plow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now-plow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14</xdr:col>
      <xdr:colOff>0</xdr:colOff>
      <xdr:row>6</xdr:row>
      <xdr:rowOff>142429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629275" cy="9079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19050</xdr:colOff>
      <xdr:row>1</xdr:row>
      <xdr:rowOff>38100</xdr:rowOff>
    </xdr:from>
    <xdr:to>
      <xdr:col>26</xdr:col>
      <xdr:colOff>229310</xdr:colOff>
      <xdr:row>13</xdr:row>
      <xdr:rowOff>105137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762000"/>
          <a:ext cx="5087060" cy="2591162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50800</xdr:rowOff>
    </xdr:from>
    <xdr:to>
      <xdr:col>21</xdr:col>
      <xdr:colOff>593725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0273043-3627-BC99-2206-30A0F10E1760}"/>
            </a:ext>
          </a:extLst>
        </xdr:cNvPr>
        <xdr:cNvSpPr txBox="1"/>
      </xdr:nvSpPr>
      <xdr:spPr>
        <a:xfrm>
          <a:off x="58324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76200</xdr:colOff>
      <xdr:row>2</xdr:row>
      <xdr:rowOff>0</xdr:rowOff>
    </xdr:from>
    <xdr:to>
      <xdr:col>6</xdr:col>
      <xdr:colOff>238125</xdr:colOff>
      <xdr:row>5</xdr:row>
      <xdr:rowOff>184150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A29290-C28A-9BF3-2CE8-676CE22AE9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00100"/>
          <a:ext cx="11049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8F8B55-6F8A-4C0D-A905-AE6CB72402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47EB3D-DC4C-42A4-A322-C8D03EB91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43122E4-7518-454F-A3D8-2B452B0DA7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E5D2468-FC2D-41B5-A8D2-6F2EB765C6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0278278-984A-4BAE-B760-D2E6555DBC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9B93511-CECA-4764-B56D-555BF5E6C1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EC09705-3CF6-4352-A605-4E1BAC1EE7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FD9898A-B7C4-47CD-B90F-83D55B3DD05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71C6DF4-8DA5-D546-97D8-6743F2412A0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3B641D8-3BC6-70E2-D41B-19B42781730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4D4E0F5-C750-DD18-5C97-AFAEA79737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now-plowing.html" TargetMode="External"/><Relationship Id="rId7" Type="http://schemas.openxmlformats.org/officeDocument/2006/relationships/hyperlink" Target="http://www.invoicingtemplate.com/snow-plowing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snow-plowing.html" TargetMode="External"/><Relationship Id="rId5" Type="http://schemas.openxmlformats.org/officeDocument/2006/relationships/hyperlink" Target="http://www.invoicingtemplate.com/snow-plowing.html" TargetMode="External"/><Relationship Id="rId4" Type="http://schemas.openxmlformats.org/officeDocument/2006/relationships/hyperlink" Target="http://www.invoicingtemplate.com/snow-plow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99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G10" sqref="G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4.140625" customWidth="1"/>
    <col min="7" max="7" width="5.7109375" customWidth="1"/>
    <col min="8" max="8" width="11.42578125" customWidth="1"/>
    <col min="9" max="9" width="10.140625" customWidth="1"/>
    <col min="10" max="10" width="10.5703125" customWidth="1"/>
    <col min="11" max="11" width="4.7109375" customWidth="1"/>
    <col min="12" max="12" width="4.28515625" customWidth="1"/>
    <col min="13" max="13" width="10.140625" customWidth="1"/>
    <col min="14" max="14" width="13.28515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29" max="32" width="0" hidden="1" customWidth="1"/>
  </cols>
  <sheetData>
    <row r="1" spans="1:977" s="55" customFormat="1" ht="57" customHeight="1" x14ac:dyDescent="0.2">
      <c r="A1" s="53"/>
      <c r="B1" s="53"/>
      <c r="C1" s="54"/>
      <c r="D1" s="54"/>
      <c r="Q1" s="106"/>
      <c r="R1" s="107"/>
      <c r="S1" s="107"/>
      <c r="AIW1" s="81" t="s">
        <v>56</v>
      </c>
      <c r="AKO1" s="81" t="s">
        <v>54</v>
      </c>
    </row>
    <row r="2" spans="1:977" ht="6" customHeight="1" x14ac:dyDescent="0.2">
      <c r="A2" s="18"/>
      <c r="B2" s="18"/>
      <c r="Q2" s="90" t="s">
        <v>16</v>
      </c>
      <c r="R2" s="90"/>
    </row>
    <row r="3" spans="1:977" ht="36" customHeight="1" x14ac:dyDescent="0.8">
      <c r="A3" s="19"/>
      <c r="B3" s="19"/>
      <c r="H3" s="33" t="s">
        <v>41</v>
      </c>
      <c r="I3" s="1"/>
      <c r="N3" s="24" t="s">
        <v>13</v>
      </c>
      <c r="O3" s="3"/>
      <c r="Q3" s="90"/>
      <c r="R3" s="90"/>
    </row>
    <row r="4" spans="1:977" ht="15.95" customHeight="1" x14ac:dyDescent="0.25">
      <c r="A4" s="20"/>
      <c r="B4" s="20"/>
      <c r="H4" s="25" t="s">
        <v>14</v>
      </c>
      <c r="M4" s="26" t="s">
        <v>0</v>
      </c>
      <c r="N4" s="27"/>
      <c r="Q4" s="89" t="s">
        <v>52</v>
      </c>
      <c r="R4" s="89"/>
    </row>
    <row r="5" spans="1:977" ht="15.95" customHeight="1" x14ac:dyDescent="0.25">
      <c r="A5" s="19"/>
      <c r="B5" s="19"/>
      <c r="H5" s="25" t="s">
        <v>15</v>
      </c>
      <c r="M5" s="26" t="s">
        <v>29</v>
      </c>
      <c r="N5" s="28"/>
      <c r="O5" s="4"/>
      <c r="Q5" s="90" t="s">
        <v>17</v>
      </c>
      <c r="R5" s="90"/>
    </row>
    <row r="6" spans="1:977" ht="15.95" customHeight="1" x14ac:dyDescent="0.25">
      <c r="A6" s="20"/>
      <c r="B6" s="20"/>
      <c r="H6" s="82" t="s">
        <v>23</v>
      </c>
      <c r="M6" s="26" t="s">
        <v>35</v>
      </c>
      <c r="N6" s="29"/>
      <c r="O6" s="5"/>
      <c r="Q6" s="89" t="s">
        <v>36</v>
      </c>
      <c r="R6" s="89"/>
    </row>
    <row r="7" spans="1:977" ht="15.95" customHeight="1" x14ac:dyDescent="0.2">
      <c r="O7" s="5"/>
      <c r="Q7" s="87" t="s">
        <v>27</v>
      </c>
      <c r="R7" s="87"/>
    </row>
    <row r="8" spans="1:977" ht="12.75" customHeight="1" x14ac:dyDescent="0.2">
      <c r="A8" s="19"/>
      <c r="B8" s="19"/>
      <c r="C8" s="15" t="s">
        <v>12</v>
      </c>
      <c r="Q8" s="87"/>
      <c r="R8" s="87"/>
    </row>
    <row r="9" spans="1:977" ht="18" customHeight="1" thickBot="1" x14ac:dyDescent="0.25">
      <c r="A9" s="22"/>
      <c r="B9" s="22"/>
      <c r="C9" s="15">
        <v>1</v>
      </c>
      <c r="D9" s="16"/>
      <c r="F9" s="60" t="s">
        <v>24</v>
      </c>
      <c r="G9" s="61"/>
      <c r="H9" s="61"/>
      <c r="I9" s="61"/>
      <c r="J9" s="61"/>
      <c r="K9" s="65" t="s">
        <v>38</v>
      </c>
      <c r="L9" s="62"/>
      <c r="M9" s="66"/>
      <c r="N9" s="66"/>
      <c r="Q9" s="87"/>
      <c r="R9" s="87"/>
    </row>
    <row r="10" spans="1:977" s="12" customFormat="1" ht="15.95" customHeight="1" x14ac:dyDescent="0.2">
      <c r="A10" s="30"/>
      <c r="B10" s="30"/>
      <c r="C10" s="31">
        <v>0</v>
      </c>
      <c r="D10" s="32"/>
      <c r="F10" s="68" t="s">
        <v>21</v>
      </c>
      <c r="G10" s="85" t="s">
        <v>45</v>
      </c>
      <c r="H10" s="85"/>
      <c r="I10" s="85"/>
      <c r="J10" s="85"/>
      <c r="K10" s="109"/>
      <c r="L10" s="110"/>
      <c r="M10" s="110"/>
      <c r="N10" s="111"/>
      <c r="Q10" s="87"/>
      <c r="R10" s="87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7" s="12" customFormat="1" ht="15.95" customHeight="1" x14ac:dyDescent="0.2">
      <c r="A11" s="30"/>
      <c r="B11" s="30"/>
      <c r="C11" s="31">
        <v>0</v>
      </c>
      <c r="D11" s="32"/>
      <c r="F11" s="68" t="s">
        <v>30</v>
      </c>
      <c r="G11" s="85" t="s">
        <v>46</v>
      </c>
      <c r="H11" s="85"/>
      <c r="I11" s="85"/>
      <c r="J11" s="85"/>
      <c r="K11" s="112"/>
      <c r="L11" s="113"/>
      <c r="M11" s="113"/>
      <c r="N11" s="114"/>
      <c r="Q11" s="87"/>
      <c r="R11" s="87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7" s="12" customFormat="1" ht="15.95" customHeight="1" x14ac:dyDescent="0.2">
      <c r="A12" s="30"/>
      <c r="B12" s="30"/>
      <c r="C12" s="31">
        <v>0.1</v>
      </c>
      <c r="D12" s="32"/>
      <c r="F12" s="68" t="s">
        <v>31</v>
      </c>
      <c r="G12" s="85" t="s">
        <v>50</v>
      </c>
      <c r="H12" s="85"/>
      <c r="I12" s="85"/>
      <c r="J12" s="85"/>
      <c r="K12" s="112"/>
      <c r="L12" s="113"/>
      <c r="M12" s="113"/>
      <c r="N12" s="114"/>
      <c r="Q12" s="87"/>
      <c r="R12" s="87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7" s="12" customFormat="1" ht="15.95" customHeight="1" x14ac:dyDescent="0.2">
      <c r="A13" s="30"/>
      <c r="B13" s="30"/>
      <c r="C13" s="31">
        <v>3.2000000000000001E-2</v>
      </c>
      <c r="D13" s="32"/>
      <c r="F13" s="68" t="s">
        <v>37</v>
      </c>
      <c r="G13" s="85" t="s">
        <v>49</v>
      </c>
      <c r="H13" s="85"/>
      <c r="I13" s="85"/>
      <c r="J13" s="85"/>
      <c r="K13" s="112"/>
      <c r="L13" s="113"/>
      <c r="M13" s="113"/>
      <c r="N13" s="114"/>
      <c r="Q13" s="87"/>
      <c r="R13" s="87"/>
      <c r="S13"/>
      <c r="T13"/>
      <c r="U13"/>
      <c r="V13"/>
      <c r="W13"/>
      <c r="X13"/>
      <c r="Y13"/>
      <c r="Z13"/>
      <c r="AA13"/>
      <c r="AB13"/>
      <c r="AC13"/>
      <c r="AD13" t="s">
        <v>39</v>
      </c>
      <c r="AE13"/>
    </row>
    <row r="14" spans="1:977" s="12" customFormat="1" ht="15.95" customHeight="1" thickBot="1" x14ac:dyDescent="0.25">
      <c r="A14" s="30"/>
      <c r="B14" s="30"/>
      <c r="C14" s="31"/>
      <c r="D14" s="32"/>
      <c r="F14" s="69" t="s">
        <v>33</v>
      </c>
      <c r="G14" s="85" t="s">
        <v>47</v>
      </c>
      <c r="H14" s="85"/>
      <c r="I14" s="85"/>
      <c r="J14" s="85"/>
      <c r="K14" s="115"/>
      <c r="L14" s="116"/>
      <c r="M14" s="116"/>
      <c r="N14" s="117"/>
      <c r="Q14" s="59"/>
      <c r="R14" s="59"/>
      <c r="S14"/>
      <c r="T14"/>
      <c r="U14"/>
      <c r="V14"/>
      <c r="W14"/>
      <c r="X14"/>
      <c r="Y14"/>
      <c r="Z14"/>
      <c r="AA14"/>
      <c r="AB14"/>
      <c r="AC14" s="63"/>
      <c r="AD14" s="64" t="s">
        <v>32</v>
      </c>
      <c r="AE14" s="85" t="s">
        <v>48</v>
      </c>
      <c r="AF14" s="85"/>
      <c r="AG14" s="85"/>
      <c r="AH14" s="85"/>
      <c r="AI14" s="86"/>
    </row>
    <row r="15" spans="1:977" s="12" customFormat="1" ht="15.95" customHeight="1" x14ac:dyDescent="0.2">
      <c r="A15" s="30"/>
      <c r="B15" s="30"/>
      <c r="C15" s="31"/>
      <c r="D15" s="31"/>
      <c r="M15" s="70"/>
      <c r="N15" s="70"/>
      <c r="Q15" s="88" t="s">
        <v>28</v>
      </c>
      <c r="R15" s="88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7" ht="6.75" customHeight="1" x14ac:dyDescent="0.2">
      <c r="A16" s="22"/>
      <c r="B16" s="22"/>
      <c r="F16" s="49"/>
      <c r="G16" s="49"/>
      <c r="H16" s="49"/>
      <c r="I16" s="49"/>
      <c r="J16" s="49"/>
      <c r="K16" s="49"/>
      <c r="L16" s="49"/>
      <c r="M16" s="49"/>
      <c r="N16" s="49"/>
      <c r="Q16" s="88"/>
      <c r="R16" s="88"/>
    </row>
    <row r="17" spans="1:31" s="2" customFormat="1" ht="20.100000000000001" customHeight="1" x14ac:dyDescent="0.2">
      <c r="A17" s="23"/>
      <c r="B17" s="23"/>
      <c r="C17" s="13"/>
      <c r="D17" s="13"/>
      <c r="F17" s="93" t="s">
        <v>4</v>
      </c>
      <c r="G17" s="93"/>
      <c r="H17" s="93" t="s">
        <v>3</v>
      </c>
      <c r="I17" s="93"/>
      <c r="J17" s="93" t="s">
        <v>7</v>
      </c>
      <c r="K17" s="93"/>
      <c r="L17" s="93"/>
      <c r="M17" s="93" t="s">
        <v>6</v>
      </c>
      <c r="N17" s="93"/>
      <c r="O17" s="6"/>
      <c r="Q17" s="88"/>
      <c r="R17" s="88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23"/>
      <c r="B18" s="23"/>
      <c r="C18" s="13"/>
      <c r="D18" s="13"/>
      <c r="F18" s="108"/>
      <c r="G18" s="108"/>
      <c r="H18" s="108"/>
      <c r="I18" s="108"/>
      <c r="J18" s="108"/>
      <c r="K18" s="108"/>
      <c r="L18" s="108"/>
      <c r="M18" s="108"/>
      <c r="N18" s="108"/>
      <c r="O18" s="7"/>
      <c r="Q18" s="88"/>
      <c r="R18" s="8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49"/>
      <c r="G19" s="49"/>
      <c r="H19" s="49"/>
      <c r="I19" s="49"/>
      <c r="J19" s="49"/>
      <c r="K19" s="49"/>
      <c r="L19" s="49"/>
      <c r="M19" s="49"/>
      <c r="N19" s="49"/>
      <c r="Q19" s="88"/>
      <c r="R19" s="88"/>
    </row>
    <row r="20" spans="1:31" s="2" customFormat="1" ht="20.100000000000001" customHeight="1" x14ac:dyDescent="0.2">
      <c r="C20" s="13" t="s">
        <v>9</v>
      </c>
      <c r="D20" s="13" t="s">
        <v>18</v>
      </c>
      <c r="F20" s="95" t="s">
        <v>8</v>
      </c>
      <c r="G20" s="96"/>
      <c r="H20" s="67" t="s">
        <v>19</v>
      </c>
      <c r="I20" s="67" t="s">
        <v>42</v>
      </c>
      <c r="J20" s="67" t="s">
        <v>43</v>
      </c>
      <c r="K20" s="93" t="s">
        <v>44</v>
      </c>
      <c r="L20" s="93"/>
      <c r="M20" s="67" t="s">
        <v>25</v>
      </c>
      <c r="N20" s="67" t="s">
        <v>22</v>
      </c>
      <c r="Q20" s="56" t="s">
        <v>26</v>
      </c>
      <c r="R20" s="57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4">
        <v>0</v>
      </c>
      <c r="D21" s="14">
        <v>0</v>
      </c>
      <c r="F21" s="97" t="s">
        <v>51</v>
      </c>
      <c r="G21" s="98"/>
      <c r="H21" s="71">
        <v>42370</v>
      </c>
      <c r="I21" s="75">
        <v>0.51527777777777795</v>
      </c>
      <c r="J21" s="75">
        <v>0.66319444444444398</v>
      </c>
      <c r="K21" s="94">
        <f>ROUND(24*(oknEndTime_1-oknStartTime_1),2)</f>
        <v>3.55</v>
      </c>
      <c r="L21" s="94"/>
      <c r="M21" s="34">
        <v>50</v>
      </c>
      <c r="N21" s="35">
        <f>ROUND(oknQuantity_1*oknPrice_1,2)</f>
        <v>177.5</v>
      </c>
      <c r="O21" s="8"/>
      <c r="Q21" s="79"/>
      <c r="R21" s="57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4">
        <v>0</v>
      </c>
      <c r="D22" s="14">
        <v>0</v>
      </c>
      <c r="F22" s="99"/>
      <c r="G22" s="100"/>
      <c r="H22" s="72"/>
      <c r="I22" s="76"/>
      <c r="J22" s="76"/>
      <c r="K22" s="103">
        <f>ROUND(24*(oknEndTime_2-oknStartTime_2),2)</f>
        <v>0</v>
      </c>
      <c r="L22" s="103"/>
      <c r="M22" s="36">
        <v>0</v>
      </c>
      <c r="N22" s="37">
        <f>ROUND(oknQuantity_2*oknPrice_2,2)</f>
        <v>0</v>
      </c>
      <c r="O22" s="9"/>
      <c r="Q22" s="52"/>
      <c r="R22" s="57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4">
        <v>0</v>
      </c>
      <c r="D23" s="14">
        <v>0</v>
      </c>
      <c r="F23" s="101"/>
      <c r="G23" s="102"/>
      <c r="H23" s="73"/>
      <c r="I23" s="77"/>
      <c r="J23" s="77"/>
      <c r="K23" s="104">
        <f>ROUND(24*(oknEndTime_3-oknStartTime_3),2)</f>
        <v>0</v>
      </c>
      <c r="L23" s="104"/>
      <c r="M23" s="38">
        <v>0</v>
      </c>
      <c r="N23" s="39">
        <f>ROUND(oknQuantity_3*oknPrice_3,2)</f>
        <v>0</v>
      </c>
      <c r="O23" s="9"/>
      <c r="Q23" s="52"/>
      <c r="R23" s="57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4">
        <v>0</v>
      </c>
      <c r="D24" s="14">
        <v>0</v>
      </c>
      <c r="F24" s="99"/>
      <c r="G24" s="100"/>
      <c r="H24" s="72"/>
      <c r="I24" s="76"/>
      <c r="J24" s="76"/>
      <c r="K24" s="103">
        <f>ROUND(24*(oknEndTime_4-oknStartTime_4),2)</f>
        <v>0</v>
      </c>
      <c r="L24" s="103"/>
      <c r="M24" s="36">
        <v>0</v>
      </c>
      <c r="N24" s="37">
        <f>ROUND(oknQuantity_4*oknPrice_4,2)</f>
        <v>0</v>
      </c>
      <c r="O24" s="9"/>
      <c r="Q24" s="52"/>
      <c r="R24" s="58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4">
        <v>0</v>
      </c>
      <c r="D25" s="14">
        <v>0</v>
      </c>
      <c r="F25" s="101"/>
      <c r="G25" s="102"/>
      <c r="H25" s="73"/>
      <c r="I25" s="77"/>
      <c r="J25" s="77"/>
      <c r="K25" s="104">
        <f>ROUND(24*(oknEndTime_5-oknStartTime_5),2)</f>
        <v>0</v>
      </c>
      <c r="L25" s="104"/>
      <c r="M25" s="38">
        <v>0</v>
      </c>
      <c r="N25" s="39">
        <f>ROUND(oknQuantity_5*oknPrice_5,2)</f>
        <v>0</v>
      </c>
      <c r="O25" s="9"/>
      <c r="Q25" s="52"/>
      <c r="R25" s="58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4">
        <v>0</v>
      </c>
      <c r="D26" s="14">
        <v>0</v>
      </c>
      <c r="F26" s="99"/>
      <c r="G26" s="100"/>
      <c r="H26" s="72"/>
      <c r="I26" s="76"/>
      <c r="J26" s="76"/>
      <c r="K26" s="103">
        <f>ROUND(24*(oknEndTime_6-oknStartTime_6),2)</f>
        <v>0</v>
      </c>
      <c r="L26" s="103"/>
      <c r="M26" s="36">
        <v>0</v>
      </c>
      <c r="N26" s="37">
        <f>ROUND(oknQuantity_6*oknPrice_6,2)</f>
        <v>0</v>
      </c>
      <c r="O26" s="9"/>
      <c r="Q26" s="52"/>
      <c r="R26" s="58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4">
        <v>0</v>
      </c>
      <c r="D27" s="14">
        <v>0</v>
      </c>
      <c r="F27" s="101"/>
      <c r="G27" s="102"/>
      <c r="H27" s="73"/>
      <c r="I27" s="77"/>
      <c r="J27" s="77"/>
      <c r="K27" s="104">
        <f>ROUND(24*(oknEndTime_7-oknStartTime_7),2)</f>
        <v>0</v>
      </c>
      <c r="L27" s="104"/>
      <c r="M27" s="38">
        <v>0</v>
      </c>
      <c r="N27" s="39">
        <f>ROUND(oknQuantity_7*oknPrice_7,2)</f>
        <v>0</v>
      </c>
      <c r="O27" s="9"/>
      <c r="Q27" s="52"/>
      <c r="R27" s="58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4">
        <v>0</v>
      </c>
      <c r="D28" s="14">
        <v>0</v>
      </c>
      <c r="F28" s="99"/>
      <c r="G28" s="100"/>
      <c r="H28" s="72"/>
      <c r="I28" s="76"/>
      <c r="J28" s="76"/>
      <c r="K28" s="103">
        <f>ROUND(24*(oknEndTime_8-oknStartTime_8),2)</f>
        <v>0</v>
      </c>
      <c r="L28" s="103"/>
      <c r="M28" s="36">
        <v>0</v>
      </c>
      <c r="N28" s="37">
        <f>ROUND(oknQuantity_8*oknPrice_8,2)</f>
        <v>0</v>
      </c>
      <c r="O28" s="9"/>
      <c r="Q28" s="52"/>
      <c r="R28" s="58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4">
        <v>0</v>
      </c>
      <c r="D29" s="14">
        <v>0</v>
      </c>
      <c r="F29" s="101"/>
      <c r="G29" s="102"/>
      <c r="H29" s="73"/>
      <c r="I29" s="77"/>
      <c r="J29" s="77"/>
      <c r="K29" s="104">
        <f>ROUND(24*(oknEndTime_9-oknStartTime_9),2)</f>
        <v>0</v>
      </c>
      <c r="L29" s="104"/>
      <c r="M29" s="38">
        <v>0</v>
      </c>
      <c r="N29" s="39">
        <f>ROUND(oknQuantity_9*oknPrice_9,2)</f>
        <v>0</v>
      </c>
      <c r="O29" s="9"/>
      <c r="Q29" s="52"/>
      <c r="R29" s="58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4">
        <v>0</v>
      </c>
      <c r="D30" s="14">
        <v>0</v>
      </c>
      <c r="F30" s="99"/>
      <c r="G30" s="100"/>
      <c r="H30" s="72"/>
      <c r="I30" s="76"/>
      <c r="J30" s="76"/>
      <c r="K30" s="103">
        <f>ROUND(24*(oknEndTime_10-oknStartTime_10),2)</f>
        <v>0</v>
      </c>
      <c r="L30" s="103"/>
      <c r="M30" s="36">
        <v>0</v>
      </c>
      <c r="N30" s="37">
        <f>ROUND(oknQuantity_10*oknPrice_10,2)</f>
        <v>0</v>
      </c>
      <c r="O30" s="9"/>
      <c r="Q30" s="52"/>
      <c r="R30" s="58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4">
        <v>0</v>
      </c>
      <c r="D31" s="14">
        <v>0</v>
      </c>
      <c r="F31" s="101"/>
      <c r="G31" s="102"/>
      <c r="H31" s="73"/>
      <c r="I31" s="77"/>
      <c r="J31" s="77"/>
      <c r="K31" s="104">
        <f>ROUND(24*(oknEndTime_11-oknStartTime_11),2)</f>
        <v>0</v>
      </c>
      <c r="L31" s="104"/>
      <c r="M31" s="38">
        <v>0</v>
      </c>
      <c r="N31" s="39">
        <f>ROUND(oknQuantity_11*oknPrice_11,2)</f>
        <v>0</v>
      </c>
      <c r="O31" s="9"/>
      <c r="Q31" s="52"/>
      <c r="R31" s="58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C32" s="14">
        <v>0</v>
      </c>
      <c r="D32" s="14">
        <v>0</v>
      </c>
      <c r="F32" s="118"/>
      <c r="G32" s="119"/>
      <c r="H32" s="74"/>
      <c r="I32" s="78"/>
      <c r="J32" s="78"/>
      <c r="K32" s="105">
        <f>ROUND(24*(oknEndTime_12-oknStartTime_12),2)</f>
        <v>0</v>
      </c>
      <c r="L32" s="105"/>
      <c r="M32" s="40">
        <v>0</v>
      </c>
      <c r="N32" s="41">
        <f>ROUND(oknQuantity_12*oknPrice_12,2)</f>
        <v>0</v>
      </c>
      <c r="O32" s="9"/>
      <c r="Q32" s="52"/>
      <c r="R32" s="58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42"/>
      <c r="G33" s="42"/>
      <c r="H33" s="42"/>
      <c r="I33" s="42"/>
      <c r="J33" s="42"/>
      <c r="K33" s="42"/>
      <c r="L33" s="43"/>
      <c r="M33" s="44" t="s">
        <v>5</v>
      </c>
      <c r="N33" s="45">
        <f>SUM(oknLineTotal_1:oknLineTotal_12)</f>
        <v>177.5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42"/>
      <c r="G34" s="42"/>
      <c r="H34" s="42"/>
      <c r="I34" s="42"/>
      <c r="J34" s="42"/>
      <c r="K34" s="42"/>
      <c r="L34" s="83" t="s">
        <v>34</v>
      </c>
      <c r="M34" s="46">
        <v>0.1</v>
      </c>
      <c r="N34" s="45">
        <f>ROUND(IF(oknTaxType=0,0, oknTax1Rate*(oknSubTotal+IF(oknTaxTotalIncludingShippingCost=0,0,oknShippingCost))),2)</f>
        <v>17.75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42"/>
      <c r="G35" s="42"/>
      <c r="H35" s="42"/>
      <c r="I35" s="42"/>
      <c r="J35" s="42"/>
      <c r="K35" s="42"/>
      <c r="L35" s="83" t="s">
        <v>20</v>
      </c>
      <c r="M35" s="46">
        <v>0</v>
      </c>
      <c r="N35" s="45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42"/>
      <c r="G36" s="42"/>
      <c r="H36" s="42"/>
      <c r="I36" s="42"/>
      <c r="J36" s="42"/>
      <c r="K36" s="42"/>
      <c r="L36" s="43"/>
      <c r="M36" s="44" t="s">
        <v>1</v>
      </c>
      <c r="N36" s="47">
        <v>0</v>
      </c>
      <c r="O36" s="11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43"/>
      <c r="G37" s="43"/>
      <c r="H37" s="43"/>
      <c r="I37" s="43"/>
      <c r="J37" s="43"/>
      <c r="K37" s="43"/>
      <c r="L37" s="43"/>
      <c r="M37" s="48" t="s">
        <v>2</v>
      </c>
      <c r="N37" s="45">
        <f>ROUND(oknSubTotal + oknShippingCost + IF(oknTaxType=0,0,IF(oknTaxType=1,oknTax1,oknTax1+oknTax2)),2)</f>
        <v>195.25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49"/>
      <c r="G38" s="49"/>
      <c r="H38" s="49"/>
      <c r="I38" s="49"/>
      <c r="J38" s="49"/>
      <c r="K38" s="49"/>
      <c r="L38" s="49"/>
      <c r="M38" s="48" t="s">
        <v>11</v>
      </c>
      <c r="N38" s="50">
        <v>0</v>
      </c>
    </row>
    <row r="39" spans="1:31" ht="18.75" customHeight="1" x14ac:dyDescent="0.2">
      <c r="F39" s="49"/>
      <c r="G39" s="49"/>
      <c r="H39" s="49"/>
      <c r="I39" s="49"/>
      <c r="J39" s="49"/>
      <c r="K39" s="49"/>
      <c r="L39" s="49"/>
      <c r="M39" s="48" t="s">
        <v>10</v>
      </c>
      <c r="N39" s="51">
        <f>oknTotal-oknPayments</f>
        <v>195.25</v>
      </c>
    </row>
    <row r="41" spans="1:31" ht="18" customHeight="1" x14ac:dyDescent="0.2"/>
    <row r="42" spans="1:31" x14ac:dyDescent="0.2">
      <c r="F42" s="92" t="s">
        <v>40</v>
      </c>
      <c r="G42" s="92"/>
      <c r="H42" s="92"/>
      <c r="I42" s="92"/>
      <c r="J42" s="92"/>
      <c r="K42" s="92"/>
      <c r="L42" s="92"/>
      <c r="M42" s="92"/>
      <c r="N42" s="92"/>
    </row>
    <row r="43" spans="1:31" x14ac:dyDescent="0.2">
      <c r="F43" s="91"/>
      <c r="G43" s="92"/>
      <c r="H43" s="92"/>
      <c r="I43" s="92"/>
      <c r="J43" s="92"/>
      <c r="K43" s="92"/>
      <c r="L43" s="92"/>
      <c r="M43" s="92"/>
      <c r="N43" s="92"/>
    </row>
    <row r="44" spans="1:31" x14ac:dyDescent="0.2">
      <c r="F44" s="91"/>
      <c r="G44" s="91"/>
      <c r="H44" s="91"/>
      <c r="I44" s="91"/>
      <c r="J44" s="91"/>
      <c r="K44" s="91"/>
      <c r="L44" s="91"/>
      <c r="M44" s="91"/>
      <c r="N44" s="91"/>
    </row>
    <row r="961" spans="1:1" hidden="1" x14ac:dyDescent="0.2">
      <c r="A961" s="80" t="s">
        <v>55</v>
      </c>
    </row>
    <row r="964" spans="1:1" hidden="1" x14ac:dyDescent="0.2">
      <c r="A964" s="80" t="s">
        <v>53</v>
      </c>
    </row>
    <row r="999" spans="1:1" hidden="1" x14ac:dyDescent="0.2">
      <c r="A999" s="80" t="s">
        <v>53</v>
      </c>
    </row>
  </sheetData>
  <sheetProtection sheet="1" objects="1" scenarios="1" selectLockedCells="1"/>
  <mergeCells count="51">
    <mergeCell ref="F32:G32"/>
    <mergeCell ref="F26:G26"/>
    <mergeCell ref="F27:G27"/>
    <mergeCell ref="F28:G28"/>
    <mergeCell ref="F29:G29"/>
    <mergeCell ref="F30:G30"/>
    <mergeCell ref="G13:J13"/>
    <mergeCell ref="G14:J14"/>
    <mergeCell ref="K31:L31"/>
    <mergeCell ref="F17:G17"/>
    <mergeCell ref="F18:G18"/>
    <mergeCell ref="F31:G31"/>
    <mergeCell ref="F25:G25"/>
    <mergeCell ref="Q1:S1"/>
    <mergeCell ref="K29:L29"/>
    <mergeCell ref="H17:I17"/>
    <mergeCell ref="Q2:R3"/>
    <mergeCell ref="M17:N17"/>
    <mergeCell ref="M18:N18"/>
    <mergeCell ref="J17:L17"/>
    <mergeCell ref="J18:L18"/>
    <mergeCell ref="K28:L28"/>
    <mergeCell ref="H18:I18"/>
    <mergeCell ref="K10:N14"/>
    <mergeCell ref="K22:L22"/>
    <mergeCell ref="K23:L23"/>
    <mergeCell ref="G10:J10"/>
    <mergeCell ref="G11:J11"/>
    <mergeCell ref="G12:J12"/>
    <mergeCell ref="F44:N44"/>
    <mergeCell ref="F43:N43"/>
    <mergeCell ref="K20:L20"/>
    <mergeCell ref="K21:L21"/>
    <mergeCell ref="F20:G20"/>
    <mergeCell ref="F21:G21"/>
    <mergeCell ref="F22:G22"/>
    <mergeCell ref="F23:G23"/>
    <mergeCell ref="F42:N42"/>
    <mergeCell ref="K24:L24"/>
    <mergeCell ref="K25:L25"/>
    <mergeCell ref="K26:L26"/>
    <mergeCell ref="F24:G24"/>
    <mergeCell ref="K32:L32"/>
    <mergeCell ref="K30:L30"/>
    <mergeCell ref="K27:L27"/>
    <mergeCell ref="AE14:AI14"/>
    <mergeCell ref="Q7:R13"/>
    <mergeCell ref="Q15:R19"/>
    <mergeCell ref="Q4:R4"/>
    <mergeCell ref="Q5:R5"/>
    <mergeCell ref="Q6:R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N38 M21:M32 M34:M35 N36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G10:G12 K10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F18:G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7000000}">
      <formula1>100</formula1>
    </dataValidation>
    <dataValidation type="textLength" allowBlank="1" showInputMessage="1" showErrorMessage="1" errorTitle="Invalid Input" error="Max characters allowed: 20" sqref="AE14 G13 G14" xr:uid="{00000000-0002-0000-0000-000008000000}">
      <formula1>0</formula1>
      <formula2>20</formula2>
    </dataValidation>
    <dataValidation operator="lessThanOrEqual" allowBlank="1" showInputMessage="1" showErrorMessage="1" errorTitle="Invalid Input" error="Please enter a valid numeric_x000a_value." sqref="K21:L32" xr:uid="{00000000-0002-0000-0000-000009000000}"/>
  </dataValidations>
  <hyperlinks>
    <hyperlink ref="H6" r:id="rId1" xr:uid="{00000000-0004-0000-0000-000000000000}"/>
    <hyperlink ref="Q15" r:id="rId2" display="http://www.InvoicingTemplates.com" xr:uid="{00000000-0004-0000-0000-000003000000}"/>
    <hyperlink ref="A964" r:id="rId3" tooltip="Snow Plowing Invoice Template" display="http://www.invoicingtemplate.com/snow-plowing.html" xr:uid="{00000000-0004-0000-0000-000004000000}"/>
    <hyperlink ref="AKO1" r:id="rId4" tooltip="Snow Removal Billing Format" display="http://www.invoicingtemplate.com/snow-plowing.html" xr:uid="{00000000-0004-0000-0000-000005000000}"/>
    <hyperlink ref="A999" r:id="rId5" tooltip="Snow Plowing Invoice Template" display="http://www.invoicingtemplate.com/snow-plowing.html" xr:uid="{00000000-0004-0000-0000-000006000000}"/>
    <hyperlink ref="A961" r:id="rId6" tooltip="Snow Plowing Invoice Template" display="http://www.invoicingtemplate.com/snow-plowing.html" xr:uid="{00000000-0004-0000-0000-000007000000}"/>
    <hyperlink ref="AIW1" r:id="rId7" tooltip="Snow Removal Billing Format" display="http://www.invoicingtemplate.com/snow-plowing.html" xr:uid="{00000000-0004-0000-0000-000008000000}"/>
  </hyperlinks>
  <printOptions horizontalCentered="1" verticalCentered="1"/>
  <pageMargins left="0.57999999999999996" right="0.53" top="0.66" bottom="0.57999999999999996" header="0.55000000000000004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8F0B-C584-47F8-9A4E-D0A1C9517CD6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162</vt:i4>
      </vt:variant>
    </vt:vector>
  </HeadingPairs>
  <TitlesOfParts>
    <vt:vector size="16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oknEndTime_1</vt:lpstr>
      <vt:lpstr>oknEndTime_10</vt:lpstr>
      <vt:lpstr>oknEndTime_11</vt:lpstr>
      <vt:lpstr>oknEndTime_12</vt:lpstr>
      <vt:lpstr>oknEndTime_2</vt:lpstr>
      <vt:lpstr>oknEndTime_3</vt:lpstr>
      <vt:lpstr>oknEndTime_4</vt:lpstr>
      <vt:lpstr>oknEndTime_5</vt:lpstr>
      <vt:lpstr>oknEndTime_6</vt:lpstr>
      <vt:lpstr>oknEndTime_7</vt:lpstr>
      <vt:lpstr>oknEndTime_8</vt:lpstr>
      <vt:lpstr>oknEndTime_9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oknStartTime_1</vt:lpstr>
      <vt:lpstr>oknStartTime_10</vt:lpstr>
      <vt:lpstr>oknStartTime_11</vt:lpstr>
      <vt:lpstr>oknStartTime_12</vt:lpstr>
      <vt:lpstr>oknStartTime_2</vt:lpstr>
      <vt:lpstr>oknStartTime_3</vt:lpstr>
      <vt:lpstr>oknStartTime_4</vt:lpstr>
      <vt:lpstr>oknStartTime_5</vt:lpstr>
      <vt:lpstr>oknStartTime_6</vt:lpstr>
      <vt:lpstr>oknStartTime_7</vt:lpstr>
      <vt:lpstr>oknStartTime_8</vt:lpstr>
      <vt:lpstr>oknStartTime_9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Snow Removal Billing Format</dc:title>
  <dc:subject>"Snow Removal Billing Format" summary: There are many way to charge for the now plowing / removal service. Sometimes it is based on hours worked and hourly rate, sometimes it is simply project based. This snow plow invoice template uses the first method.</dc:subject>
  <dc:creator>https://www.invoicingtemplate.com/</dc:creator>
  <cp:keywords/>
  <dc:description>https://www.invoicingtemplate.com/snow-plowing.html</dc:description>
  <cp:lastModifiedBy>liangjun yu</cp:lastModifiedBy>
  <cp:lastPrinted>2016-03-25T17:27:50Z</cp:lastPrinted>
  <dcterms:created xsi:type="dcterms:W3CDTF">2000-07-27T22:24:14Z</dcterms:created>
  <dcterms:modified xsi:type="dcterms:W3CDTF">2024-03-08T11:28:42Z</dcterms:modified>
  <cp:category>Snow Removal Billing Format, Snow Plowing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California, 470130, 462257, 7000170316512243190?+1.70%, 50.3 sq mi, 130.3 km2, 9,347/sq mi, 3,609/km2, 33°48′33″N 118°09′19″W? / ?33.8092°N 118.1553°W? / 33.8092; -118.1553? (Long Beach)</vt:lpwstr>
  </property>
</Properties>
</file>