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64\"/>
    </mc:Choice>
  </mc:AlternateContent>
  <xr:revisionPtr revIDLastSave="0" documentId="13_ncr:1_{122E0D9C-4E59-4945-9140-D02D1F196FDA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Customer Statement" sheetId="15" r:id="rId6"/>
    <sheet name="Sales Rep. Report" sheetId="16" r:id="rId7"/>
    <sheet name="Payment Report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Invoice!$A$4</definedName>
    <definedName name="oknDueDate">Invoice!$M$18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Notes">Invoice!$F$37</definedName>
    <definedName name="oknOrderID">Invoice!$F$18</definedName>
    <definedName name="oknPaymentAmount">Invoice!$H$41</definedName>
    <definedName name="oknPaymentCheckNumber">Invoice!$K$41</definedName>
    <definedName name="oknPaymentCreatedDate">Invoice!$F$41</definedName>
    <definedName name="oknPaymentNotes">Invoice!$N$41</definedName>
    <definedName name="oknPaymentPaymentTerm">Invoice!$J$41</definedName>
    <definedName name="oknPayments">Invoice!$D$38</definedName>
    <definedName name="oknPaymentTerm">Invoice!$J$18</definedName>
    <definedName name="oknPaymentTotalApplied">Invoice!$I$41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Report'!$D$14</definedName>
    <definedName name="oknPrNotes">'Payment Report'!$F$14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Invoice!$K$21</definedName>
    <definedName name="oknQuantity_10">Invoice!$K$30</definedName>
    <definedName name="oknQuantity_11">Invoice!$K$31</definedName>
    <definedName name="oknQuantity_12">Invoice!$K$32</definedName>
    <definedName name="oknQuantity_2">Invoice!$K$22</definedName>
    <definedName name="oknQuantity_3">Invoice!$K$23</definedName>
    <definedName name="oknQuantity_4">Invoice!$K$24</definedName>
    <definedName name="oknQuantity_5">Invoice!$K$25</definedName>
    <definedName name="oknQuantity_6">Invoice!$K$26</definedName>
    <definedName name="oknQuantity_7">Invoice!$K$27</definedName>
    <definedName name="oknQuantity_8">Invoice!$K$28</definedName>
    <definedName name="oknQuantity_9">Invoice!$K$29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Invoice!$AD$8</definedName>
    <definedName name="oknShipCityStateZip">Invoice!$AD$9</definedName>
    <definedName name="oknShipContact">Invoice!$AD$12</definedName>
    <definedName name="oknShipCountry">Invoice!$AD$11</definedName>
    <definedName name="oknShipDate">Invoice!$AC$17</definedName>
    <definedName name="oknShipName">Invoice!$M$10</definedName>
    <definedName name="oknShippingCost">Invoice!$N$36</definedName>
    <definedName name="oknShipVia">Invoice!$AD$17</definedName>
    <definedName name="oknShipZipPostcode">Invoice!$AD$10</definedName>
    <definedName name="oknStatus">Invoice!$A$6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Unit_1">Invoice!$F$21</definedName>
    <definedName name="oknUnit_10">Invoice!$F$30</definedName>
    <definedName name="oknUnit_11">Invoice!$F$31</definedName>
    <definedName name="oknUnit_12">Invoice!$F$32</definedName>
    <definedName name="oknUnit_2">Invoice!$F$22</definedName>
    <definedName name="oknUnit_3">Invoice!$F$23</definedName>
    <definedName name="oknUnit_4">Invoice!$F$24</definedName>
    <definedName name="oknUnit_5">Invoice!$F$25</definedName>
    <definedName name="oknUnit_6">Invoice!$F$26</definedName>
    <definedName name="oknUnit_7">Invoice!$F$27</definedName>
    <definedName name="oknUnit_8">Invoice!$F$28</definedName>
    <definedName name="oknUnit_9">Invoice!$F$29</definedName>
    <definedName name="oknWhoAddress">Invoice!$H$11</definedName>
    <definedName name="oknWhoCityStateZip">Invoice!$H$12</definedName>
    <definedName name="oknWhoCountry">Invoice!$H$14</definedName>
    <definedName name="oknWhoID">Invoice!$H$9</definedName>
    <definedName name="oknWhoName">Invoice!$H$10</definedName>
    <definedName name="oknWhoPhone">Invoice!$H$15</definedName>
    <definedName name="oknWhoZipPostcode">Invoice!$H$13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Invoice!$F$3:$N$45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Invoice!$3:$20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N38" i="1" l="1"/>
  <c r="N21" i="1"/>
  <c r="N22" i="1"/>
  <c r="N23" i="1"/>
  <c r="N24" i="1"/>
  <c r="N25" i="1"/>
  <c r="N26" i="1"/>
  <c r="N27" i="1"/>
  <c r="N28" i="1"/>
  <c r="N29" i="1"/>
  <c r="N30" i="1"/>
  <c r="N31" i="1"/>
  <c r="N32" i="1"/>
  <c r="N33" i="1" l="1"/>
  <c r="D33" i="1" a="1"/>
  <c r="D33" i="1" s="1"/>
  <c r="N34" i="1" l="1"/>
  <c r="N35" i="1"/>
  <c r="N37" i="1" l="1"/>
  <c r="N39" i="1" s="1"/>
</calcChain>
</file>

<file path=xl/sharedStrings.xml><?xml version="1.0" encoding="utf-8"?>
<sst xmlns="http://schemas.openxmlformats.org/spreadsheetml/2006/main" count="205" uniqueCount="140">
  <si>
    <t>DATE:</t>
  </si>
  <si>
    <t>Bill To: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</si>
  <si>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</si>
  <si>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</si>
  <si>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</si>
  <si>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</si>
  <si>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</si>
  <si>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</si>
  <si>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</si>
  <si>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</si>
  <si>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</si>
  <si>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</si>
  <si>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</si>
  <si>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</si>
  <si>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</si>
  <si>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</si>
  <si>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</si>
  <si>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</si>
  <si>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</si>
  <si>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</si>
  <si>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</si>
  <si>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</si>
  <si>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</si>
  <si>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</si>
  <si>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</si>
  <si>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</si>
  <si>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</si>
  <si>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</si>
  <si>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</si>
  <si>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</si>
  <si>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</si>
  <si>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</si>
  <si>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</si>
  <si>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</si>
  <si>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</si>
  <si>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</si>
  <si>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</si>
  <si>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</si>
  <si>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</si>
  <si>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</si>
  <si>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</si>
  <si>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</si>
  <si>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</si>
  <si>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</si>
  <si>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</si>
  <si>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</si>
  <si>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</si>
  <si>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</si>
  <si>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</si>
  <si>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</si>
  <si>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</si>
  <si>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</si>
  <si>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</si>
  <si>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</si>
  <si>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</si>
  <si>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</si>
  <si>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</si>
  <si>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</si>
  <si>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</si>
  <si>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</si>
  <si>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</si>
  <si>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</si>
  <si>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</si>
  <si>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</si>
  <si>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</si>
  <si>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</si>
  <si>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</si>
  <si>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</si>
  <si>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</si>
  <si>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</si>
  <si>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</si>
  <si>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</si>
  <si>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</si>
  <si>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</si>
  <si>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</si>
  <si>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</si>
  <si>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</si>
  <si>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</si>
  <si>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</si>
  <si>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</si>
  <si>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</si>
  <si>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</si>
  <si>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</si>
  <si>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</si>
  <si>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</si>
  <si>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6" type="noConversion"/>
  </si>
  <si>
    <t>NOTES:</t>
  </si>
  <si>
    <t>$C$3</t>
  </si>
  <si>
    <t>Pending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</si>
  <si>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</si>
  <si>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</si>
  <si>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</si>
  <si>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</si>
  <si>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</si>
  <si>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</si>
  <si>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</si>
  <si>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</si>
  <si>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</si>
  <si>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InvoicingTemplates.com</t>
  </si>
  <si>
    <t>c5064</t>
  </si>
  <si>
    <t>c5064.mdb</t>
  </si>
  <si>
    <t>Simple Welding Invoice Template</t>
  </si>
  <si>
    <t>Welding Business Name</t>
  </si>
  <si>
    <t>Shipping Fields</t>
  </si>
  <si>
    <t>Unit</t>
  </si>
  <si>
    <t>Qty</t>
  </si>
  <si>
    <t>TAX</t>
  </si>
  <si>
    <t>OTHER</t>
  </si>
  <si>
    <t>#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</si>
  <si>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</si>
  <si>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</si>
  <si>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</si>
  <si>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</si>
  <si>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</si>
  <si>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</si>
  <si>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</si>
  <si>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</si>
  <si>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</si>
  <si>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Simple Welding Invoice Template - c5064</t>
  </si>
  <si>
    <t>Simple Welding Invoicing Form - 235, Wilmington, North Carolina, 117525, 106476, 7001103769863631240?+10.38%, 51.6 sq mi, 133.6 km2, 2,278/sq mi, 880/km2, 34°12′33″N 77°53′09″W? / ?34.2092°N 77.8858°W? / 34.2092; -77.8858? (Wilmington)</t>
  </si>
  <si>
    <t>Simple Welding Invoice Templatec5064 - 235, Wilmington, North Carolina, 117525, 106476, 7001103769863631240?+10.38%, 51.6 sq mi, 133.6 km2, 2,278/sq mi, 880/km2, 34°12′33″N 77°53′09″W? / ?34.2092°N 77.8858°W? / 34.2092; -77.8858? (Wilmington)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</si>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</sst>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8"/>
      <color indexed="12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8"/>
      <color theme="2" tint="-0.89999084444715716"/>
      <name val="Arial Black"/>
      <family val="2"/>
    </font>
    <font>
      <b/>
      <sz val="12"/>
      <color theme="2" tint="-0.89999084444715716"/>
      <name val="Arial Black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4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3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0" fillId="0" borderId="0" xfId="0" applyProtection="1">
      <protection locked="0" hidden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3" fillId="2" borderId="1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4" fontId="13" fillId="2" borderId="1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left"/>
    </xf>
    <xf numFmtId="40" fontId="8" fillId="0" borderId="0" xfId="0" applyNumberFormat="1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indent="1"/>
    </xf>
    <xf numFmtId="0" fontId="12" fillId="0" borderId="0" xfId="0" applyFont="1" applyProtection="1">
      <protection locked="0" hidden="1"/>
    </xf>
    <xf numFmtId="0" fontId="12" fillId="0" borderId="0" xfId="0" applyFont="1"/>
    <xf numFmtId="0" fontId="12" fillId="0" borderId="0" xfId="0" applyFont="1" applyAlignment="1" applyProtection="1">
      <alignment horizontal="right"/>
      <protection locked="0" hidden="1"/>
    </xf>
    <xf numFmtId="0" fontId="7" fillId="0" borderId="0" xfId="0" applyFont="1"/>
    <xf numFmtId="49" fontId="7" fillId="0" borderId="0" xfId="0" applyNumberFormat="1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vertical="center"/>
      <protection locked="0"/>
    </xf>
    <xf numFmtId="169" fontId="7" fillId="0" borderId="6" xfId="0" applyNumberFormat="1" applyFont="1" applyBorder="1" applyAlignment="1" applyProtection="1">
      <alignment horizontal="right" vertical="center" indent="1"/>
      <protection locked="0"/>
    </xf>
    <xf numFmtId="171" fontId="7" fillId="0" borderId="6" xfId="0" applyNumberFormat="1" applyFont="1" applyBorder="1" applyAlignment="1" applyProtection="1">
      <alignment horizontal="left" vertical="center"/>
      <protection hidden="1"/>
    </xf>
    <xf numFmtId="44" fontId="7" fillId="0" borderId="0" xfId="0" applyNumberFormat="1" applyFont="1" applyAlignment="1">
      <alignment horizontal="left" vertical="center"/>
    </xf>
    <xf numFmtId="169" fontId="7" fillId="3" borderId="8" xfId="0" applyNumberFormat="1" applyFont="1" applyFill="1" applyBorder="1" applyAlignment="1" applyProtection="1">
      <alignment horizontal="right" vertical="center" indent="1"/>
      <protection locked="0"/>
    </xf>
    <xf numFmtId="171" fontId="7" fillId="3" borderId="8" xfId="0" applyNumberFormat="1" applyFont="1" applyFill="1" applyBorder="1" applyAlignment="1" applyProtection="1">
      <alignment horizontal="left" vertical="center"/>
      <protection hidden="1"/>
    </xf>
    <xf numFmtId="166" fontId="7" fillId="0" borderId="0" xfId="0" applyNumberFormat="1" applyFont="1" applyAlignment="1">
      <alignment horizontal="left" vertical="center"/>
    </xf>
    <xf numFmtId="169" fontId="7" fillId="0" borderId="8" xfId="0" applyNumberFormat="1" applyFont="1" applyBorder="1" applyAlignment="1" applyProtection="1">
      <alignment horizontal="right" vertical="center" indent="1"/>
      <protection locked="0"/>
    </xf>
    <xf numFmtId="171" fontId="7" fillId="0" borderId="8" xfId="0" applyNumberFormat="1" applyFont="1" applyBorder="1" applyAlignment="1" applyProtection="1">
      <alignment horizontal="left" vertical="center"/>
      <protection hidden="1"/>
    </xf>
    <xf numFmtId="169" fontId="7" fillId="3" borderId="11" xfId="0" applyNumberFormat="1" applyFont="1" applyFill="1" applyBorder="1" applyAlignment="1" applyProtection="1">
      <alignment horizontal="right" vertical="center" indent="1"/>
      <protection locked="0"/>
    </xf>
    <xf numFmtId="171" fontId="7" fillId="3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 indent="1"/>
    </xf>
    <xf numFmtId="43" fontId="7" fillId="0" borderId="12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Alignment="1">
      <alignment vertical="top" wrapText="1"/>
    </xf>
    <xf numFmtId="10" fontId="7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43" fontId="7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right"/>
    </xf>
    <xf numFmtId="0" fontId="16" fillId="0" borderId="0" xfId="0" applyFont="1"/>
    <xf numFmtId="168" fontId="7" fillId="0" borderId="0" xfId="0" applyNumberFormat="1" applyFont="1" applyAlignment="1" applyProtection="1">
      <alignment horizontal="left" vertical="center" shrinkToFit="1"/>
      <protection locked="0"/>
    </xf>
    <xf numFmtId="168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43" fontId="7" fillId="0" borderId="12" xfId="0" applyNumberFormat="1" applyFont="1" applyBorder="1" applyAlignment="1" applyProtection="1">
      <alignment horizontal="right" vertical="center"/>
      <protection locked="0" hidden="1"/>
    </xf>
    <xf numFmtId="0" fontId="6" fillId="0" borderId="0" xfId="0" applyFont="1" applyAlignment="1">
      <alignment vertical="center"/>
    </xf>
    <xf numFmtId="173" fontId="8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14" fontId="8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64" fontId="8" fillId="0" borderId="13" xfId="0" applyNumberFormat="1" applyFont="1" applyBorder="1" applyProtection="1">
      <protection locked="0"/>
    </xf>
    <xf numFmtId="164" fontId="8" fillId="0" borderId="12" xfId="0" applyNumberFormat="1" applyFont="1" applyBorder="1" applyProtection="1">
      <protection locked="0"/>
    </xf>
    <xf numFmtId="174" fontId="7" fillId="0" borderId="0" xfId="0" applyNumberFormat="1" applyFont="1" applyAlignment="1" applyProtection="1">
      <alignment horizontal="right" vertical="center" indent="1"/>
      <protection locked="0"/>
    </xf>
    <xf numFmtId="0" fontId="8" fillId="0" borderId="0" xfId="0" applyFont="1" applyAlignment="1">
      <alignment horizontal="right" indent="1"/>
    </xf>
    <xf numFmtId="0" fontId="10" fillId="0" borderId="0" xfId="1" applyNumberFormat="1" applyAlignment="1" applyProtection="1"/>
    <xf numFmtId="0" fontId="0" fillId="0" borderId="0" xfId="0" applyAlignment="1">
      <alignment horizontal="right" vertical="center" indent="1"/>
    </xf>
    <xf numFmtId="0" fontId="5" fillId="0" borderId="23" xfId="2" applyFont="1" applyBorder="1"/>
    <xf numFmtId="0" fontId="23" fillId="0" borderId="24" xfId="2" applyFont="1" applyBorder="1" applyAlignment="1">
      <alignment horizontal="left" vertical="center"/>
    </xf>
    <xf numFmtId="0" fontId="22" fillId="0" borderId="23" xfId="2" applyBorder="1"/>
    <xf numFmtId="0" fontId="22" fillId="0" borderId="0" xfId="2"/>
    <xf numFmtId="0" fontId="24" fillId="0" borderId="25" xfId="2" applyFont="1" applyBorder="1" applyAlignment="1">
      <alignment horizontal="left" wrapText="1" indent="1"/>
    </xf>
    <xf numFmtId="0" fontId="24" fillId="0" borderId="23" xfId="2" applyFont="1" applyBorder="1"/>
    <xf numFmtId="0" fontId="24" fillId="0" borderId="23" xfId="2" applyFont="1" applyBorder="1" applyAlignment="1">
      <alignment horizontal="left" wrapText="1"/>
    </xf>
    <xf numFmtId="0" fontId="25" fillId="0" borderId="23" xfId="2" applyFont="1" applyBorder="1" applyAlignment="1">
      <alignment horizontal="left" wrapText="1"/>
    </xf>
    <xf numFmtId="0" fontId="26" fillId="0" borderId="23" xfId="4" applyBorder="1" applyAlignment="1" applyProtection="1">
      <alignment horizontal="left" wrapText="1"/>
    </xf>
    <xf numFmtId="0" fontId="24" fillId="0" borderId="23" xfId="2" applyFont="1" applyBorder="1" applyAlignment="1">
      <alignment horizontal="left"/>
    </xf>
    <xf numFmtId="0" fontId="5" fillId="0" borderId="0" xfId="2" applyFont="1"/>
    <xf numFmtId="0" fontId="10" fillId="0" borderId="0" xfId="1" applyAlignment="1" applyProtection="1"/>
    <xf numFmtId="0" fontId="2" fillId="0" borderId="0" xfId="6"/>
    <xf numFmtId="43" fontId="13" fillId="2" borderId="2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6" fillId="0" borderId="2" xfId="0" applyFont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0" fontId="0" fillId="4" borderId="0" xfId="0" applyFill="1"/>
    <xf numFmtId="0" fontId="5" fillId="4" borderId="0" xfId="0" applyFont="1" applyFill="1"/>
    <xf numFmtId="0" fontId="7" fillId="4" borderId="0" xfId="0" applyFont="1" applyFill="1"/>
    <xf numFmtId="165" fontId="17" fillId="4" borderId="0" xfId="0" applyNumberFormat="1" applyFont="1" applyFill="1" applyAlignment="1">
      <alignment horizontal="right" vertical="center"/>
    </xf>
    <xf numFmtId="170" fontId="17" fillId="4" borderId="0" xfId="0" applyNumberFormat="1" applyFont="1" applyFill="1" applyAlignment="1">
      <alignment horizontal="right" vertical="center"/>
    </xf>
    <xf numFmtId="0" fontId="18" fillId="4" borderId="0" xfId="0" applyFont="1" applyFill="1" applyAlignment="1">
      <alignment vertical="center"/>
    </xf>
    <xf numFmtId="0" fontId="18" fillId="4" borderId="0" xfId="0" applyFont="1" applyFill="1"/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right" vertical="center"/>
    </xf>
    <xf numFmtId="0" fontId="7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10" fillId="4" borderId="0" xfId="1" applyFill="1" applyAlignment="1" applyProtection="1"/>
    <xf numFmtId="0" fontId="0" fillId="5" borderId="0" xfId="0" applyFill="1"/>
    <xf numFmtId="0" fontId="5" fillId="5" borderId="0" xfId="0" applyFont="1" applyFill="1"/>
    <xf numFmtId="0" fontId="0" fillId="5" borderId="0" xfId="0" applyFill="1" applyProtection="1">
      <protection locked="0" hidden="1"/>
    </xf>
    <xf numFmtId="0" fontId="10" fillId="5" borderId="0" xfId="1" applyFill="1" applyAlignment="1" applyProtection="1"/>
    <xf numFmtId="49" fontId="7" fillId="6" borderId="4" xfId="0" applyNumberFormat="1" applyFont="1" applyFill="1" applyBorder="1" applyAlignment="1" applyProtection="1">
      <alignment horizontal="left" vertical="center"/>
      <protection locked="0"/>
    </xf>
    <xf numFmtId="49" fontId="7" fillId="6" borderId="7" xfId="0" applyNumberFormat="1" applyFont="1" applyFill="1" applyBorder="1" applyAlignment="1" applyProtection="1">
      <alignment horizontal="left" vertical="center"/>
      <protection locked="0"/>
    </xf>
    <xf numFmtId="49" fontId="7" fillId="6" borderId="9" xfId="0" applyNumberFormat="1" applyFont="1" applyFill="1" applyBorder="1" applyAlignment="1" applyProtection="1">
      <alignment horizontal="left" vertical="center"/>
      <protection locked="0"/>
    </xf>
    <xf numFmtId="0" fontId="28" fillId="0" borderId="0" xfId="0" applyFont="1" applyAlignment="1">
      <alignment horizontal="right"/>
    </xf>
    <xf numFmtId="0" fontId="29" fillId="0" borderId="0" xfId="0" applyFont="1"/>
    <xf numFmtId="0" fontId="6" fillId="7" borderId="3" xfId="0" applyFont="1" applyFill="1" applyBorder="1" applyAlignment="1">
      <alignment horizontal="center" vertical="center"/>
    </xf>
    <xf numFmtId="0" fontId="8" fillId="8" borderId="0" xfId="0" applyFont="1" applyFill="1"/>
    <xf numFmtId="14" fontId="8" fillId="8" borderId="0" xfId="0" applyNumberFormat="1" applyFont="1" applyFill="1"/>
    <xf numFmtId="4" fontId="8" fillId="8" borderId="0" xfId="0" applyNumberFormat="1" applyFont="1" applyFill="1"/>
    <xf numFmtId="0" fontId="8" fillId="8" borderId="0" xfId="0" applyFont="1" applyFill="1" applyAlignment="1">
      <alignment horizontal="center"/>
    </xf>
    <xf numFmtId="0" fontId="8" fillId="10" borderId="0" xfId="0" applyFont="1" applyFill="1"/>
    <xf numFmtId="14" fontId="8" fillId="0" borderId="0" xfId="0" applyNumberFormat="1" applyFont="1"/>
    <xf numFmtId="0" fontId="30" fillId="0" borderId="0" xfId="0" applyFont="1"/>
    <xf numFmtId="0" fontId="31" fillId="0" borderId="0" xfId="0" applyFont="1" applyAlignment="1">
      <alignment horizontal="left" vertical="center"/>
    </xf>
    <xf numFmtId="14" fontId="32" fillId="0" borderId="0" xfId="0" applyNumberFormat="1" applyFont="1"/>
    <xf numFmtId="4" fontId="30" fillId="0" borderId="0" xfId="0" applyNumberFormat="1" applyFont="1"/>
    <xf numFmtId="0" fontId="30" fillId="0" borderId="0" xfId="0" applyFont="1" applyAlignment="1">
      <alignment horizontal="center"/>
    </xf>
    <xf numFmtId="4" fontId="33" fillId="0" borderId="0" xfId="0" applyNumberFormat="1" applyFont="1"/>
    <xf numFmtId="0" fontId="34" fillId="0" borderId="0" xfId="0" applyFont="1" applyAlignment="1">
      <alignment horizontal="left" vertical="center"/>
    </xf>
    <xf numFmtId="4" fontId="8" fillId="0" borderId="0" xfId="0" applyNumberFormat="1" applyFont="1" applyAlignment="1">
      <alignment shrinkToFit="1"/>
    </xf>
    <xf numFmtId="4" fontId="13" fillId="0" borderId="0" xfId="0" applyNumberFormat="1" applyFont="1"/>
    <xf numFmtId="0" fontId="13" fillId="0" borderId="0" xfId="0" applyFont="1"/>
    <xf numFmtId="14" fontId="14" fillId="0" borderId="0" xfId="0" applyNumberFormat="1" applyFont="1"/>
    <xf numFmtId="0" fontId="13" fillId="11" borderId="1" xfId="0" applyFont="1" applyFill="1" applyBorder="1"/>
    <xf numFmtId="14" fontId="13" fillId="11" borderId="1" xfId="0" applyNumberFormat="1" applyFont="1" applyFill="1" applyBorder="1" applyAlignment="1">
      <alignment horizontal="center"/>
    </xf>
    <xf numFmtId="4" fontId="13" fillId="11" borderId="1" xfId="0" applyNumberFormat="1" applyFont="1" applyFill="1" applyBorder="1" applyAlignment="1">
      <alignment horizontal="center"/>
    </xf>
    <xf numFmtId="0" fontId="13" fillId="11" borderId="1" xfId="0" applyFont="1" applyFill="1" applyBorder="1" applyAlignment="1">
      <alignment horizontal="center"/>
    </xf>
    <xf numFmtId="17" fontId="8" fillId="0" borderId="0" xfId="0" applyNumberFormat="1" applyFont="1"/>
    <xf numFmtId="0" fontId="35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14" fontId="31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horizontal="center" vertical="center"/>
    </xf>
    <xf numFmtId="4" fontId="35" fillId="0" borderId="0" xfId="0" applyNumberFormat="1" applyFont="1" applyAlignment="1">
      <alignment vertical="center"/>
    </xf>
    <xf numFmtId="0" fontId="13" fillId="12" borderId="1" xfId="0" applyFont="1" applyFill="1" applyBorder="1" applyAlignment="1">
      <alignment horizontal="center"/>
    </xf>
    <xf numFmtId="14" fontId="13" fillId="12" borderId="1" xfId="0" applyNumberFormat="1" applyFont="1" applyFill="1" applyBorder="1" applyAlignment="1">
      <alignment horizontal="center"/>
    </xf>
    <xf numFmtId="4" fontId="13" fillId="12" borderId="1" xfId="0" applyNumberFormat="1" applyFont="1" applyFill="1" applyBorder="1" applyAlignment="1">
      <alignment horizontal="center"/>
    </xf>
    <xf numFmtId="0" fontId="37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shrinkToFit="1"/>
    </xf>
    <xf numFmtId="164" fontId="13" fillId="11" borderId="1" xfId="0" applyNumberFormat="1" applyFont="1" applyFill="1" applyBorder="1" applyAlignment="1">
      <alignment horizontal="center"/>
    </xf>
    <xf numFmtId="49" fontId="8" fillId="0" borderId="0" xfId="0" applyNumberFormat="1" applyFont="1"/>
    <xf numFmtId="0" fontId="35" fillId="0" borderId="0" xfId="0" applyFont="1"/>
    <xf numFmtId="14" fontId="31" fillId="0" borderId="0" xfId="0" applyNumberFormat="1" applyFont="1"/>
    <xf numFmtId="49" fontId="35" fillId="0" borderId="0" xfId="0" applyNumberFormat="1" applyFont="1" applyAlignment="1">
      <alignment horizontal="left"/>
    </xf>
    <xf numFmtId="4" fontId="35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4" fontId="8" fillId="0" borderId="26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14" fontId="13" fillId="11" borderId="9" xfId="0" applyNumberFormat="1" applyFont="1" applyFill="1" applyBorder="1" applyAlignment="1">
      <alignment horizontal="left" indent="1"/>
    </xf>
    <xf numFmtId="164" fontId="13" fillId="11" borderId="11" xfId="0" applyNumberFormat="1" applyFont="1" applyFill="1" applyBorder="1" applyAlignment="1">
      <alignment horizontal="left" indent="1"/>
    </xf>
    <xf numFmtId="49" fontId="13" fillId="11" borderId="1" xfId="0" applyNumberFormat="1" applyFont="1" applyFill="1" applyBorder="1" applyAlignment="1">
      <alignment horizontal="center"/>
    </xf>
    <xf numFmtId="0" fontId="1" fillId="0" borderId="0" xfId="7"/>
    <xf numFmtId="167" fontId="7" fillId="3" borderId="7" xfId="0" applyNumberFormat="1" applyFont="1" applyFill="1" applyBorder="1" applyAlignment="1" applyProtection="1">
      <alignment horizontal="right" vertical="center" indent="1"/>
      <protection locked="0"/>
    </xf>
    <xf numFmtId="167" fontId="7" fillId="3" borderId="8" xfId="0" applyNumberFormat="1" applyFont="1" applyFill="1" applyBorder="1" applyAlignment="1" applyProtection="1">
      <alignment horizontal="right" vertical="center" indent="1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167" fontId="7" fillId="3" borderId="9" xfId="0" applyNumberFormat="1" applyFont="1" applyFill="1" applyBorder="1" applyAlignment="1" applyProtection="1">
      <alignment horizontal="right" vertical="center" indent="1"/>
      <protection locked="0"/>
    </xf>
    <xf numFmtId="167" fontId="7" fillId="3" borderId="11" xfId="0" applyNumberFormat="1" applyFont="1" applyFill="1" applyBorder="1" applyAlignment="1" applyProtection="1">
      <alignment horizontal="right" vertical="center" indent="1"/>
      <protection locked="0"/>
    </xf>
    <xf numFmtId="167" fontId="7" fillId="0" borderId="7" xfId="0" applyNumberFormat="1" applyFont="1" applyBorder="1" applyAlignment="1" applyProtection="1">
      <alignment horizontal="right" vertical="center" indent="1"/>
      <protection locked="0"/>
    </xf>
    <xf numFmtId="167" fontId="7" fillId="0" borderId="8" xfId="0" applyNumberFormat="1" applyFont="1" applyBorder="1" applyAlignment="1" applyProtection="1">
      <alignment horizontal="right" vertical="center" indent="1"/>
      <protection locked="0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7" fillId="0" borderId="7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3" borderId="7" xfId="0" applyFont="1" applyFill="1" applyBorder="1" applyAlignment="1" applyProtection="1">
      <alignment horizontal="left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3" borderId="8" xfId="0" applyFont="1" applyFill="1" applyBorder="1" applyAlignment="1" applyProtection="1">
      <alignment horizontal="left" vertical="center"/>
      <protection locked="0"/>
    </xf>
    <xf numFmtId="0" fontId="13" fillId="2" borderId="2" xfId="0" applyFont="1" applyFill="1" applyBorder="1" applyAlignment="1" applyProtection="1">
      <alignment horizontal="center" vertical="center"/>
      <protection locked="0"/>
    </xf>
    <xf numFmtId="0" fontId="13" fillId="2" borderId="22" xfId="0" applyFont="1" applyFill="1" applyBorder="1" applyAlignment="1" applyProtection="1">
      <alignment horizontal="center" vertical="center"/>
      <protection locked="0"/>
    </xf>
    <xf numFmtId="0" fontId="13" fillId="2" borderId="3" xfId="0" applyFont="1" applyFill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left" vertical="top" wrapText="1"/>
      <protection locked="0"/>
    </xf>
    <xf numFmtId="0" fontId="7" fillId="0" borderId="15" xfId="0" applyFont="1" applyBorder="1" applyAlignment="1" applyProtection="1">
      <alignment horizontal="left" vertical="top" wrapText="1"/>
      <protection locked="0"/>
    </xf>
    <xf numFmtId="0" fontId="7" fillId="0" borderId="16" xfId="0" applyFont="1" applyBorder="1" applyAlignment="1" applyProtection="1">
      <alignment horizontal="left" vertical="top" wrapText="1"/>
      <protection locked="0"/>
    </xf>
    <xf numFmtId="0" fontId="7" fillId="0" borderId="17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18" xfId="0" applyFont="1" applyBorder="1" applyAlignment="1" applyProtection="1">
      <alignment horizontal="left" vertical="top" wrapText="1"/>
      <protection locked="0"/>
    </xf>
    <xf numFmtId="0" fontId="7" fillId="0" borderId="19" xfId="0" applyFont="1" applyBorder="1" applyAlignment="1" applyProtection="1">
      <alignment horizontal="left" vertical="top" wrapText="1"/>
      <protection locked="0"/>
    </xf>
    <xf numFmtId="0" fontId="7" fillId="0" borderId="20" xfId="0" applyFont="1" applyBorder="1" applyAlignment="1" applyProtection="1">
      <alignment horizontal="left" vertical="top" wrapText="1"/>
      <protection locked="0"/>
    </xf>
    <xf numFmtId="0" fontId="7" fillId="0" borderId="21" xfId="0" applyFont="1" applyBorder="1" applyAlignment="1" applyProtection="1">
      <alignment horizontal="left" vertical="top" wrapText="1"/>
      <protection locked="0"/>
    </xf>
    <xf numFmtId="172" fontId="13" fillId="2" borderId="2" xfId="0" applyNumberFormat="1" applyFont="1" applyFill="1" applyBorder="1" applyAlignment="1" applyProtection="1">
      <alignment horizontal="center" vertical="center"/>
      <protection locked="0"/>
    </xf>
    <xf numFmtId="172" fontId="13" fillId="2" borderId="3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left" vertical="top" wrapText="1"/>
      <protection locked="0"/>
    </xf>
    <xf numFmtId="0" fontId="12" fillId="0" borderId="0" xfId="0" applyFont="1" applyAlignment="1" applyProtection="1">
      <alignment horizontal="left" vertical="center"/>
      <protection locked="0"/>
    </xf>
    <xf numFmtId="165" fontId="10" fillId="4" borderId="0" xfId="1" applyNumberFormat="1" applyFill="1" applyAlignment="1" applyProtection="1">
      <alignment horizontal="left" vertical="center"/>
      <protection locked="0"/>
    </xf>
    <xf numFmtId="165" fontId="17" fillId="4" borderId="0" xfId="0" applyNumberFormat="1" applyFont="1" applyFill="1" applyAlignment="1" applyProtection="1">
      <alignment horizontal="left" vertical="center"/>
      <protection locked="0"/>
    </xf>
    <xf numFmtId="0" fontId="20" fillId="4" borderId="0" xfId="0" applyFont="1" applyFill="1" applyAlignment="1">
      <alignment horizontal="center" vertical="center" wrapText="1"/>
    </xf>
    <xf numFmtId="165" fontId="10" fillId="4" borderId="0" xfId="1" applyNumberFormat="1" applyFill="1" applyAlignment="1" applyProtection="1">
      <alignment horizontal="center" vertical="center"/>
      <protection locked="0"/>
    </xf>
    <xf numFmtId="165" fontId="21" fillId="4" borderId="0" xfId="0" applyNumberFormat="1" applyFont="1" applyFill="1" applyAlignment="1" applyProtection="1">
      <alignment horizontal="center" vertical="center"/>
      <protection locked="0"/>
    </xf>
    <xf numFmtId="0" fontId="6" fillId="4" borderId="0" xfId="0" applyFont="1" applyFill="1" applyAlignment="1">
      <alignment horizontal="center"/>
    </xf>
    <xf numFmtId="0" fontId="7" fillId="6" borderId="0" xfId="0" applyFont="1" applyFill="1" applyAlignment="1" applyProtection="1">
      <alignment horizontal="center"/>
      <protection locked="0"/>
    </xf>
    <xf numFmtId="165" fontId="19" fillId="4" borderId="0" xfId="1" applyNumberFormat="1" applyFont="1" applyFill="1" applyAlignment="1" applyProtection="1">
      <alignment horizontal="center" vertical="center"/>
      <protection locked="0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14" fontId="7" fillId="0" borderId="3" xfId="0" applyNumberFormat="1" applyFont="1" applyBorder="1" applyAlignment="1" applyProtection="1">
      <alignment horizontal="center" vertical="center"/>
      <protection locked="0"/>
    </xf>
    <xf numFmtId="0" fontId="6" fillId="7" borderId="2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7" borderId="22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left" vertical="center"/>
      <protection locked="0"/>
    </xf>
    <xf numFmtId="0" fontId="7" fillId="0" borderId="5" xfId="0" applyFont="1" applyBorder="1" applyAlignment="1" applyProtection="1">
      <alignment horizontal="left" vertical="center"/>
      <protection locked="0"/>
    </xf>
    <xf numFmtId="0" fontId="7" fillId="0" borderId="6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167" fontId="7" fillId="0" borderId="4" xfId="0" applyNumberFormat="1" applyFont="1" applyBorder="1" applyAlignment="1" applyProtection="1">
      <alignment horizontal="right" vertical="center" indent="1"/>
      <protection locked="0"/>
    </xf>
    <xf numFmtId="167" fontId="7" fillId="0" borderId="6" xfId="0" applyNumberFormat="1" applyFont="1" applyBorder="1" applyAlignment="1" applyProtection="1">
      <alignment horizontal="right" vertical="center" indent="1"/>
      <protection locked="0"/>
    </xf>
    <xf numFmtId="165" fontId="10" fillId="7" borderId="0" xfId="1" applyNumberFormat="1" applyFill="1" applyAlignment="1" applyProtection="1">
      <alignment horizontal="center" vertical="center"/>
      <protection locked="0"/>
    </xf>
    <xf numFmtId="0" fontId="7" fillId="3" borderId="9" xfId="0" applyFont="1" applyFill="1" applyBorder="1" applyAlignment="1" applyProtection="1">
      <alignment horizontal="left" vertical="center"/>
      <protection locked="0"/>
    </xf>
    <xf numFmtId="0" fontId="7" fillId="3" borderId="10" xfId="0" applyFont="1" applyFill="1" applyBorder="1" applyAlignment="1" applyProtection="1">
      <alignment horizontal="left" vertical="center"/>
      <protection locked="0"/>
    </xf>
    <xf numFmtId="0" fontId="7" fillId="3" borderId="11" xfId="0" applyFont="1" applyFill="1" applyBorder="1" applyAlignment="1" applyProtection="1">
      <alignment horizontal="left" vertical="center"/>
      <protection locked="0"/>
    </xf>
    <xf numFmtId="0" fontId="20" fillId="8" borderId="0" xfId="0" applyFont="1" applyFill="1" applyAlignment="1">
      <alignment horizontal="center" vertical="center" wrapText="1"/>
    </xf>
    <xf numFmtId="0" fontId="8" fillId="9" borderId="0" xfId="0" applyFont="1" applyFill="1" applyAlignment="1">
      <alignment horizontal="center"/>
    </xf>
    <xf numFmtId="0" fontId="34" fillId="0" borderId="0" xfId="0" applyFont="1" applyAlignment="1">
      <alignment horizontal="right" vertical="center"/>
    </xf>
    <xf numFmtId="4" fontId="36" fillId="0" borderId="0" xfId="0" applyNumberFormat="1" applyFont="1" applyAlignment="1">
      <alignment horizontal="right" vertical="center"/>
    </xf>
    <xf numFmtId="164" fontId="36" fillId="0" borderId="0" xfId="0" applyNumberFormat="1" applyFont="1" applyAlignment="1">
      <alignment horizontal="right" vertical="center"/>
    </xf>
    <xf numFmtId="14" fontId="13" fillId="11" borderId="4" xfId="0" applyNumberFormat="1" applyFont="1" applyFill="1" applyBorder="1" applyAlignment="1">
      <alignment horizontal="left" indent="1"/>
    </xf>
    <xf numFmtId="14" fontId="13" fillId="11" borderId="6" xfId="0" applyNumberFormat="1" applyFont="1" applyFill="1" applyBorder="1" applyAlignment="1">
      <alignment horizontal="left" indent="1"/>
    </xf>
    <xf numFmtId="14" fontId="13" fillId="11" borderId="7" xfId="0" applyNumberFormat="1" applyFont="1" applyFill="1" applyBorder="1" applyAlignment="1">
      <alignment horizontal="left" indent="1"/>
    </xf>
    <xf numFmtId="14" fontId="13" fillId="11" borderId="8" xfId="0" applyNumberFormat="1" applyFont="1" applyFill="1" applyBorder="1" applyAlignment="1">
      <alignment horizontal="left" indent="1"/>
    </xf>
    <xf numFmtId="14" fontId="13" fillId="11" borderId="9" xfId="0" applyNumberFormat="1" applyFont="1" applyFill="1" applyBorder="1" applyAlignment="1">
      <alignment horizontal="left" indent="1"/>
    </xf>
    <xf numFmtId="14" fontId="13" fillId="11" borderId="11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39ABCE40-2A07-4348-9CD8-A0E6D486AD4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implewelding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561975</xdr:colOff>
      <xdr:row>6</xdr:row>
      <xdr:rowOff>47625</xdr:rowOff>
    </xdr:from>
    <xdr:to>
      <xdr:col>13</xdr:col>
      <xdr:colOff>1085850</xdr:colOff>
      <xdr:row>6</xdr:row>
      <xdr:rowOff>57150</xdr:rowOff>
    </xdr:to>
    <xdr:sp macro="" textlink="">
      <xdr:nvSpPr>
        <xdr:cNvPr id="1142" name="oknWidget_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>
          <a:spLocks noChangeShapeType="1"/>
        </xdr:cNvSpPr>
      </xdr:nvSpPr>
      <xdr:spPr bwMode="auto">
        <a:xfrm>
          <a:off x="1219200" y="2028825"/>
          <a:ext cx="6324600" cy="9525"/>
        </a:xfrm>
        <a:prstGeom prst="line">
          <a:avLst/>
        </a:prstGeom>
        <a:noFill/>
        <a:ln w="76200" cmpd="tri">
          <a:solidFill>
            <a:schemeClr val="accent1">
              <a:lumMod val="20000"/>
              <a:lumOff val="80000"/>
            </a:schemeClr>
          </a:solidFill>
          <a:round/>
          <a:headEnd/>
          <a:tailEnd/>
        </a:ln>
      </xdr:spPr>
    </xdr:sp>
    <xdr:clientData/>
  </xdr:twoCellAnchor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200025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276225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15</xdr:row>
      <xdr:rowOff>9525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47775" y="3371850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15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00375" y="33718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7</xdr:row>
      <xdr:rowOff>180975</xdr:rowOff>
    </xdr:from>
    <xdr:ext cx="295275" cy="24765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19425" y="222885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11</xdr:col>
      <xdr:colOff>190500</xdr:colOff>
      <xdr:row>16</xdr:row>
      <xdr:rowOff>47625</xdr:rowOff>
    </xdr:from>
    <xdr:ext cx="171450" cy="171450"/>
    <xdr:sp macro="_xll.ExecImeCommand" textlink="">
      <xdr:nvSpPr>
        <xdr:cNvPr id="21" name="oknCboPaymentTerm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5153025" y="3657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19</xdr:row>
      <xdr:rowOff>209550</xdr:rowOff>
    </xdr:from>
    <xdr:ext cx="171450" cy="171450"/>
    <xdr:sp macro="_xll.ExecImeCommand" textlink="">
      <xdr:nvSpPr>
        <xdr:cNvPr id="22" name="oknCboPID_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704850" y="44862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20</xdr:row>
      <xdr:rowOff>228600</xdr:rowOff>
    </xdr:from>
    <xdr:ext cx="171450" cy="171450"/>
    <xdr:sp macro="_xll.ExecImeCommand" textlink="">
      <xdr:nvSpPr>
        <xdr:cNvPr id="23" name="oknCboPID_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704850" y="4752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21</xdr:row>
      <xdr:rowOff>209550</xdr:rowOff>
    </xdr:from>
    <xdr:ext cx="171450" cy="171450"/>
    <xdr:sp macro="_xll.ExecImeCommand" textlink="">
      <xdr:nvSpPr>
        <xdr:cNvPr id="24" name="oknCboPID_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704850" y="49815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22</xdr:row>
      <xdr:rowOff>228600</xdr:rowOff>
    </xdr:from>
    <xdr:ext cx="171450" cy="171450"/>
    <xdr:sp macro="_xll.ExecImeCommand" textlink="">
      <xdr:nvSpPr>
        <xdr:cNvPr id="25" name="oknCboPID_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704850" y="52482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23</xdr:row>
      <xdr:rowOff>238125</xdr:rowOff>
    </xdr:from>
    <xdr:ext cx="171450" cy="171450"/>
    <xdr:sp macro="_xll.ExecImeCommand" textlink="">
      <xdr:nvSpPr>
        <xdr:cNvPr id="26" name="oknCboPID_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704850" y="55054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25</xdr:row>
      <xdr:rowOff>9525</xdr:rowOff>
    </xdr:from>
    <xdr:ext cx="171450" cy="171450"/>
    <xdr:sp macro="_xll.ExecImeCommand" textlink="">
      <xdr:nvSpPr>
        <xdr:cNvPr id="27" name="oknCboPID_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04850" y="57721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25</xdr:row>
      <xdr:rowOff>238125</xdr:rowOff>
    </xdr:from>
    <xdr:ext cx="171450" cy="171450"/>
    <xdr:sp macro="_xll.ExecImeCommand" textlink="">
      <xdr:nvSpPr>
        <xdr:cNvPr id="28" name="oknCboPID_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704850" y="60007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27</xdr:row>
      <xdr:rowOff>9525</xdr:rowOff>
    </xdr:from>
    <xdr:ext cx="171450" cy="171450"/>
    <xdr:sp macro="_xll.ExecImeCommand" textlink="">
      <xdr:nvSpPr>
        <xdr:cNvPr id="29" name="oknCboPID_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704850" y="62674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28</xdr:row>
      <xdr:rowOff>238125</xdr:rowOff>
    </xdr:from>
    <xdr:ext cx="171450" cy="171450"/>
    <xdr:sp macro="_xll.ExecImeCommand" textlink="">
      <xdr:nvSpPr>
        <xdr:cNvPr id="30" name="oknCboPID_1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704850" y="67437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29</xdr:row>
      <xdr:rowOff>219075</xdr:rowOff>
    </xdr:from>
    <xdr:ext cx="171450" cy="171450"/>
    <xdr:sp macro="_xll.ExecImeCommand" textlink="">
      <xdr:nvSpPr>
        <xdr:cNvPr id="31" name="oknCboPID_1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704850" y="69723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30</xdr:row>
      <xdr:rowOff>238125</xdr:rowOff>
    </xdr:from>
    <xdr:ext cx="171450" cy="171450"/>
    <xdr:sp macro="_xll.ExecImeCommand" textlink="">
      <xdr:nvSpPr>
        <xdr:cNvPr id="1120" name="oknCboPID_12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04850" y="72390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47625</xdr:colOff>
      <xdr:row>27</xdr:row>
      <xdr:rowOff>228600</xdr:rowOff>
    </xdr:from>
    <xdr:ext cx="171450" cy="171450"/>
    <xdr:sp macro="_xll.ExecImeCommand" textlink="">
      <xdr:nvSpPr>
        <xdr:cNvPr id="1121" name="oknCboPID_9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704850" y="64865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323851</xdr:colOff>
          <xdr:row>19</xdr:row>
          <xdr:rowOff>228600</xdr:rowOff>
        </xdr:from>
        <xdr:to>
          <xdr:col>1</xdr:col>
          <xdr:colOff>504825</xdr:colOff>
          <xdr:row>31</xdr:row>
          <xdr:rowOff>152399</xdr:rowOff>
        </xdr:to>
        <xdr:grpSp>
          <xdr:nvGrpSpPr>
            <xdr:cNvPr id="1134" name="oknWidget_taxablegroup">
              <a:extLs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GrpSpPr/>
          </xdr:nvGrpSpPr>
          <xdr:grpSpPr>
            <a:xfrm>
              <a:off x="981076" y="4591050"/>
              <a:ext cx="180974" cy="2895599"/>
              <a:chOff x="981076" y="4505325"/>
              <a:chExt cx="180974" cy="2895599"/>
            </a:xfrm>
          </xdr:grpSpPr>
          <xdr:sp macro="" textlink="">
            <xdr:nvSpPr>
              <xdr:cNvPr id="18" name="oknWidget_taxable1" hidden="1">
                <a:extLst>
                  <a:ext uri="{63B3BB69-23CF-44E3-9099-C40C66FF867C}">
                    <a14:compatExt spid="_x0000_s1120"/>
                  </a:ext>
                  <a:ext uri="{FF2B5EF4-FFF2-40B4-BE49-F238E27FC236}">
                    <a16:creationId xmlns:a16="http://schemas.microsoft.com/office/drawing/2014/main" id="{00000000-0008-0000-0000-000012000000}"/>
                  </a:ext>
                </a:extLst>
              </xdr:cNvPr>
              <xdr:cNvSpPr/>
            </xdr:nvSpPr>
            <xdr:spPr bwMode="auto">
              <a:xfrm>
                <a:off x="981076" y="4505325"/>
                <a:ext cx="180974" cy="1714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9" name="oknWidget_taxable2" hidden="1">
                <a:extLst>
                  <a:ext uri="{63B3BB69-23CF-44E3-9099-C40C66FF867C}">
                    <a14:compatExt spid="_x0000_s1121"/>
                  </a:ext>
                  <a:ext uri="{FF2B5EF4-FFF2-40B4-BE49-F238E27FC236}">
                    <a16:creationId xmlns:a16="http://schemas.microsoft.com/office/drawing/2014/main" id="{00000000-0008-0000-0000-000013000000}"/>
                  </a:ext>
                </a:extLst>
              </xdr:cNvPr>
              <xdr:cNvSpPr/>
            </xdr:nvSpPr>
            <xdr:spPr bwMode="auto">
              <a:xfrm>
                <a:off x="981076" y="4752975"/>
                <a:ext cx="180974" cy="1714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2" name="oknWidget_taxable3" hidden="1">
                <a:extLst>
                  <a:ext uri="{63B3BB69-23CF-44E3-9099-C40C66FF867C}">
                    <a14:compatExt spid="_x0000_s1122"/>
                  </a:ext>
                  <a:ext uri="{FF2B5EF4-FFF2-40B4-BE49-F238E27FC236}">
                    <a16:creationId xmlns:a16="http://schemas.microsoft.com/office/drawing/2014/main" id="{00000000-0008-0000-0000-000062040000}"/>
                  </a:ext>
                </a:extLst>
              </xdr:cNvPr>
              <xdr:cNvSpPr/>
            </xdr:nvSpPr>
            <xdr:spPr bwMode="auto">
              <a:xfrm>
                <a:off x="981076" y="5000625"/>
                <a:ext cx="180974" cy="1714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3" name="oknWidget_taxable4" hidden="1">
                <a:extLst>
                  <a:ext uri="{63B3BB69-23CF-44E3-9099-C40C66FF867C}">
                    <a14:compatExt spid="_x0000_s1123"/>
                  </a:ext>
                  <a:ext uri="{FF2B5EF4-FFF2-40B4-BE49-F238E27FC236}">
                    <a16:creationId xmlns:a16="http://schemas.microsoft.com/office/drawing/2014/main" id="{00000000-0008-0000-0000-000063040000}"/>
                  </a:ext>
                </a:extLst>
              </xdr:cNvPr>
              <xdr:cNvSpPr/>
            </xdr:nvSpPr>
            <xdr:spPr bwMode="auto">
              <a:xfrm>
                <a:off x="981076" y="5248275"/>
                <a:ext cx="180974" cy="1714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4" name="oknWidget_taxable5" hidden="1">
                <a:extLst>
                  <a:ext uri="{63B3BB69-23CF-44E3-9099-C40C66FF867C}">
                    <a14:compatExt spid="_x0000_s1124"/>
                  </a:ext>
                  <a:ext uri="{FF2B5EF4-FFF2-40B4-BE49-F238E27FC236}">
                    <a16:creationId xmlns:a16="http://schemas.microsoft.com/office/drawing/2014/main" id="{00000000-0008-0000-0000-000064040000}"/>
                  </a:ext>
                </a:extLst>
              </xdr:cNvPr>
              <xdr:cNvSpPr/>
            </xdr:nvSpPr>
            <xdr:spPr bwMode="auto">
              <a:xfrm>
                <a:off x="981076" y="5495925"/>
                <a:ext cx="180974" cy="1714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5" name="oknWidget_taxable6" hidden="1">
                <a:extLst>
                  <a:ext uri="{63B3BB69-23CF-44E3-9099-C40C66FF867C}">
                    <a14:compatExt spid="_x0000_s1125"/>
                  </a:ext>
                  <a:ext uri="{FF2B5EF4-FFF2-40B4-BE49-F238E27FC236}">
                    <a16:creationId xmlns:a16="http://schemas.microsoft.com/office/drawing/2014/main" id="{00000000-0008-0000-0000-000065040000}"/>
                  </a:ext>
                </a:extLst>
              </xdr:cNvPr>
              <xdr:cNvSpPr/>
            </xdr:nvSpPr>
            <xdr:spPr bwMode="auto">
              <a:xfrm>
                <a:off x="981076" y="5743575"/>
                <a:ext cx="180974" cy="1714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6" name="oknWidget_taxable7" hidden="1">
                <a:extLst>
                  <a:ext uri="{63B3BB69-23CF-44E3-9099-C40C66FF867C}">
                    <a14:compatExt spid="_x0000_s1126"/>
                  </a:ext>
                  <a:ext uri="{FF2B5EF4-FFF2-40B4-BE49-F238E27FC236}">
                    <a16:creationId xmlns:a16="http://schemas.microsoft.com/office/drawing/2014/main" id="{00000000-0008-0000-0000-000066040000}"/>
                  </a:ext>
                </a:extLst>
              </xdr:cNvPr>
              <xdr:cNvSpPr/>
            </xdr:nvSpPr>
            <xdr:spPr bwMode="auto">
              <a:xfrm>
                <a:off x="981076" y="5991225"/>
                <a:ext cx="180974" cy="1714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7" name="oknWidget_taxable8" hidden="1">
                <a:extLst>
                  <a:ext uri="{63B3BB69-23CF-44E3-9099-C40C66FF867C}">
                    <a14:compatExt spid="_x0000_s1127"/>
                  </a:ext>
                  <a:ext uri="{FF2B5EF4-FFF2-40B4-BE49-F238E27FC236}">
                    <a16:creationId xmlns:a16="http://schemas.microsoft.com/office/drawing/2014/main" id="{00000000-0008-0000-0000-000067040000}"/>
                  </a:ext>
                </a:extLst>
              </xdr:cNvPr>
              <xdr:cNvSpPr/>
            </xdr:nvSpPr>
            <xdr:spPr bwMode="auto">
              <a:xfrm>
                <a:off x="981076" y="6238875"/>
                <a:ext cx="180974" cy="1714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8" name="oknWidget_taxable9" hidden="1">
                <a:extLst>
                  <a:ext uri="{63B3BB69-23CF-44E3-9099-C40C66FF867C}">
                    <a14:compatExt spid="_x0000_s1128"/>
                  </a:ext>
                  <a:ext uri="{FF2B5EF4-FFF2-40B4-BE49-F238E27FC236}">
                    <a16:creationId xmlns:a16="http://schemas.microsoft.com/office/drawing/2014/main" id="{00000000-0008-0000-0000-000068040000}"/>
                  </a:ext>
                </a:extLst>
              </xdr:cNvPr>
              <xdr:cNvSpPr/>
            </xdr:nvSpPr>
            <xdr:spPr bwMode="auto">
              <a:xfrm>
                <a:off x="981076" y="6486525"/>
                <a:ext cx="180974" cy="1714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29" name="oknWidget_taxable10" hidden="1">
                <a:extLst>
                  <a:ext uri="{63B3BB69-23CF-44E3-9099-C40C66FF867C}">
                    <a14:compatExt spid="_x0000_s1129"/>
                  </a:ext>
                  <a:ext uri="{FF2B5EF4-FFF2-40B4-BE49-F238E27FC236}">
                    <a16:creationId xmlns:a16="http://schemas.microsoft.com/office/drawing/2014/main" id="{00000000-0008-0000-0000-000069040000}"/>
                  </a:ext>
                </a:extLst>
              </xdr:cNvPr>
              <xdr:cNvSpPr/>
            </xdr:nvSpPr>
            <xdr:spPr bwMode="auto">
              <a:xfrm>
                <a:off x="981076" y="6734175"/>
                <a:ext cx="180974" cy="1714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0" name="oknWidget_taxable11" hidden="1">
                <a:extLst>
                  <a:ext uri="{63B3BB69-23CF-44E3-9099-C40C66FF867C}">
                    <a14:compatExt spid="_x0000_s1130"/>
                  </a:ext>
                  <a:ext uri="{FF2B5EF4-FFF2-40B4-BE49-F238E27FC236}">
                    <a16:creationId xmlns:a16="http://schemas.microsoft.com/office/drawing/2014/main" id="{00000000-0008-0000-0000-00006A040000}"/>
                  </a:ext>
                </a:extLst>
              </xdr:cNvPr>
              <xdr:cNvSpPr/>
            </xdr:nvSpPr>
            <xdr:spPr bwMode="auto">
              <a:xfrm>
                <a:off x="981076" y="6981825"/>
                <a:ext cx="180974" cy="1714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31" name="oknWidget_taxable12" hidden="1">
                <a:extLst>
                  <a:ext uri="{63B3BB69-23CF-44E3-9099-C40C66FF867C}">
                    <a14:compatExt spid="_x0000_s1131"/>
                  </a:ext>
                  <a:ext uri="{FF2B5EF4-FFF2-40B4-BE49-F238E27FC236}">
                    <a16:creationId xmlns:a16="http://schemas.microsoft.com/office/drawing/2014/main" id="{00000000-0008-0000-0000-00006B040000}"/>
                  </a:ext>
                </a:extLst>
              </xdr:cNvPr>
              <xdr:cNvSpPr/>
            </xdr:nvSpPr>
            <xdr:spPr bwMode="auto">
              <a:xfrm>
                <a:off x="981076" y="7229475"/>
                <a:ext cx="180974" cy="17144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000000" mc:Ignorable="a14" a14:legacySpreadsheetColorIndex="64"/>
                    </a:solidFill>
                  </a14:hiddenFill>
                </a:ext>
                <a:ext uri="{91240B29-F687-4F45-9708-019B960494DF}">
                  <a14:hiddenLine w="1">
                    <a:solidFill>
                      <a:srgbClr val="FFFFFF" mc:Ignorable="a14" a14:legacySpreadsheetColorIndex="65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xdr:twoCellAnchor editAs="oneCell">
    <xdr:from>
      <xdr:col>16</xdr:col>
      <xdr:colOff>0</xdr:colOff>
      <xdr:row>2</xdr:row>
      <xdr:rowOff>0</xdr:rowOff>
    </xdr:from>
    <xdr:to>
      <xdr:col>24</xdr:col>
      <xdr:colOff>581739</xdr:colOff>
      <xdr:row>13</xdr:row>
      <xdr:rowOff>209913</xdr:rowOff>
    </xdr:to>
    <xdr:pic>
      <xdr:nvPicPr>
        <xdr:cNvPr id="68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0" y="771525"/>
          <a:ext cx="5115639" cy="2600688"/>
        </a:xfrm>
        <a:prstGeom prst="rect">
          <a:avLst/>
        </a:prstGeom>
      </xdr:spPr>
    </xdr:pic>
    <xdr:clientData/>
  </xdr:twoCellAnchor>
  <xdr:oneCellAnchor>
    <xdr:from>
      <xdr:col>6</xdr:col>
      <xdr:colOff>19050</xdr:colOff>
      <xdr:row>8</xdr:row>
      <xdr:rowOff>28575</xdr:rowOff>
    </xdr:from>
    <xdr:ext cx="142875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876425" y="23526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9</xdr:row>
      <xdr:rowOff>19050</xdr:rowOff>
    </xdr:from>
    <xdr:ext cx="676275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1333500" y="25146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9525</xdr:rowOff>
    </xdr:from>
    <xdr:ext cx="676275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1333500" y="26765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1333500" y="28575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66675</xdr:colOff>
      <xdr:row>13</xdr:row>
      <xdr:rowOff>9525</xdr:rowOff>
    </xdr:from>
    <xdr:ext cx="676275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1333500" y="30289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5</xdr:col>
      <xdr:colOff>66675</xdr:colOff>
      <xdr:row>14</xdr:row>
      <xdr:rowOff>9525</xdr:rowOff>
    </xdr:from>
    <xdr:ext cx="676275" cy="2645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1333500" y="32004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5</xdr:col>
      <xdr:colOff>53975</xdr:colOff>
      <xdr:row>2</xdr:row>
      <xdr:rowOff>269875</xdr:rowOff>
    </xdr:from>
    <xdr:to>
      <xdr:col>6</xdr:col>
      <xdr:colOff>136525</xdr:colOff>
      <xdr:row>4</xdr:row>
      <xdr:rowOff>165100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0800" y="1041400"/>
          <a:ext cx="673100" cy="647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implewelding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implewelding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implewelding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implewelding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implewelding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implewelding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implewelding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G995"/>
  <sheetViews>
    <sheetView showGridLines="0" showRowColHeaders="0" showZeros="0" tabSelected="1" showOutlineSymbols="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5" sqref="H15:J15"/>
    </sheetView>
  </sheetViews>
  <sheetFormatPr defaultRowHeight="12.75" x14ac:dyDescent="0.2"/>
  <cols>
    <col min="1" max="1" width="9.85546875" style="91" customWidth="1"/>
    <col min="2" max="2" width="8.5703125" style="91" customWidth="1"/>
    <col min="3" max="3" width="10.28515625" style="7" hidden="1" customWidth="1"/>
    <col min="4" max="4" width="16" style="7" hidden="1" customWidth="1"/>
    <col min="5" max="5" width="0.5703125" customWidth="1"/>
    <col min="6" max="6" width="8.85546875" customWidth="1"/>
    <col min="7" max="7" width="2.5703125" customWidth="1"/>
    <col min="8" max="9" width="14.42578125" customWidth="1"/>
    <col min="10" max="10" width="12.28515625" customWidth="1"/>
    <col min="11" max="11" width="2.85546875" customWidth="1"/>
    <col min="12" max="12" width="8.5703125" customWidth="1"/>
    <col min="13" max="13" width="13.85546875" customWidth="1"/>
    <col min="14" max="14" width="17" customWidth="1"/>
    <col min="15" max="15" width="0.85546875" customWidth="1"/>
    <col min="16" max="16" width="1" customWidth="1"/>
    <col min="17" max="17" width="5" customWidth="1"/>
    <col min="18" max="18" width="10" customWidth="1"/>
    <col min="19" max="19" width="7.28515625" customWidth="1"/>
    <col min="29" max="31" width="0" hidden="1" customWidth="1"/>
  </cols>
  <sheetData>
    <row r="1" spans="1:969" s="101" customFormat="1" ht="57" customHeight="1" x14ac:dyDescent="0.2">
      <c r="A1" s="101" t="s">
        <v>101</v>
      </c>
      <c r="B1" s="102"/>
      <c r="C1" s="103"/>
      <c r="D1" s="103"/>
      <c r="AIP1" s="104" t="s">
        <v>120</v>
      </c>
      <c r="AJS1" s="104" t="s">
        <v>120</v>
      </c>
      <c r="AKG1" s="104" t="s">
        <v>120</v>
      </c>
    </row>
    <row r="2" spans="1:969" ht="3.75" customHeight="1" x14ac:dyDescent="0.2">
      <c r="A2" s="90"/>
      <c r="B2" s="90"/>
    </row>
    <row r="3" spans="1:969" s="54" customFormat="1" ht="41.25" customHeight="1" x14ac:dyDescent="0.5">
      <c r="A3" s="194" t="s">
        <v>25</v>
      </c>
      <c r="B3" s="194"/>
      <c r="C3" s="24"/>
      <c r="D3" s="24"/>
      <c r="E3" s="25"/>
      <c r="F3" s="25"/>
      <c r="G3" s="25"/>
      <c r="H3" s="109" t="s">
        <v>102</v>
      </c>
      <c r="I3" s="1"/>
      <c r="J3" s="27"/>
      <c r="K3" s="27"/>
      <c r="L3" s="27"/>
      <c r="M3" s="27"/>
      <c r="N3" s="108" t="s">
        <v>77</v>
      </c>
      <c r="O3" s="53"/>
      <c r="Q3"/>
      <c r="R3"/>
      <c r="S3"/>
      <c r="T3"/>
      <c r="U3"/>
    </row>
    <row r="4" spans="1:969" s="25" customFormat="1" ht="18" customHeight="1" x14ac:dyDescent="0.2">
      <c r="A4" s="195" t="s">
        <v>99</v>
      </c>
      <c r="B4" s="195"/>
      <c r="C4" s="24"/>
      <c r="D4" s="24"/>
      <c r="H4" s="25" t="s">
        <v>78</v>
      </c>
      <c r="Q4"/>
      <c r="R4"/>
      <c r="S4"/>
      <c r="T4"/>
      <c r="U4"/>
    </row>
    <row r="5" spans="1:969" s="27" customFormat="1" ht="18" customHeight="1" x14ac:dyDescent="0.2">
      <c r="A5" s="194" t="s">
        <v>26</v>
      </c>
      <c r="B5" s="194"/>
      <c r="C5" s="24"/>
      <c r="D5" s="24"/>
      <c r="E5" s="25"/>
      <c r="F5" s="25"/>
      <c r="G5" s="25"/>
      <c r="H5" s="25" t="s">
        <v>79</v>
      </c>
      <c r="I5" s="25"/>
      <c r="J5" s="25"/>
      <c r="K5" s="25"/>
      <c r="L5" s="25"/>
      <c r="M5" s="22" t="s">
        <v>0</v>
      </c>
      <c r="N5" s="55"/>
      <c r="O5" s="56"/>
      <c r="Q5"/>
      <c r="R5"/>
      <c r="S5"/>
      <c r="T5"/>
      <c r="U5"/>
    </row>
    <row r="6" spans="1:969" s="27" customFormat="1" ht="18" customHeight="1" x14ac:dyDescent="0.2">
      <c r="A6" s="195" t="s">
        <v>88</v>
      </c>
      <c r="B6" s="195"/>
      <c r="C6" s="24"/>
      <c r="D6" s="24"/>
      <c r="E6" s="25"/>
      <c r="F6" s="25"/>
      <c r="G6" s="25"/>
      <c r="H6" s="25" t="s">
        <v>80</v>
      </c>
      <c r="I6" s="25"/>
      <c r="J6" s="25"/>
      <c r="K6" s="25"/>
      <c r="L6" s="25"/>
      <c r="M6" s="22" t="s">
        <v>59</v>
      </c>
      <c r="N6" s="28" t="s">
        <v>62</v>
      </c>
      <c r="O6" s="57"/>
      <c r="Q6"/>
      <c r="R6"/>
      <c r="S6"/>
      <c r="T6"/>
      <c r="U6"/>
    </row>
    <row r="7" spans="1:969" s="27" customFormat="1" ht="21" customHeight="1" x14ac:dyDescent="0.2">
      <c r="A7" s="89"/>
      <c r="B7" s="91"/>
      <c r="C7" s="33"/>
      <c r="D7" s="33"/>
      <c r="M7" s="3"/>
      <c r="N7" s="57"/>
      <c r="O7" s="57"/>
      <c r="Q7"/>
      <c r="R7"/>
      <c r="S7"/>
      <c r="T7"/>
      <c r="U7"/>
      <c r="AC7" t="s">
        <v>103</v>
      </c>
    </row>
    <row r="8" spans="1:969" s="25" customFormat="1" ht="21.75" hidden="1" customHeight="1" x14ac:dyDescent="0.2">
      <c r="A8" s="191"/>
      <c r="B8" s="191"/>
      <c r="C8" s="24" t="s">
        <v>75</v>
      </c>
      <c r="D8" s="24"/>
      <c r="Q8"/>
      <c r="R8"/>
      <c r="S8"/>
      <c r="T8"/>
      <c r="U8"/>
      <c r="AD8" s="187"/>
      <c r="AE8" s="187"/>
    </row>
    <row r="9" spans="1:969" s="25" customFormat="1" ht="18" customHeight="1" x14ac:dyDescent="0.2">
      <c r="A9" s="191"/>
      <c r="B9" s="191"/>
      <c r="C9" s="24">
        <v>1</v>
      </c>
      <c r="D9" s="26"/>
      <c r="F9" s="13" t="s">
        <v>1</v>
      </c>
      <c r="G9" s="27"/>
      <c r="H9" s="28" t="s">
        <v>62</v>
      </c>
      <c r="I9" s="27"/>
      <c r="J9" s="27"/>
      <c r="K9" s="27"/>
      <c r="L9" s="27"/>
      <c r="M9" s="1"/>
      <c r="N9" s="27"/>
      <c r="O9" s="27"/>
      <c r="P9" s="27"/>
      <c r="Q9"/>
      <c r="R9"/>
      <c r="S9"/>
      <c r="T9"/>
      <c r="U9"/>
      <c r="AD9" s="188"/>
      <c r="AE9" s="188"/>
    </row>
    <row r="10" spans="1:969" s="25" customFormat="1" ht="18" customHeight="1" x14ac:dyDescent="0.2">
      <c r="A10" s="191"/>
      <c r="B10" s="191"/>
      <c r="C10" s="24">
        <v>0</v>
      </c>
      <c r="D10" s="26"/>
      <c r="G10" s="1"/>
      <c r="H10" s="168"/>
      <c r="I10" s="168"/>
      <c r="J10" s="168"/>
      <c r="K10" s="27"/>
      <c r="L10" s="27"/>
      <c r="M10" s="168"/>
      <c r="N10" s="168"/>
      <c r="O10" s="27"/>
      <c r="P10" s="27"/>
      <c r="Q10"/>
      <c r="R10"/>
      <c r="S10"/>
      <c r="T10"/>
      <c r="U10"/>
      <c r="AD10" s="188"/>
      <c r="AE10" s="188"/>
    </row>
    <row r="11" spans="1:969" s="25" customFormat="1" ht="18" customHeight="1" x14ac:dyDescent="0.2">
      <c r="A11" s="191"/>
      <c r="B11" s="191"/>
      <c r="C11" s="24">
        <v>0</v>
      </c>
      <c r="D11" s="26"/>
      <c r="H11" s="187"/>
      <c r="I11" s="187"/>
      <c r="J11" s="187"/>
      <c r="Q11"/>
      <c r="R11"/>
      <c r="S11"/>
      <c r="T11"/>
      <c r="U11"/>
      <c r="AD11" s="188"/>
      <c r="AE11" s="188"/>
    </row>
    <row r="12" spans="1:969" s="25" customFormat="1" ht="18" customHeight="1" x14ac:dyDescent="0.2">
      <c r="A12" s="191"/>
      <c r="B12" s="191"/>
      <c r="C12" s="24">
        <v>0.08</v>
      </c>
      <c r="D12" s="26"/>
      <c r="H12" s="188"/>
      <c r="I12" s="188"/>
      <c r="J12" s="188"/>
      <c r="Q12"/>
      <c r="R12"/>
      <c r="S12"/>
      <c r="T12"/>
      <c r="U12"/>
      <c r="AD12" s="188"/>
      <c r="AE12" s="188"/>
    </row>
    <row r="13" spans="1:969" s="25" customFormat="1" ht="18" hidden="1" customHeight="1" x14ac:dyDescent="0.2">
      <c r="A13" s="92"/>
      <c r="B13" s="93"/>
      <c r="C13" s="24"/>
      <c r="D13" s="26"/>
      <c r="H13" s="188"/>
      <c r="I13" s="188"/>
      <c r="J13" s="188"/>
      <c r="Q13"/>
      <c r="R13"/>
      <c r="S13"/>
      <c r="T13"/>
      <c r="U13"/>
    </row>
    <row r="14" spans="1:969" s="25" customFormat="1" ht="18" customHeight="1" x14ac:dyDescent="0.2">
      <c r="A14" s="192"/>
      <c r="B14" s="193"/>
      <c r="C14" s="24">
        <v>0.06</v>
      </c>
      <c r="D14" s="26"/>
      <c r="H14" s="188"/>
      <c r="I14" s="188"/>
      <c r="J14" s="188"/>
      <c r="Q14"/>
      <c r="R14"/>
      <c r="S14"/>
      <c r="T14"/>
      <c r="U14"/>
    </row>
    <row r="15" spans="1:969" s="25" customFormat="1" ht="18" customHeight="1" x14ac:dyDescent="0.2">
      <c r="A15" s="189"/>
      <c r="B15" s="190"/>
      <c r="C15" s="24"/>
      <c r="D15" s="24"/>
      <c r="H15" s="188"/>
      <c r="I15" s="188"/>
      <c r="J15" s="188"/>
      <c r="Q15"/>
      <c r="R15"/>
      <c r="S15"/>
      <c r="T15"/>
      <c r="U15"/>
    </row>
    <row r="16" spans="1:969" s="25" customFormat="1" ht="19.5" customHeight="1" x14ac:dyDescent="0.2">
      <c r="A16" s="192"/>
      <c r="B16" s="196"/>
      <c r="C16" s="24"/>
      <c r="D16" s="24"/>
      <c r="Q16"/>
      <c r="R16"/>
      <c r="S16"/>
      <c r="T16"/>
      <c r="U16"/>
      <c r="AC16" s="87" t="s">
        <v>70</v>
      </c>
      <c r="AD16" s="206" t="s">
        <v>71</v>
      </c>
      <c r="AE16" s="207"/>
    </row>
    <row r="17" spans="1:31" s="31" customFormat="1" ht="20.100000000000001" customHeight="1" x14ac:dyDescent="0.2">
      <c r="A17" s="94"/>
      <c r="B17" s="94"/>
      <c r="C17" s="29"/>
      <c r="D17" s="29"/>
      <c r="E17" s="30"/>
      <c r="F17" s="199" t="s">
        <v>39</v>
      </c>
      <c r="G17" s="200"/>
      <c r="H17" s="199" t="s">
        <v>69</v>
      </c>
      <c r="I17" s="200"/>
      <c r="J17" s="201" t="s">
        <v>72</v>
      </c>
      <c r="K17" s="201"/>
      <c r="L17" s="201"/>
      <c r="M17" s="201" t="s">
        <v>38</v>
      </c>
      <c r="N17" s="201"/>
      <c r="O17" s="4"/>
      <c r="Q17"/>
      <c r="R17"/>
      <c r="S17"/>
      <c r="T17"/>
      <c r="U17"/>
      <c r="AC17" s="88"/>
      <c r="AD17" s="197"/>
      <c r="AE17" s="198"/>
    </row>
    <row r="18" spans="1:31" s="31" customFormat="1" ht="20.100000000000001" customHeight="1" x14ac:dyDescent="0.2">
      <c r="A18" s="94"/>
      <c r="B18" s="94"/>
      <c r="C18" s="32"/>
      <c r="D18" s="32"/>
      <c r="F18" s="204"/>
      <c r="G18" s="205"/>
      <c r="H18" s="204"/>
      <c r="I18" s="205"/>
      <c r="J18" s="202"/>
      <c r="K18" s="202"/>
      <c r="L18" s="202"/>
      <c r="M18" s="203"/>
      <c r="N18" s="203"/>
      <c r="O18" s="5"/>
      <c r="Q18"/>
      <c r="R18"/>
      <c r="S18"/>
      <c r="T18"/>
      <c r="U18"/>
    </row>
    <row r="19" spans="1:31" s="27" customFormat="1" ht="14.1" hidden="1" customHeight="1" x14ac:dyDescent="0.2">
      <c r="A19" s="95"/>
      <c r="B19" s="95"/>
      <c r="C19" s="33"/>
      <c r="D19" s="33"/>
      <c r="Q19"/>
      <c r="R19"/>
      <c r="S19"/>
      <c r="T19"/>
      <c r="U19"/>
    </row>
    <row r="20" spans="1:31" s="31" customFormat="1" ht="20.100000000000001" customHeight="1" x14ac:dyDescent="0.2">
      <c r="A20" s="96" t="s">
        <v>108</v>
      </c>
      <c r="B20" s="97" t="s">
        <v>27</v>
      </c>
      <c r="C20" s="29" t="s">
        <v>27</v>
      </c>
      <c r="D20" s="29" t="s">
        <v>74</v>
      </c>
      <c r="E20" s="30"/>
      <c r="F20" s="199" t="s">
        <v>104</v>
      </c>
      <c r="G20" s="200"/>
      <c r="H20" s="199" t="s">
        <v>55</v>
      </c>
      <c r="I20" s="208"/>
      <c r="J20" s="200"/>
      <c r="K20" s="199" t="s">
        <v>105</v>
      </c>
      <c r="L20" s="200"/>
      <c r="M20" s="110" t="s">
        <v>73</v>
      </c>
      <c r="N20" s="110" t="s">
        <v>56</v>
      </c>
      <c r="O20" s="4"/>
      <c r="Q20"/>
      <c r="R20"/>
      <c r="S20"/>
      <c r="T20"/>
      <c r="U20"/>
    </row>
    <row r="21" spans="1:31" s="31" customFormat="1" ht="20.100000000000001" customHeight="1" x14ac:dyDescent="0.2">
      <c r="A21" s="105" t="s">
        <v>62</v>
      </c>
      <c r="B21" s="98"/>
      <c r="C21" s="34">
        <v>0</v>
      </c>
      <c r="D21" s="34">
        <v>0</v>
      </c>
      <c r="F21" s="212"/>
      <c r="G21" s="213"/>
      <c r="H21" s="209"/>
      <c r="I21" s="210"/>
      <c r="J21" s="211"/>
      <c r="K21" s="214">
        <v>0</v>
      </c>
      <c r="L21" s="215"/>
      <c r="M21" s="35">
        <v>0</v>
      </c>
      <c r="N21" s="36">
        <f>ROUND(oknQuantity_1*oknPrice_1,2)</f>
        <v>0</v>
      </c>
      <c r="O21" s="37"/>
      <c r="Q21"/>
      <c r="R21"/>
      <c r="S21"/>
      <c r="T21"/>
      <c r="U21"/>
    </row>
    <row r="22" spans="1:31" s="31" customFormat="1" ht="20.100000000000001" customHeight="1" x14ac:dyDescent="0.2">
      <c r="A22" s="106" t="s">
        <v>62</v>
      </c>
      <c r="B22" s="98"/>
      <c r="C22" s="34">
        <v>0</v>
      </c>
      <c r="D22" s="34">
        <v>0</v>
      </c>
      <c r="F22" s="157"/>
      <c r="G22" s="158"/>
      <c r="H22" s="170"/>
      <c r="I22" s="171"/>
      <c r="J22" s="172"/>
      <c r="K22" s="157">
        <v>0</v>
      </c>
      <c r="L22" s="158"/>
      <c r="M22" s="38">
        <v>0</v>
      </c>
      <c r="N22" s="39">
        <f>ROUND(oknQuantity_2*oknPrice_2,2)</f>
        <v>0</v>
      </c>
      <c r="O22" s="40"/>
      <c r="Q22"/>
      <c r="R22"/>
      <c r="S22"/>
      <c r="T22"/>
      <c r="U22"/>
    </row>
    <row r="23" spans="1:31" s="31" customFormat="1" ht="20.100000000000001" customHeight="1" x14ac:dyDescent="0.2">
      <c r="A23" s="106" t="s">
        <v>62</v>
      </c>
      <c r="B23" s="98"/>
      <c r="C23" s="34">
        <v>0</v>
      </c>
      <c r="D23" s="34">
        <v>0</v>
      </c>
      <c r="F23" s="159"/>
      <c r="G23" s="160"/>
      <c r="H23" s="167"/>
      <c r="I23" s="168"/>
      <c r="J23" s="169"/>
      <c r="K23" s="163">
        <v>0</v>
      </c>
      <c r="L23" s="164"/>
      <c r="M23" s="41">
        <v>0</v>
      </c>
      <c r="N23" s="42">
        <f>ROUND(oknQuantity_3*oknPrice_3,2)</f>
        <v>0</v>
      </c>
      <c r="O23" s="40"/>
      <c r="Q23"/>
      <c r="R23"/>
      <c r="S23"/>
      <c r="T23"/>
      <c r="U23"/>
    </row>
    <row r="24" spans="1:31" s="31" customFormat="1" ht="20.100000000000001" customHeight="1" x14ac:dyDescent="0.2">
      <c r="A24" s="106" t="s">
        <v>62</v>
      </c>
      <c r="B24" s="98"/>
      <c r="C24" s="34">
        <v>0</v>
      </c>
      <c r="D24" s="34">
        <v>0</v>
      </c>
      <c r="F24" s="157"/>
      <c r="G24" s="158"/>
      <c r="H24" s="170"/>
      <c r="I24" s="171"/>
      <c r="J24" s="172"/>
      <c r="K24" s="157">
        <v>0</v>
      </c>
      <c r="L24" s="158"/>
      <c r="M24" s="38">
        <v>0</v>
      </c>
      <c r="N24" s="39">
        <f>ROUND(oknQuantity_4*oknPrice_4,2)</f>
        <v>0</v>
      </c>
      <c r="O24" s="40"/>
      <c r="Q24"/>
      <c r="R24"/>
      <c r="S24"/>
      <c r="T24"/>
      <c r="U24"/>
    </row>
    <row r="25" spans="1:31" s="31" customFormat="1" ht="20.100000000000001" customHeight="1" x14ac:dyDescent="0.2">
      <c r="A25" s="106" t="s">
        <v>62</v>
      </c>
      <c r="B25" s="98"/>
      <c r="C25" s="34">
        <v>0</v>
      </c>
      <c r="D25" s="34">
        <v>0</v>
      </c>
      <c r="F25" s="159"/>
      <c r="G25" s="160"/>
      <c r="H25" s="167"/>
      <c r="I25" s="168"/>
      <c r="J25" s="169"/>
      <c r="K25" s="163">
        <v>0</v>
      </c>
      <c r="L25" s="164"/>
      <c r="M25" s="41">
        <v>0</v>
      </c>
      <c r="N25" s="42">
        <f>ROUND(oknQuantity_5*oknPrice_5,2)</f>
        <v>0</v>
      </c>
      <c r="O25" s="40"/>
      <c r="Q25" s="220" t="s">
        <v>97</v>
      </c>
      <c r="R25" s="220"/>
      <c r="S25" s="220"/>
    </row>
    <row r="26" spans="1:31" s="31" customFormat="1" ht="20.100000000000001" customHeight="1" x14ac:dyDescent="0.2">
      <c r="A26" s="106" t="s">
        <v>62</v>
      </c>
      <c r="B26" s="98"/>
      <c r="C26" s="34">
        <v>0</v>
      </c>
      <c r="D26" s="34">
        <v>0</v>
      </c>
      <c r="F26" s="157"/>
      <c r="G26" s="158"/>
      <c r="H26" s="170"/>
      <c r="I26" s="171"/>
      <c r="J26" s="172"/>
      <c r="K26" s="157">
        <v>0</v>
      </c>
      <c r="L26" s="158"/>
      <c r="M26" s="38">
        <v>0</v>
      </c>
      <c r="N26" s="39">
        <f>ROUND(oknQuantity_6*oknPrice_6,2)</f>
        <v>0</v>
      </c>
      <c r="O26" s="40"/>
      <c r="Q26" s="220"/>
      <c r="R26" s="220"/>
      <c r="S26" s="220"/>
    </row>
    <row r="27" spans="1:31" s="31" customFormat="1" ht="20.100000000000001" customHeight="1" x14ac:dyDescent="0.2">
      <c r="A27" s="106" t="s">
        <v>62</v>
      </c>
      <c r="B27" s="98"/>
      <c r="C27" s="34">
        <v>0</v>
      </c>
      <c r="D27" s="34">
        <v>0</v>
      </c>
      <c r="F27" s="163"/>
      <c r="G27" s="164"/>
      <c r="H27" s="167"/>
      <c r="I27" s="168"/>
      <c r="J27" s="169"/>
      <c r="K27" s="163">
        <v>0</v>
      </c>
      <c r="L27" s="164"/>
      <c r="M27" s="41">
        <v>0</v>
      </c>
      <c r="N27" s="42">
        <f>ROUND(oknQuantity_7*oknPrice_7,2)</f>
        <v>0</v>
      </c>
      <c r="O27" s="40"/>
      <c r="Q27" s="220"/>
      <c r="R27" s="220"/>
      <c r="S27" s="220"/>
    </row>
    <row r="28" spans="1:31" s="31" customFormat="1" ht="20.100000000000001" customHeight="1" x14ac:dyDescent="0.2">
      <c r="A28" s="106" t="s">
        <v>62</v>
      </c>
      <c r="B28" s="98"/>
      <c r="C28" s="34">
        <v>0</v>
      </c>
      <c r="D28" s="34">
        <v>0</v>
      </c>
      <c r="F28" s="157"/>
      <c r="G28" s="158"/>
      <c r="H28" s="170"/>
      <c r="I28" s="171"/>
      <c r="J28" s="172"/>
      <c r="K28" s="157">
        <v>0</v>
      </c>
      <c r="L28" s="158"/>
      <c r="M28" s="38">
        <v>0</v>
      </c>
      <c r="N28" s="39">
        <f>ROUND(oknQuantity_8*oknPrice_8,2)</f>
        <v>0</v>
      </c>
      <c r="O28" s="40"/>
      <c r="Q28" s="220"/>
      <c r="R28" s="220"/>
      <c r="S28" s="220"/>
    </row>
    <row r="29" spans="1:31" s="31" customFormat="1" ht="20.100000000000001" customHeight="1" x14ac:dyDescent="0.2">
      <c r="A29" s="106" t="s">
        <v>62</v>
      </c>
      <c r="B29" s="98"/>
      <c r="C29" s="34">
        <v>0</v>
      </c>
      <c r="D29" s="34">
        <v>0</v>
      </c>
      <c r="F29" s="163"/>
      <c r="G29" s="164"/>
      <c r="H29" s="167"/>
      <c r="I29" s="168"/>
      <c r="J29" s="169"/>
      <c r="K29" s="163">
        <v>0</v>
      </c>
      <c r="L29" s="164"/>
      <c r="M29" s="41">
        <v>0</v>
      </c>
      <c r="N29" s="42">
        <f>ROUND(oknQuantity_9*oknPrice_9,2)</f>
        <v>0</v>
      </c>
      <c r="O29" s="40"/>
      <c r="Q29" s="220"/>
      <c r="R29" s="220"/>
      <c r="S29" s="220"/>
    </row>
    <row r="30" spans="1:31" s="31" customFormat="1" ht="20.100000000000001" customHeight="1" x14ac:dyDescent="0.2">
      <c r="A30" s="106" t="s">
        <v>62</v>
      </c>
      <c r="B30" s="98"/>
      <c r="C30" s="34">
        <v>0</v>
      </c>
      <c r="D30" s="34">
        <v>0</v>
      </c>
      <c r="F30" s="157"/>
      <c r="G30" s="158"/>
      <c r="H30" s="170"/>
      <c r="I30" s="171"/>
      <c r="J30" s="172"/>
      <c r="K30" s="157">
        <v>0</v>
      </c>
      <c r="L30" s="158"/>
      <c r="M30" s="38">
        <v>0</v>
      </c>
      <c r="N30" s="39">
        <f>ROUND(oknQuantity_10*oknPrice_10,2)</f>
        <v>0</v>
      </c>
      <c r="O30" s="40"/>
      <c r="Q30" s="216" t="s">
        <v>98</v>
      </c>
      <c r="R30" s="216"/>
      <c r="S30" s="216"/>
    </row>
    <row r="31" spans="1:31" s="31" customFormat="1" ht="20.100000000000001" customHeight="1" x14ac:dyDescent="0.2">
      <c r="A31" s="106" t="s">
        <v>62</v>
      </c>
      <c r="B31" s="98"/>
      <c r="C31" s="34">
        <v>0</v>
      </c>
      <c r="D31" s="34">
        <v>0</v>
      </c>
      <c r="F31" s="159"/>
      <c r="G31" s="160"/>
      <c r="H31" s="167"/>
      <c r="I31" s="168"/>
      <c r="J31" s="169"/>
      <c r="K31" s="163">
        <v>0</v>
      </c>
      <c r="L31" s="164"/>
      <c r="M31" s="41">
        <v>0</v>
      </c>
      <c r="N31" s="42">
        <f>ROUND(oknQuantity_11*oknPrice_11,2)</f>
        <v>0</v>
      </c>
      <c r="O31" s="40"/>
      <c r="Q31" s="216"/>
      <c r="R31" s="216"/>
      <c r="S31" s="216"/>
    </row>
    <row r="32" spans="1:31" s="31" customFormat="1" ht="20.100000000000001" customHeight="1" x14ac:dyDescent="0.2">
      <c r="A32" s="107" t="s">
        <v>62</v>
      </c>
      <c r="B32" s="98"/>
      <c r="C32" s="34">
        <v>0</v>
      </c>
      <c r="D32" s="34">
        <v>0</v>
      </c>
      <c r="F32" s="161"/>
      <c r="G32" s="162"/>
      <c r="H32" s="217"/>
      <c r="I32" s="218"/>
      <c r="J32" s="219"/>
      <c r="K32" s="161">
        <v>0</v>
      </c>
      <c r="L32" s="162"/>
      <c r="M32" s="43">
        <v>0</v>
      </c>
      <c r="N32" s="44">
        <f>ROUND(oknQuantity_12*oknPrice_12,2)</f>
        <v>0</v>
      </c>
      <c r="O32" s="40"/>
      <c r="Q32" s="216"/>
      <c r="R32" s="216"/>
      <c r="S32" s="216"/>
    </row>
    <row r="33" spans="1:15" s="31" customFormat="1" ht="18.75" customHeight="1" x14ac:dyDescent="0.2">
      <c r="A33" s="99"/>
      <c r="B33" s="98"/>
      <c r="C33" s="32"/>
      <c r="D33" s="45">
        <f t="array" ref="D33">SUM(oknTaxable_1:oknTaxable_12*oknLineTotal_1:oknLineTotal_12)</f>
        <v>0</v>
      </c>
      <c r="F33" s="46"/>
      <c r="G33" s="46"/>
      <c r="H33" s="46"/>
      <c r="I33" s="46"/>
      <c r="J33" s="46"/>
      <c r="K33" s="46"/>
      <c r="M33" s="47" t="s">
        <v>22</v>
      </c>
      <c r="N33" s="48">
        <f>SUM(oknLineTotal_1:oknLineTotal_12)</f>
        <v>0</v>
      </c>
      <c r="O33" s="37"/>
    </row>
    <row r="34" spans="1:15" s="31" customFormat="1" ht="18.75" customHeight="1" x14ac:dyDescent="0.2">
      <c r="A34" s="98"/>
      <c r="B34" s="98"/>
      <c r="C34" s="32"/>
      <c r="D34" s="32"/>
      <c r="G34" s="49"/>
      <c r="H34" s="46"/>
      <c r="I34" s="46"/>
      <c r="J34" s="46"/>
      <c r="K34" s="46"/>
      <c r="L34" s="86" t="s">
        <v>106</v>
      </c>
      <c r="M34" s="67">
        <v>0.08</v>
      </c>
      <c r="N34" s="48">
        <f>ROUND(IF(oknTaxType=0,0, oknTax1Rate*(oknLineTotalTaxable+IF(oknTaxTotalIncludingShippingCost=0,0,oknShippingCost))),2)</f>
        <v>0</v>
      </c>
      <c r="O34" s="37"/>
    </row>
    <row r="35" spans="1:15" s="31" customFormat="1" ht="18.75" hidden="1" customHeight="1" x14ac:dyDescent="0.2">
      <c r="A35" s="98"/>
      <c r="B35" s="98"/>
      <c r="C35" s="32"/>
      <c r="D35" s="32"/>
      <c r="G35" s="49"/>
      <c r="H35" s="49"/>
      <c r="I35" s="49"/>
      <c r="J35" s="49"/>
      <c r="K35" s="46"/>
      <c r="L35" s="86" t="s">
        <v>47</v>
      </c>
      <c r="M35" s="67">
        <v>0.06</v>
      </c>
      <c r="N35" s="48">
        <f>ROUND(IF(oknTaxType&lt;&gt;2,0,oknTax2Rate*(oknLineTotalTaxable+IF(oknTaxTotalIncludingShippingCost=0,0,oknShippingCost)+IF(oknTax2IsAppliedToTax1=0,0,oknTax1))),2)</f>
        <v>0</v>
      </c>
      <c r="O35" s="50"/>
    </row>
    <row r="36" spans="1:15" s="31" customFormat="1" ht="18.75" customHeight="1" x14ac:dyDescent="0.2">
      <c r="A36" s="98"/>
      <c r="B36" s="98"/>
      <c r="C36" s="32"/>
      <c r="D36" s="32"/>
      <c r="F36" s="51" t="s">
        <v>86</v>
      </c>
      <c r="G36" s="49"/>
      <c r="H36" s="49"/>
      <c r="I36" s="49"/>
      <c r="J36" s="49"/>
      <c r="K36" s="46"/>
      <c r="M36" s="70" t="s">
        <v>107</v>
      </c>
      <c r="N36" s="58">
        <v>0</v>
      </c>
      <c r="O36" s="52"/>
    </row>
    <row r="37" spans="1:15" s="31" customFormat="1" ht="18.75" customHeight="1" x14ac:dyDescent="0.2">
      <c r="A37" s="98"/>
      <c r="B37" s="98"/>
      <c r="C37" s="32"/>
      <c r="D37" s="32"/>
      <c r="F37" s="176"/>
      <c r="G37" s="177"/>
      <c r="H37" s="177"/>
      <c r="I37" s="177"/>
      <c r="J37" s="177"/>
      <c r="K37" s="178"/>
      <c r="M37" s="23" t="s">
        <v>2</v>
      </c>
      <c r="N37" s="48">
        <f>ROUND(oknSubTotal + oknShippingCost + IF(oknTaxType=0,0,IF(oknTaxType=1,oknTax1,oknTax1+oknTax2)),2)</f>
        <v>0</v>
      </c>
      <c r="O37" s="37"/>
    </row>
    <row r="38" spans="1:15" s="27" customFormat="1" ht="18.75" customHeight="1" x14ac:dyDescent="0.2">
      <c r="A38" s="91"/>
      <c r="B38" s="91"/>
      <c r="C38" s="33"/>
      <c r="D38" s="58">
        <v>0</v>
      </c>
      <c r="F38" s="179"/>
      <c r="G38" s="180"/>
      <c r="H38" s="180"/>
      <c r="I38" s="180"/>
      <c r="J38" s="180"/>
      <c r="K38" s="181"/>
      <c r="M38" s="23" t="s">
        <v>23</v>
      </c>
      <c r="N38" s="48">
        <f>oknPayments</f>
        <v>0</v>
      </c>
    </row>
    <row r="39" spans="1:15" s="27" customFormat="1" ht="18.75" customHeight="1" x14ac:dyDescent="0.2">
      <c r="A39" s="91"/>
      <c r="B39" s="91"/>
      <c r="C39" s="33"/>
      <c r="D39" s="33"/>
      <c r="F39" s="182"/>
      <c r="G39" s="183"/>
      <c r="H39" s="183"/>
      <c r="I39" s="183"/>
      <c r="J39" s="183"/>
      <c r="K39" s="184"/>
      <c r="M39" s="23" t="s">
        <v>24</v>
      </c>
      <c r="N39" s="48">
        <f>ROUND(oknTotal-oknPayments,2)</f>
        <v>0</v>
      </c>
    </row>
    <row r="40" spans="1:15" s="27" customFormat="1" ht="18.75" hidden="1" customHeight="1" x14ac:dyDescent="0.2">
      <c r="A40" s="91"/>
      <c r="B40" s="91"/>
      <c r="C40" s="33"/>
      <c r="D40" s="33"/>
      <c r="F40" s="59" t="s">
        <v>85</v>
      </c>
    </row>
    <row r="41" spans="1:15" s="27" customFormat="1" ht="18.75" hidden="1" customHeight="1" x14ac:dyDescent="0.2">
      <c r="A41" s="91"/>
      <c r="B41" s="91"/>
      <c r="C41" s="33"/>
      <c r="D41" s="33"/>
      <c r="F41" s="185" t="s">
        <v>81</v>
      </c>
      <c r="G41" s="186"/>
      <c r="H41" s="84" t="s">
        <v>2</v>
      </c>
      <c r="I41" s="84" t="s">
        <v>90</v>
      </c>
      <c r="J41" s="84" t="s">
        <v>84</v>
      </c>
      <c r="K41" s="173" t="s">
        <v>83</v>
      </c>
      <c r="L41" s="174"/>
      <c r="M41" s="175"/>
      <c r="N41" s="85" t="s">
        <v>82</v>
      </c>
    </row>
    <row r="42" spans="1:15" s="27" customFormat="1" ht="18.75" hidden="1" customHeight="1" x14ac:dyDescent="0.2">
      <c r="A42" s="91"/>
      <c r="B42" s="91"/>
      <c r="C42" s="33"/>
      <c r="D42" s="33"/>
      <c r="F42" s="60"/>
      <c r="G42" s="60"/>
      <c r="H42" s="61"/>
      <c r="I42" s="61"/>
      <c r="J42" s="61"/>
      <c r="K42" s="61"/>
      <c r="L42" s="61"/>
      <c r="M42" s="61"/>
      <c r="N42" s="61"/>
    </row>
    <row r="43" spans="1:15" s="27" customFormat="1" ht="18.75" hidden="1" customHeight="1" x14ac:dyDescent="0.2">
      <c r="A43" s="91"/>
      <c r="B43" s="91"/>
      <c r="C43" s="33"/>
      <c r="D43" s="33"/>
      <c r="F43" s="60"/>
      <c r="G43" s="60"/>
      <c r="H43" s="61"/>
      <c r="I43" s="61"/>
      <c r="J43" s="61"/>
      <c r="K43" s="61"/>
      <c r="L43" s="61"/>
      <c r="M43" s="61"/>
      <c r="N43" s="61"/>
    </row>
    <row r="44" spans="1:15" s="27" customFormat="1" ht="18.75" customHeight="1" x14ac:dyDescent="0.2">
      <c r="A44" s="91"/>
      <c r="B44" s="91"/>
      <c r="C44" s="33"/>
      <c r="D44" s="33"/>
      <c r="F44" s="60"/>
      <c r="G44" s="60"/>
      <c r="H44" s="61"/>
      <c r="I44" s="61"/>
      <c r="J44" s="61"/>
      <c r="K44" s="61"/>
      <c r="L44" s="61"/>
      <c r="M44" s="61"/>
      <c r="N44" s="61"/>
    </row>
    <row r="45" spans="1:15" ht="22.5" customHeight="1" x14ac:dyDescent="0.2">
      <c r="F45" s="165" t="s">
        <v>76</v>
      </c>
      <c r="G45" s="166"/>
      <c r="H45" s="166"/>
      <c r="I45" s="166"/>
      <c r="J45" s="166"/>
      <c r="K45" s="166"/>
      <c r="L45" s="166"/>
      <c r="M45" s="166"/>
      <c r="N45" s="166"/>
    </row>
    <row r="47" spans="1:15" x14ac:dyDescent="0.2">
      <c r="F47" s="2"/>
      <c r="G47" s="2"/>
      <c r="H47" s="2"/>
      <c r="I47" s="2"/>
      <c r="J47" s="2"/>
      <c r="K47" s="2"/>
    </row>
    <row r="917" spans="1:1" hidden="1" x14ac:dyDescent="0.2">
      <c r="A917" s="100" t="s">
        <v>119</v>
      </c>
    </row>
    <row r="937" spans="1:1" hidden="1" x14ac:dyDescent="0.2">
      <c r="A937" s="100" t="s">
        <v>119</v>
      </c>
    </row>
    <row r="995" spans="1:1" hidden="1" x14ac:dyDescent="0.2">
      <c r="A995" s="100" t="s">
        <v>119</v>
      </c>
    </row>
  </sheetData>
  <sheetProtection sheet="1" objects="1" scenarios="1" selectLockedCells="1"/>
  <dataConsolidate/>
  <mergeCells count="75">
    <mergeCell ref="K21:L21"/>
    <mergeCell ref="Q30:S32"/>
    <mergeCell ref="K32:L32"/>
    <mergeCell ref="H32:J32"/>
    <mergeCell ref="H30:J30"/>
    <mergeCell ref="K26:L26"/>
    <mergeCell ref="H31:J31"/>
    <mergeCell ref="K29:L29"/>
    <mergeCell ref="K27:L27"/>
    <mergeCell ref="K30:L30"/>
    <mergeCell ref="Q25:S29"/>
    <mergeCell ref="H24:J24"/>
    <mergeCell ref="F23:G23"/>
    <mergeCell ref="F24:G24"/>
    <mergeCell ref="H22:J22"/>
    <mergeCell ref="H21:J21"/>
    <mergeCell ref="H17:I17"/>
    <mergeCell ref="H18:I18"/>
    <mergeCell ref="F21:G21"/>
    <mergeCell ref="F22:G22"/>
    <mergeCell ref="A16:B16"/>
    <mergeCell ref="AD17:AE17"/>
    <mergeCell ref="K20:L20"/>
    <mergeCell ref="J17:L17"/>
    <mergeCell ref="J18:L18"/>
    <mergeCell ref="M17:N17"/>
    <mergeCell ref="M18:N18"/>
    <mergeCell ref="F18:G18"/>
    <mergeCell ref="F17:G17"/>
    <mergeCell ref="AD16:AE16"/>
    <mergeCell ref="F20:G20"/>
    <mergeCell ref="H20:J20"/>
    <mergeCell ref="A3:B3"/>
    <mergeCell ref="A4:B4"/>
    <mergeCell ref="A5:B5"/>
    <mergeCell ref="A6:B6"/>
    <mergeCell ref="H13:J13"/>
    <mergeCell ref="H10:J10"/>
    <mergeCell ref="H11:J11"/>
    <mergeCell ref="H12:J12"/>
    <mergeCell ref="M10:N10"/>
    <mergeCell ref="AD8:AE8"/>
    <mergeCell ref="AD9:AE9"/>
    <mergeCell ref="AD11:AE11"/>
    <mergeCell ref="A15:B15"/>
    <mergeCell ref="AD10:AE10"/>
    <mergeCell ref="A8:B12"/>
    <mergeCell ref="A14:B14"/>
    <mergeCell ref="H15:J15"/>
    <mergeCell ref="H14:J14"/>
    <mergeCell ref="AD12:AE12"/>
    <mergeCell ref="F45:N45"/>
    <mergeCell ref="K22:L22"/>
    <mergeCell ref="K23:L23"/>
    <mergeCell ref="H29:J29"/>
    <mergeCell ref="K24:L24"/>
    <mergeCell ref="K25:L25"/>
    <mergeCell ref="H23:J23"/>
    <mergeCell ref="H26:J26"/>
    <mergeCell ref="H28:J28"/>
    <mergeCell ref="K28:L28"/>
    <mergeCell ref="K41:M41"/>
    <mergeCell ref="F37:K39"/>
    <mergeCell ref="F41:G41"/>
    <mergeCell ref="H27:J27"/>
    <mergeCell ref="H25:J25"/>
    <mergeCell ref="K31:L31"/>
    <mergeCell ref="F30:G30"/>
    <mergeCell ref="F31:G31"/>
    <mergeCell ref="F32:G32"/>
    <mergeCell ref="F25:G25"/>
    <mergeCell ref="F26:G26"/>
    <mergeCell ref="F27:G27"/>
    <mergeCell ref="F28:G28"/>
    <mergeCell ref="F29:G29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D38 K21:M32 M34:M35 N36" xr:uid="{00000000-0002-0000-0000-000000000000}">
      <formula1>999999999.99</formula1>
    </dataValidation>
    <dataValidation type="textLength" allowBlank="1" showInputMessage="1" showErrorMessage="1" sqref="G34 F37:K39 G35:J36" xr:uid="{00000000-0002-0000-0000-000001000000}">
      <formula1>1</formula1>
      <formula2>255</formula2>
    </dataValidation>
    <dataValidation type="date" allowBlank="1" showErrorMessage="1" errorTitle="Invalid Input" error="Please enter a valid date." sqref="N5 AC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AD9:AE10 M10:N10 H10:J10 H12:J13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1:J32" xr:uid="{00000000-0002-0000-0000-000004000000}">
      <formula1>100</formula1>
    </dataValidation>
    <dataValidation type="textLength" allowBlank="1" showInputMessage="1" showErrorMessage="1" sqref="N6 H9 A21:A32 H14:J15 AD11:AE12 F18:G18 M18" xr:uid="{00000000-0002-0000-0000-000005000000}">
      <formula1>1</formula1>
      <formula2>30</formula2>
    </dataValidation>
    <dataValidation type="textLength" allowBlank="1" showInputMessage="1" showErrorMessage="1" sqref="H18:I18 AD17:AE17 J18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AD8:AE8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H11:J11" xr:uid="{00000000-0002-0000-0000-000008000000}">
      <formula1>0</formula1>
      <formula2>255</formula2>
    </dataValidation>
  </dataValidations>
  <hyperlinks>
    <hyperlink ref="Q30" r:id="rId1" display="http://www.InvoicingTemplates.com" xr:uid="{00000000-0004-0000-0000-000005000000}"/>
    <hyperlink ref="A995" r:id="rId2" tooltip="Simple Welding Invoicing Form" display="http://www.invoicingtemplate.com/simplewelding.html" xr:uid="{00000000-0004-0000-0000-000006000000}"/>
    <hyperlink ref="AIP1" r:id="rId3" tooltip="Simple Welding Invoice Template" display="http://www.invoicingtemplate.com/simplewelding.html" xr:uid="{00000000-0004-0000-0000-000007000000}"/>
    <hyperlink ref="A917" r:id="rId4" tooltip="Simple Welding Invoicing Form" display="http://www.invoicingtemplate.com/simplewelding.html" xr:uid="{00000000-0004-0000-0000-000008000000}"/>
    <hyperlink ref="AKG1" r:id="rId5" tooltip="Simple Welding Invoice Template" display="http://www.invoicingtemplate.com/simplewelding.html" xr:uid="{00000000-0004-0000-0000-000009000000}"/>
    <hyperlink ref="A937" r:id="rId6" tooltip="Simple Welding Invoicing Form" display="http://www.invoicingtemplate.com/simplewelding.html" xr:uid="{00000000-0004-0000-0000-00000A000000}"/>
    <hyperlink ref="AJS1" r:id="rId7" tooltip="Simple Welding Invoice Template" display="http://www.invoicingtemplate.com/simplewelding.html" xr:uid="{00000000-0004-0000-0000-00000B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" r:id="rId11" name="oknWidget_taxable1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19</xdr:row>
                    <xdr:rowOff>228600</xdr:rowOff>
                  </from>
                  <to>
                    <xdr:col>1</xdr:col>
                    <xdr:colOff>504825</xdr:colOff>
                    <xdr:row>20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" r:id="rId12" name="oknWidget_taxable2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20</xdr:row>
                    <xdr:rowOff>228600</xdr:rowOff>
                  </from>
                  <to>
                    <xdr:col>1</xdr:col>
                    <xdr:colOff>504825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3" name="oknWidget_taxable3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21</xdr:row>
                    <xdr:rowOff>228600</xdr:rowOff>
                  </from>
                  <to>
                    <xdr:col>1</xdr:col>
                    <xdr:colOff>504825</xdr:colOff>
                    <xdr:row>22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4" name="oknWidget_taxable4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22</xdr:row>
                    <xdr:rowOff>228600</xdr:rowOff>
                  </from>
                  <to>
                    <xdr:col>1</xdr:col>
                    <xdr:colOff>504825</xdr:colOff>
                    <xdr:row>23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5" name="oknWidget_taxable5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23</xdr:row>
                    <xdr:rowOff>228600</xdr:rowOff>
                  </from>
                  <to>
                    <xdr:col>1</xdr:col>
                    <xdr:colOff>504825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6" name="oknWidget_taxable6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24</xdr:row>
                    <xdr:rowOff>228600</xdr:rowOff>
                  </from>
                  <to>
                    <xdr:col>1</xdr:col>
                    <xdr:colOff>504825</xdr:colOff>
                    <xdr:row>25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7" name="oknWidget_taxable7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25</xdr:row>
                    <xdr:rowOff>228600</xdr:rowOff>
                  </from>
                  <to>
                    <xdr:col>1</xdr:col>
                    <xdr:colOff>504825</xdr:colOff>
                    <xdr:row>26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8" name="oknWidget_taxable8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26</xdr:row>
                    <xdr:rowOff>228600</xdr:rowOff>
                  </from>
                  <to>
                    <xdr:col>1</xdr:col>
                    <xdr:colOff>504825</xdr:colOff>
                    <xdr:row>27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9" name="oknWidget_taxable9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27</xdr:row>
                    <xdr:rowOff>228600</xdr:rowOff>
                  </from>
                  <to>
                    <xdr:col>1</xdr:col>
                    <xdr:colOff>504825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20" name="oknWidget_taxable10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28</xdr:row>
                    <xdr:rowOff>228600</xdr:rowOff>
                  </from>
                  <to>
                    <xdr:col>1</xdr:col>
                    <xdr:colOff>504825</xdr:colOff>
                    <xdr:row>29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21" name="oknWidget_taxable11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29</xdr:row>
                    <xdr:rowOff>228600</xdr:rowOff>
                  </from>
                  <to>
                    <xdr:col>1</xdr:col>
                    <xdr:colOff>504825</xdr:colOff>
                    <xdr:row>30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22" name="oknWidget_taxable12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30</xdr:row>
                    <xdr:rowOff>228600</xdr:rowOff>
                  </from>
                  <to>
                    <xdr:col>1</xdr:col>
                    <xdr:colOff>504825</xdr:colOff>
                    <xdr:row>31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81" customWidth="1"/>
    <col min="2" max="2" width="76" style="81" customWidth="1"/>
    <col min="3" max="256" width="9.140625" style="74"/>
    <col min="257" max="257" width="3" style="74" customWidth="1"/>
    <col min="258" max="258" width="76" style="74" customWidth="1"/>
    <col min="259" max="512" width="9.140625" style="74"/>
    <col min="513" max="513" width="3" style="74" customWidth="1"/>
    <col min="514" max="514" width="76" style="74" customWidth="1"/>
    <col min="515" max="768" width="9.140625" style="74"/>
    <col min="769" max="769" width="3" style="74" customWidth="1"/>
    <col min="770" max="770" width="76" style="74" customWidth="1"/>
    <col min="771" max="1024" width="9.140625" style="74"/>
    <col min="1025" max="1025" width="3" style="74" customWidth="1"/>
    <col min="1026" max="1026" width="76" style="74" customWidth="1"/>
    <col min="1027" max="1280" width="9.140625" style="74"/>
    <col min="1281" max="1281" width="3" style="74" customWidth="1"/>
    <col min="1282" max="1282" width="76" style="74" customWidth="1"/>
    <col min="1283" max="1536" width="9.140625" style="74"/>
    <col min="1537" max="1537" width="3" style="74" customWidth="1"/>
    <col min="1538" max="1538" width="76" style="74" customWidth="1"/>
    <col min="1539" max="1792" width="9.140625" style="74"/>
    <col min="1793" max="1793" width="3" style="74" customWidth="1"/>
    <col min="1794" max="1794" width="76" style="74" customWidth="1"/>
    <col min="1795" max="2048" width="9.140625" style="74"/>
    <col min="2049" max="2049" width="3" style="74" customWidth="1"/>
    <col min="2050" max="2050" width="76" style="74" customWidth="1"/>
    <col min="2051" max="2304" width="9.140625" style="74"/>
    <col min="2305" max="2305" width="3" style="74" customWidth="1"/>
    <col min="2306" max="2306" width="76" style="74" customWidth="1"/>
    <col min="2307" max="2560" width="9.140625" style="74"/>
    <col min="2561" max="2561" width="3" style="74" customWidth="1"/>
    <col min="2562" max="2562" width="76" style="74" customWidth="1"/>
    <col min="2563" max="2816" width="9.140625" style="74"/>
    <col min="2817" max="2817" width="3" style="74" customWidth="1"/>
    <col min="2818" max="2818" width="76" style="74" customWidth="1"/>
    <col min="2819" max="3072" width="9.140625" style="74"/>
    <col min="3073" max="3073" width="3" style="74" customWidth="1"/>
    <col min="3074" max="3074" width="76" style="74" customWidth="1"/>
    <col min="3075" max="3328" width="9.140625" style="74"/>
    <col min="3329" max="3329" width="3" style="74" customWidth="1"/>
    <col min="3330" max="3330" width="76" style="74" customWidth="1"/>
    <col min="3331" max="3584" width="9.140625" style="74"/>
    <col min="3585" max="3585" width="3" style="74" customWidth="1"/>
    <col min="3586" max="3586" width="76" style="74" customWidth="1"/>
    <col min="3587" max="3840" width="9.140625" style="74"/>
    <col min="3841" max="3841" width="3" style="74" customWidth="1"/>
    <col min="3842" max="3842" width="76" style="74" customWidth="1"/>
    <col min="3843" max="4096" width="9.140625" style="74"/>
    <col min="4097" max="4097" width="3" style="74" customWidth="1"/>
    <col min="4098" max="4098" width="76" style="74" customWidth="1"/>
    <col min="4099" max="4352" width="9.140625" style="74"/>
    <col min="4353" max="4353" width="3" style="74" customWidth="1"/>
    <col min="4354" max="4354" width="76" style="74" customWidth="1"/>
    <col min="4355" max="4608" width="9.140625" style="74"/>
    <col min="4609" max="4609" width="3" style="74" customWidth="1"/>
    <col min="4610" max="4610" width="76" style="74" customWidth="1"/>
    <col min="4611" max="4864" width="9.140625" style="74"/>
    <col min="4865" max="4865" width="3" style="74" customWidth="1"/>
    <col min="4866" max="4866" width="76" style="74" customWidth="1"/>
    <col min="4867" max="5120" width="9.140625" style="74"/>
    <col min="5121" max="5121" width="3" style="74" customWidth="1"/>
    <col min="5122" max="5122" width="76" style="74" customWidth="1"/>
    <col min="5123" max="5376" width="9.140625" style="74"/>
    <col min="5377" max="5377" width="3" style="74" customWidth="1"/>
    <col min="5378" max="5378" width="76" style="74" customWidth="1"/>
    <col min="5379" max="5632" width="9.140625" style="74"/>
    <col min="5633" max="5633" width="3" style="74" customWidth="1"/>
    <col min="5634" max="5634" width="76" style="74" customWidth="1"/>
    <col min="5635" max="5888" width="9.140625" style="74"/>
    <col min="5889" max="5889" width="3" style="74" customWidth="1"/>
    <col min="5890" max="5890" width="76" style="74" customWidth="1"/>
    <col min="5891" max="6144" width="9.140625" style="74"/>
    <col min="6145" max="6145" width="3" style="74" customWidth="1"/>
    <col min="6146" max="6146" width="76" style="74" customWidth="1"/>
    <col min="6147" max="6400" width="9.140625" style="74"/>
    <col min="6401" max="6401" width="3" style="74" customWidth="1"/>
    <col min="6402" max="6402" width="76" style="74" customWidth="1"/>
    <col min="6403" max="6656" width="9.140625" style="74"/>
    <col min="6657" max="6657" width="3" style="74" customWidth="1"/>
    <col min="6658" max="6658" width="76" style="74" customWidth="1"/>
    <col min="6659" max="6912" width="9.140625" style="74"/>
    <col min="6913" max="6913" width="3" style="74" customWidth="1"/>
    <col min="6914" max="6914" width="76" style="74" customWidth="1"/>
    <col min="6915" max="7168" width="9.140625" style="74"/>
    <col min="7169" max="7169" width="3" style="74" customWidth="1"/>
    <col min="7170" max="7170" width="76" style="74" customWidth="1"/>
    <col min="7171" max="7424" width="9.140625" style="74"/>
    <col min="7425" max="7425" width="3" style="74" customWidth="1"/>
    <col min="7426" max="7426" width="76" style="74" customWidth="1"/>
    <col min="7427" max="7680" width="9.140625" style="74"/>
    <col min="7681" max="7681" width="3" style="74" customWidth="1"/>
    <col min="7682" max="7682" width="76" style="74" customWidth="1"/>
    <col min="7683" max="7936" width="9.140625" style="74"/>
    <col min="7937" max="7937" width="3" style="74" customWidth="1"/>
    <col min="7938" max="7938" width="76" style="74" customWidth="1"/>
    <col min="7939" max="8192" width="9.140625" style="74"/>
    <col min="8193" max="8193" width="3" style="74" customWidth="1"/>
    <col min="8194" max="8194" width="76" style="74" customWidth="1"/>
    <col min="8195" max="8448" width="9.140625" style="74"/>
    <col min="8449" max="8449" width="3" style="74" customWidth="1"/>
    <col min="8450" max="8450" width="76" style="74" customWidth="1"/>
    <col min="8451" max="8704" width="9.140625" style="74"/>
    <col min="8705" max="8705" width="3" style="74" customWidth="1"/>
    <col min="8706" max="8706" width="76" style="74" customWidth="1"/>
    <col min="8707" max="8960" width="9.140625" style="74"/>
    <col min="8961" max="8961" width="3" style="74" customWidth="1"/>
    <col min="8962" max="8962" width="76" style="74" customWidth="1"/>
    <col min="8963" max="9216" width="9.140625" style="74"/>
    <col min="9217" max="9217" width="3" style="74" customWidth="1"/>
    <col min="9218" max="9218" width="76" style="74" customWidth="1"/>
    <col min="9219" max="9472" width="9.140625" style="74"/>
    <col min="9473" max="9473" width="3" style="74" customWidth="1"/>
    <col min="9474" max="9474" width="76" style="74" customWidth="1"/>
    <col min="9475" max="9728" width="9.140625" style="74"/>
    <col min="9729" max="9729" width="3" style="74" customWidth="1"/>
    <col min="9730" max="9730" width="76" style="74" customWidth="1"/>
    <col min="9731" max="9984" width="9.140625" style="74"/>
    <col min="9985" max="9985" width="3" style="74" customWidth="1"/>
    <col min="9986" max="9986" width="76" style="74" customWidth="1"/>
    <col min="9987" max="10240" width="9.140625" style="74"/>
    <col min="10241" max="10241" width="3" style="74" customWidth="1"/>
    <col min="10242" max="10242" width="76" style="74" customWidth="1"/>
    <col min="10243" max="10496" width="9.140625" style="74"/>
    <col min="10497" max="10497" width="3" style="74" customWidth="1"/>
    <col min="10498" max="10498" width="76" style="74" customWidth="1"/>
    <col min="10499" max="10752" width="9.140625" style="74"/>
    <col min="10753" max="10753" width="3" style="74" customWidth="1"/>
    <col min="10754" max="10754" width="76" style="74" customWidth="1"/>
    <col min="10755" max="11008" width="9.140625" style="74"/>
    <col min="11009" max="11009" width="3" style="74" customWidth="1"/>
    <col min="11010" max="11010" width="76" style="74" customWidth="1"/>
    <col min="11011" max="11264" width="9.140625" style="74"/>
    <col min="11265" max="11265" width="3" style="74" customWidth="1"/>
    <col min="11266" max="11266" width="76" style="74" customWidth="1"/>
    <col min="11267" max="11520" width="9.140625" style="74"/>
    <col min="11521" max="11521" width="3" style="74" customWidth="1"/>
    <col min="11522" max="11522" width="76" style="74" customWidth="1"/>
    <col min="11523" max="11776" width="9.140625" style="74"/>
    <col min="11777" max="11777" width="3" style="74" customWidth="1"/>
    <col min="11778" max="11778" width="76" style="74" customWidth="1"/>
    <col min="11779" max="12032" width="9.140625" style="74"/>
    <col min="12033" max="12033" width="3" style="74" customWidth="1"/>
    <col min="12034" max="12034" width="76" style="74" customWidth="1"/>
    <col min="12035" max="12288" width="9.140625" style="74"/>
    <col min="12289" max="12289" width="3" style="74" customWidth="1"/>
    <col min="12290" max="12290" width="76" style="74" customWidth="1"/>
    <col min="12291" max="12544" width="9.140625" style="74"/>
    <col min="12545" max="12545" width="3" style="74" customWidth="1"/>
    <col min="12546" max="12546" width="76" style="74" customWidth="1"/>
    <col min="12547" max="12800" width="9.140625" style="74"/>
    <col min="12801" max="12801" width="3" style="74" customWidth="1"/>
    <col min="12802" max="12802" width="76" style="74" customWidth="1"/>
    <col min="12803" max="13056" width="9.140625" style="74"/>
    <col min="13057" max="13057" width="3" style="74" customWidth="1"/>
    <col min="13058" max="13058" width="76" style="74" customWidth="1"/>
    <col min="13059" max="13312" width="9.140625" style="74"/>
    <col min="13313" max="13313" width="3" style="74" customWidth="1"/>
    <col min="13314" max="13314" width="76" style="74" customWidth="1"/>
    <col min="13315" max="13568" width="9.140625" style="74"/>
    <col min="13569" max="13569" width="3" style="74" customWidth="1"/>
    <col min="13570" max="13570" width="76" style="74" customWidth="1"/>
    <col min="13571" max="13824" width="9.140625" style="74"/>
    <col min="13825" max="13825" width="3" style="74" customWidth="1"/>
    <col min="13826" max="13826" width="76" style="74" customWidth="1"/>
    <col min="13827" max="14080" width="9.140625" style="74"/>
    <col min="14081" max="14081" width="3" style="74" customWidth="1"/>
    <col min="14082" max="14082" width="76" style="74" customWidth="1"/>
    <col min="14083" max="14336" width="9.140625" style="74"/>
    <col min="14337" max="14337" width="3" style="74" customWidth="1"/>
    <col min="14338" max="14338" width="76" style="74" customWidth="1"/>
    <col min="14339" max="14592" width="9.140625" style="74"/>
    <col min="14593" max="14593" width="3" style="74" customWidth="1"/>
    <col min="14594" max="14594" width="76" style="74" customWidth="1"/>
    <col min="14595" max="14848" width="9.140625" style="74"/>
    <col min="14849" max="14849" width="3" style="74" customWidth="1"/>
    <col min="14850" max="14850" width="76" style="74" customWidth="1"/>
    <col min="14851" max="15104" width="9.140625" style="74"/>
    <col min="15105" max="15105" width="3" style="74" customWidth="1"/>
    <col min="15106" max="15106" width="76" style="74" customWidth="1"/>
    <col min="15107" max="15360" width="9.140625" style="74"/>
    <col min="15361" max="15361" width="3" style="74" customWidth="1"/>
    <col min="15362" max="15362" width="76" style="74" customWidth="1"/>
    <col min="15363" max="15616" width="9.140625" style="74"/>
    <col min="15617" max="15617" width="3" style="74" customWidth="1"/>
    <col min="15618" max="15618" width="76" style="74" customWidth="1"/>
    <col min="15619" max="15872" width="9.140625" style="74"/>
    <col min="15873" max="15873" width="3" style="74" customWidth="1"/>
    <col min="15874" max="15874" width="76" style="74" customWidth="1"/>
    <col min="15875" max="16128" width="9.140625" style="74"/>
    <col min="16129" max="16129" width="3" style="74" customWidth="1"/>
    <col min="16130" max="16130" width="76" style="74" customWidth="1"/>
    <col min="16131" max="16384" width="9.140625" style="74"/>
  </cols>
  <sheetData>
    <row r="1" spans="1:3" ht="32.1" customHeight="1" x14ac:dyDescent="0.3">
      <c r="A1" s="71"/>
      <c r="B1" s="72" t="s">
        <v>118</v>
      </c>
      <c r="C1" s="73"/>
    </row>
    <row r="2" spans="1:3" ht="16.5" x14ac:dyDescent="0.3">
      <c r="A2" s="71"/>
      <c r="B2" s="75"/>
      <c r="C2" s="73"/>
    </row>
    <row r="3" spans="1:3" ht="16.5" x14ac:dyDescent="0.3">
      <c r="A3" s="71"/>
      <c r="B3" s="76" t="s">
        <v>109</v>
      </c>
      <c r="C3" s="73"/>
    </row>
    <row r="4" spans="1:3" x14ac:dyDescent="0.3">
      <c r="A4" s="71"/>
      <c r="B4" s="82" t="s">
        <v>110</v>
      </c>
      <c r="C4" s="73"/>
    </row>
    <row r="5" spans="1:3" ht="16.5" x14ac:dyDescent="0.3">
      <c r="A5" s="71"/>
      <c r="B5" s="77"/>
      <c r="C5" s="73"/>
    </row>
    <row r="6" spans="1:3" ht="16.5" x14ac:dyDescent="0.3">
      <c r="A6" s="71"/>
      <c r="B6" s="78" t="s">
        <v>111</v>
      </c>
      <c r="C6" s="73"/>
    </row>
    <row r="7" spans="1:3" ht="16.5" x14ac:dyDescent="0.3">
      <c r="A7" s="71"/>
      <c r="B7" s="77"/>
      <c r="C7" s="73"/>
    </row>
    <row r="8" spans="1:3" ht="46.5" x14ac:dyDescent="0.3">
      <c r="A8" s="71"/>
      <c r="B8" s="77" t="s">
        <v>112</v>
      </c>
      <c r="C8" s="73"/>
    </row>
    <row r="9" spans="1:3" ht="16.5" x14ac:dyDescent="0.3">
      <c r="A9" s="71"/>
      <c r="B9" s="77"/>
      <c r="C9" s="73"/>
    </row>
    <row r="10" spans="1:3" ht="31.5" x14ac:dyDescent="0.3">
      <c r="A10" s="71"/>
      <c r="B10" s="77" t="s">
        <v>113</v>
      </c>
      <c r="C10" s="73"/>
    </row>
    <row r="11" spans="1:3" ht="16.5" x14ac:dyDescent="0.3">
      <c r="A11" s="71"/>
      <c r="B11" s="77"/>
      <c r="C11" s="73"/>
    </row>
    <row r="12" spans="1:3" ht="31.5" x14ac:dyDescent="0.3">
      <c r="A12" s="71"/>
      <c r="B12" s="77" t="s">
        <v>114</v>
      </c>
      <c r="C12" s="73"/>
    </row>
    <row r="13" spans="1:3" ht="16.5" x14ac:dyDescent="0.3">
      <c r="A13" s="71"/>
      <c r="B13" s="77"/>
      <c r="C13" s="73"/>
    </row>
    <row r="14" spans="1:3" x14ac:dyDescent="0.3">
      <c r="A14" s="71"/>
      <c r="B14" s="79" t="s">
        <v>115</v>
      </c>
      <c r="C14" s="73"/>
    </row>
    <row r="15" spans="1:3" ht="15.75" x14ac:dyDescent="0.3">
      <c r="A15" s="71"/>
      <c r="B15" s="83" t="s">
        <v>116</v>
      </c>
      <c r="C15" s="73"/>
    </row>
    <row r="16" spans="1:3" ht="16.5" x14ac:dyDescent="0.3">
      <c r="A16" s="71"/>
      <c r="B16" s="80"/>
      <c r="C16" s="73"/>
    </row>
    <row r="17" spans="1:3" ht="32.25" x14ac:dyDescent="0.3">
      <c r="A17" s="71"/>
      <c r="B17" s="77" t="s">
        <v>117</v>
      </c>
      <c r="C17" s="73"/>
    </row>
    <row r="18" spans="1:3" x14ac:dyDescent="0.3">
      <c r="A18" s="71"/>
      <c r="B18" s="71"/>
      <c r="C18" s="73"/>
    </row>
    <row r="19" spans="1:3" x14ac:dyDescent="0.3">
      <c r="A19" s="71"/>
      <c r="B19" s="71"/>
      <c r="C19" s="73"/>
    </row>
    <row r="20" spans="1:3" x14ac:dyDescent="0.3">
      <c r="A20" s="71"/>
      <c r="B20" s="71"/>
      <c r="C20" s="73"/>
    </row>
    <row r="21" spans="1:3" x14ac:dyDescent="0.3">
      <c r="A21" s="71"/>
      <c r="B21" s="71"/>
      <c r="C21" s="73"/>
    </row>
    <row r="22" spans="1:3" x14ac:dyDescent="0.3">
      <c r="A22" s="71"/>
      <c r="B22" s="71"/>
      <c r="C22" s="73"/>
    </row>
    <row r="23" spans="1:3" x14ac:dyDescent="0.3">
      <c r="A23" s="71"/>
      <c r="B23" s="71"/>
      <c r="C23" s="73"/>
    </row>
    <row r="24" spans="1:3" x14ac:dyDescent="0.3">
      <c r="A24" s="71"/>
      <c r="B24" s="71"/>
      <c r="C24" s="73"/>
    </row>
    <row r="25" spans="1:3" x14ac:dyDescent="0.3">
      <c r="A25" s="71"/>
      <c r="B25" s="71"/>
      <c r="C25" s="73"/>
    </row>
    <row r="26" spans="1:3" x14ac:dyDescent="0.3">
      <c r="A26" s="71"/>
      <c r="B26" s="71"/>
      <c r="C26" s="73"/>
    </row>
    <row r="27" spans="1:3" x14ac:dyDescent="0.3">
      <c r="A27" s="71"/>
      <c r="B27" s="71"/>
      <c r="C27" s="73"/>
    </row>
    <row r="28" spans="1:3" x14ac:dyDescent="0.3">
      <c r="A28" s="71"/>
      <c r="B28" s="71"/>
      <c r="C28" s="73"/>
    </row>
    <row r="29" spans="1:3" x14ac:dyDescent="0.3">
      <c r="A29" s="71"/>
      <c r="B29" s="71"/>
      <c r="C29" s="73"/>
    </row>
  </sheetData>
  <hyperlinks>
    <hyperlink ref="B14" r:id="rId1" display="See License Agreement" xr:uid="{00000000-0004-0000-0700-000000000000}"/>
    <hyperlink ref="B4" r:id="rId2" tooltip="View online document" display="http://www.invoicingtemplate.com/simplewelding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933E4-8647-4213-BD42-25FBD72D2F12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6" customWidth="1"/>
    <col min="2" max="2" width="11.42578125" style="6" customWidth="1"/>
    <col min="3" max="3" width="10.5703125" style="116" customWidth="1"/>
    <col min="4" max="4" width="11.85546875" style="15" customWidth="1"/>
    <col min="5" max="5" width="9.28515625" style="9" customWidth="1"/>
    <col min="6" max="6" width="12.140625" style="6" hidden="1" customWidth="1"/>
    <col min="7" max="7" width="11.42578125" style="6" customWidth="1"/>
    <col min="8" max="8" width="12.140625" style="15" hidden="1" customWidth="1"/>
    <col min="9" max="9" width="11.28515625" style="15" hidden="1" customWidth="1"/>
    <col min="10" max="10" width="9.5703125" style="15" hidden="1" customWidth="1"/>
    <col min="11" max="11" width="10.140625" style="15" hidden="1" customWidth="1"/>
    <col min="12" max="12" width="16" style="15" customWidth="1"/>
    <col min="13" max="13" width="14.140625" style="15" customWidth="1"/>
    <col min="14" max="14" width="12.85546875" style="15" customWidth="1"/>
    <col min="15" max="15" width="11.42578125" style="9" hidden="1" customWidth="1"/>
    <col min="16" max="16" width="16.85546875" style="9" hidden="1" customWidth="1"/>
    <col min="17" max="17" width="0" style="6" hidden="1" customWidth="1"/>
    <col min="18" max="16384" width="9.140625" style="6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</row>
    <row r="3" spans="1:31" ht="6.75" customHeight="1" x14ac:dyDescent="0.2"/>
    <row r="4" spans="1:31" s="117" customFormat="1" ht="33" customHeight="1" x14ac:dyDescent="0.45">
      <c r="B4" s="118" t="str">
        <f>oknCompanyName</f>
        <v>Welding Business Name</v>
      </c>
      <c r="C4" s="119"/>
      <c r="D4" s="120"/>
      <c r="E4" s="121"/>
      <c r="H4" s="120"/>
      <c r="I4" s="120"/>
      <c r="J4" s="122"/>
      <c r="K4" s="120"/>
      <c r="L4" s="123"/>
      <c r="M4" s="222" t="s">
        <v>122</v>
      </c>
      <c r="N4" s="222"/>
      <c r="O4" s="121"/>
      <c r="P4" s="121"/>
    </row>
    <row r="5" spans="1:31" ht="18" customHeight="1" x14ac:dyDescent="0.2">
      <c r="B5" s="6" t="str">
        <f>oknCompanyAddress</f>
        <v>Street Address</v>
      </c>
    </row>
    <row r="6" spans="1:31" ht="18" customHeight="1" x14ac:dyDescent="0.2">
      <c r="B6" s="6" t="str">
        <f>oknCompanyCityStateZip</f>
        <v>City, ST  ZIP Code</v>
      </c>
      <c r="M6" s="124"/>
    </row>
    <row r="7" spans="1:31" ht="18" customHeight="1" x14ac:dyDescent="0.2">
      <c r="B7" s="6" t="str">
        <f>oknCompanyContact</f>
        <v>Phone Number,Web Address, etc.</v>
      </c>
    </row>
    <row r="8" spans="1:31" ht="18" customHeight="1" x14ac:dyDescent="0.2">
      <c r="K8" s="125"/>
    </row>
    <row r="9" spans="1:31" ht="18" customHeight="1" x14ac:dyDescent="0.2">
      <c r="B9" s="126" t="s">
        <v>31</v>
      </c>
    </row>
    <row r="10" spans="1:31" ht="18" customHeight="1" x14ac:dyDescent="0.2">
      <c r="B10" s="68" t="s">
        <v>29</v>
      </c>
      <c r="C10" s="127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68" t="s">
        <v>30</v>
      </c>
      <c r="C11" s="127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9" customFormat="1" ht="15.75" customHeight="1" x14ac:dyDescent="0.2">
      <c r="B13" s="128" t="s">
        <v>49</v>
      </c>
      <c r="C13" s="129" t="s">
        <v>28</v>
      </c>
      <c r="D13" s="130" t="s">
        <v>48</v>
      </c>
      <c r="E13" s="131" t="s">
        <v>32</v>
      </c>
      <c r="F13" s="131" t="s">
        <v>39</v>
      </c>
      <c r="G13" s="131" t="s">
        <v>40</v>
      </c>
      <c r="H13" s="130" t="s">
        <v>33</v>
      </c>
      <c r="I13" s="130" t="s">
        <v>34</v>
      </c>
      <c r="J13" s="130" t="str">
        <f>oknTax1Name</f>
        <v>TAX</v>
      </c>
      <c r="K13" s="130" t="str">
        <f>oknTax2Name</f>
        <v>GST</v>
      </c>
      <c r="L13" s="130" t="s">
        <v>35</v>
      </c>
      <c r="M13" s="130" t="s">
        <v>36</v>
      </c>
      <c r="N13" s="130" t="s">
        <v>37</v>
      </c>
      <c r="O13" s="12" t="s">
        <v>38</v>
      </c>
      <c r="P13" s="12" t="s">
        <v>50</v>
      </c>
      <c r="Q13" s="14" t="s">
        <v>92</v>
      </c>
    </row>
    <row r="14" spans="1:31" x14ac:dyDescent="0.2">
      <c r="B14" s="132"/>
    </row>
    <row r="15" spans="1:31" x14ac:dyDescent="0.2">
      <c r="B15" s="132"/>
    </row>
    <row r="16" spans="1:31" x14ac:dyDescent="0.2">
      <c r="B16" s="132"/>
    </row>
    <row r="17" spans="2:2" x14ac:dyDescent="0.2">
      <c r="B17" s="132"/>
    </row>
    <row r="18" spans="2:2" x14ac:dyDescent="0.2">
      <c r="B18" s="132"/>
    </row>
    <row r="19" spans="2:2" x14ac:dyDescent="0.2">
      <c r="B19" s="132"/>
    </row>
    <row r="20" spans="2:2" x14ac:dyDescent="0.2">
      <c r="B20" s="132"/>
    </row>
    <row r="21" spans="2:2" x14ac:dyDescent="0.2">
      <c r="B21" s="132"/>
    </row>
    <row r="22" spans="2:2" x14ac:dyDescent="0.2">
      <c r="B22" s="132"/>
    </row>
    <row r="23" spans="2:2" x14ac:dyDescent="0.2">
      <c r="B23" s="132"/>
    </row>
    <row r="24" spans="2:2" x14ac:dyDescent="0.2">
      <c r="B24" s="132"/>
    </row>
    <row r="25" spans="2:2" x14ac:dyDescent="0.2">
      <c r="B25" s="132"/>
    </row>
    <row r="26" spans="2:2" x14ac:dyDescent="0.2">
      <c r="B26" s="132"/>
    </row>
    <row r="27" spans="2:2" x14ac:dyDescent="0.2">
      <c r="B27" s="132"/>
    </row>
    <row r="28" spans="2:2" x14ac:dyDescent="0.2">
      <c r="B28" s="132"/>
    </row>
    <row r="29" spans="2:2" x14ac:dyDescent="0.2">
      <c r="B29" s="132"/>
    </row>
    <row r="30" spans="2:2" x14ac:dyDescent="0.2">
      <c r="B30" s="132"/>
    </row>
    <row r="31" spans="2:2" x14ac:dyDescent="0.2">
      <c r="B31" s="132"/>
    </row>
    <row r="32" spans="2:2" x14ac:dyDescent="0.2">
      <c r="B32" s="132"/>
    </row>
    <row r="33" spans="2:2" x14ac:dyDescent="0.2">
      <c r="B33" s="132"/>
    </row>
    <row r="34" spans="2:2" x14ac:dyDescent="0.2">
      <c r="B34" s="132"/>
    </row>
    <row r="35" spans="2:2" x14ac:dyDescent="0.2">
      <c r="B35" s="132"/>
    </row>
    <row r="36" spans="2:2" x14ac:dyDescent="0.2">
      <c r="B36" s="132"/>
    </row>
    <row r="37" spans="2:2" x14ac:dyDescent="0.2">
      <c r="B37" s="132"/>
    </row>
    <row r="38" spans="2:2" x14ac:dyDescent="0.2">
      <c r="B38" s="132"/>
    </row>
    <row r="39" spans="2:2" x14ac:dyDescent="0.2">
      <c r="B39" s="132"/>
    </row>
    <row r="40" spans="2:2" x14ac:dyDescent="0.2">
      <c r="B40" s="132"/>
    </row>
    <row r="41" spans="2:2" x14ac:dyDescent="0.2">
      <c r="B41" s="132"/>
    </row>
    <row r="42" spans="2:2" x14ac:dyDescent="0.2">
      <c r="B42" s="132"/>
    </row>
    <row r="43" spans="2:2" x14ac:dyDescent="0.2">
      <c r="B43" s="132"/>
    </row>
    <row r="44" spans="2:2" x14ac:dyDescent="0.2">
      <c r="B44" s="132"/>
    </row>
    <row r="45" spans="2:2" x14ac:dyDescent="0.2">
      <c r="B45" s="132"/>
    </row>
    <row r="46" spans="2:2" x14ac:dyDescent="0.2">
      <c r="B46" s="132"/>
    </row>
    <row r="47" spans="2:2" x14ac:dyDescent="0.2">
      <c r="B47" s="132"/>
    </row>
    <row r="48" spans="2:2" x14ac:dyDescent="0.2">
      <c r="B48" s="132"/>
    </row>
    <row r="49" spans="2:2" x14ac:dyDescent="0.2">
      <c r="B49" s="132"/>
    </row>
    <row r="50" spans="2:2" x14ac:dyDescent="0.2">
      <c r="B50" s="132"/>
    </row>
    <row r="51" spans="2:2" x14ac:dyDescent="0.2">
      <c r="B51" s="132"/>
    </row>
    <row r="52" spans="2:2" x14ac:dyDescent="0.2">
      <c r="B52" s="132"/>
    </row>
    <row r="53" spans="2:2" x14ac:dyDescent="0.2">
      <c r="B53" s="132"/>
    </row>
    <row r="54" spans="2:2" x14ac:dyDescent="0.2">
      <c r="B54" s="132"/>
    </row>
    <row r="55" spans="2:2" x14ac:dyDescent="0.2">
      <c r="B55" s="132"/>
    </row>
    <row r="56" spans="2:2" x14ac:dyDescent="0.2">
      <c r="B56" s="132"/>
    </row>
    <row r="57" spans="2:2" x14ac:dyDescent="0.2">
      <c r="B57" s="132"/>
    </row>
    <row r="58" spans="2:2" x14ac:dyDescent="0.2">
      <c r="B58" s="132"/>
    </row>
    <row r="59" spans="2:2" x14ac:dyDescent="0.2">
      <c r="B59" s="132"/>
    </row>
    <row r="60" spans="2:2" x14ac:dyDescent="0.2">
      <c r="B60" s="132"/>
    </row>
    <row r="61" spans="2:2" x14ac:dyDescent="0.2">
      <c r="B61" s="132"/>
    </row>
    <row r="62" spans="2:2" x14ac:dyDescent="0.2">
      <c r="B62" s="132"/>
    </row>
    <row r="63" spans="2:2" x14ac:dyDescent="0.2">
      <c r="B63" s="132"/>
    </row>
    <row r="64" spans="2:2" x14ac:dyDescent="0.2">
      <c r="B64" s="132"/>
    </row>
    <row r="65" spans="2:2" x14ac:dyDescent="0.2">
      <c r="B65" s="132"/>
    </row>
    <row r="66" spans="2:2" x14ac:dyDescent="0.2">
      <c r="B66" s="132"/>
    </row>
    <row r="67" spans="2:2" x14ac:dyDescent="0.2">
      <c r="B67" s="132"/>
    </row>
    <row r="68" spans="2:2" x14ac:dyDescent="0.2">
      <c r="B68" s="132"/>
    </row>
    <row r="69" spans="2:2" x14ac:dyDescent="0.2">
      <c r="B69" s="132"/>
    </row>
    <row r="70" spans="2:2" x14ac:dyDescent="0.2">
      <c r="B70" s="132"/>
    </row>
    <row r="71" spans="2:2" x14ac:dyDescent="0.2">
      <c r="B71" s="132"/>
    </row>
    <row r="72" spans="2:2" x14ac:dyDescent="0.2">
      <c r="B72" s="132"/>
    </row>
    <row r="73" spans="2:2" x14ac:dyDescent="0.2">
      <c r="B73" s="132"/>
    </row>
    <row r="74" spans="2:2" x14ac:dyDescent="0.2">
      <c r="B74" s="132"/>
    </row>
    <row r="75" spans="2:2" x14ac:dyDescent="0.2">
      <c r="B75" s="132"/>
    </row>
    <row r="76" spans="2:2" x14ac:dyDescent="0.2">
      <c r="B76" s="132"/>
    </row>
    <row r="77" spans="2:2" x14ac:dyDescent="0.2">
      <c r="B77" s="132"/>
    </row>
    <row r="78" spans="2:2" x14ac:dyDescent="0.2">
      <c r="B78" s="132"/>
    </row>
    <row r="79" spans="2:2" x14ac:dyDescent="0.2">
      <c r="B79" s="132"/>
    </row>
    <row r="80" spans="2:2" x14ac:dyDescent="0.2">
      <c r="B80" s="132"/>
    </row>
    <row r="81" spans="2:2" x14ac:dyDescent="0.2">
      <c r="B81" s="132"/>
    </row>
    <row r="82" spans="2:2" x14ac:dyDescent="0.2">
      <c r="B82" s="132"/>
    </row>
    <row r="83" spans="2:2" x14ac:dyDescent="0.2">
      <c r="B83" s="132"/>
    </row>
    <row r="84" spans="2:2" x14ac:dyDescent="0.2">
      <c r="B84" s="132"/>
    </row>
    <row r="85" spans="2:2" x14ac:dyDescent="0.2">
      <c r="B85" s="132"/>
    </row>
    <row r="86" spans="2:2" x14ac:dyDescent="0.2">
      <c r="B86" s="132"/>
    </row>
    <row r="87" spans="2:2" x14ac:dyDescent="0.2">
      <c r="B87" s="132"/>
    </row>
    <row r="88" spans="2:2" x14ac:dyDescent="0.2">
      <c r="B88" s="132"/>
    </row>
    <row r="89" spans="2:2" x14ac:dyDescent="0.2">
      <c r="B89" s="132"/>
    </row>
    <row r="90" spans="2:2" x14ac:dyDescent="0.2">
      <c r="B90" s="132"/>
    </row>
    <row r="91" spans="2:2" x14ac:dyDescent="0.2">
      <c r="B91" s="132"/>
    </row>
    <row r="92" spans="2:2" x14ac:dyDescent="0.2">
      <c r="B92" s="132"/>
    </row>
    <row r="93" spans="2:2" x14ac:dyDescent="0.2">
      <c r="B93" s="132"/>
    </row>
    <row r="94" spans="2:2" x14ac:dyDescent="0.2">
      <c r="B94" s="132"/>
    </row>
    <row r="95" spans="2:2" x14ac:dyDescent="0.2">
      <c r="B95" s="132"/>
    </row>
    <row r="96" spans="2:2" x14ac:dyDescent="0.2">
      <c r="B96" s="132"/>
    </row>
    <row r="97" spans="2:2" x14ac:dyDescent="0.2">
      <c r="B97" s="132"/>
    </row>
    <row r="98" spans="2:2" x14ac:dyDescent="0.2">
      <c r="B98" s="132"/>
    </row>
    <row r="99" spans="2:2" x14ac:dyDescent="0.2">
      <c r="B99" s="132"/>
    </row>
    <row r="100" spans="2:2" x14ac:dyDescent="0.2">
      <c r="B100" s="132"/>
    </row>
    <row r="101" spans="2:2" x14ac:dyDescent="0.2">
      <c r="B101" s="132"/>
    </row>
    <row r="102" spans="2:2" x14ac:dyDescent="0.2">
      <c r="B102" s="132"/>
    </row>
    <row r="103" spans="2:2" x14ac:dyDescent="0.2">
      <c r="B103" s="132"/>
    </row>
    <row r="104" spans="2:2" x14ac:dyDescent="0.2">
      <c r="B104" s="132"/>
    </row>
    <row r="105" spans="2:2" x14ac:dyDescent="0.2">
      <c r="B105" s="132"/>
    </row>
    <row r="106" spans="2:2" x14ac:dyDescent="0.2">
      <c r="B106" s="132"/>
    </row>
    <row r="107" spans="2:2" x14ac:dyDescent="0.2">
      <c r="B107" s="132"/>
    </row>
    <row r="108" spans="2:2" x14ac:dyDescent="0.2">
      <c r="B108" s="132"/>
    </row>
    <row r="109" spans="2:2" x14ac:dyDescent="0.2">
      <c r="B109" s="132"/>
    </row>
    <row r="110" spans="2:2" x14ac:dyDescent="0.2">
      <c r="B110" s="132"/>
    </row>
    <row r="111" spans="2:2" x14ac:dyDescent="0.2">
      <c r="B111" s="132"/>
    </row>
    <row r="112" spans="2:2" x14ac:dyDescent="0.2">
      <c r="B112" s="132"/>
    </row>
    <row r="113" spans="2:2" x14ac:dyDescent="0.2">
      <c r="B113" s="132"/>
    </row>
    <row r="114" spans="2:2" x14ac:dyDescent="0.2">
      <c r="B114" s="132"/>
    </row>
    <row r="115" spans="2:2" x14ac:dyDescent="0.2">
      <c r="B115" s="132"/>
    </row>
    <row r="116" spans="2:2" x14ac:dyDescent="0.2">
      <c r="B116" s="132"/>
    </row>
    <row r="117" spans="2:2" x14ac:dyDescent="0.2">
      <c r="B117" s="132"/>
    </row>
    <row r="118" spans="2:2" x14ac:dyDescent="0.2">
      <c r="B118" s="132"/>
    </row>
    <row r="119" spans="2:2" x14ac:dyDescent="0.2">
      <c r="B119" s="132"/>
    </row>
    <row r="120" spans="2:2" x14ac:dyDescent="0.2">
      <c r="B120" s="132"/>
    </row>
    <row r="121" spans="2:2" x14ac:dyDescent="0.2">
      <c r="B121" s="132"/>
    </row>
    <row r="122" spans="2:2" x14ac:dyDescent="0.2">
      <c r="B122" s="132"/>
    </row>
    <row r="123" spans="2:2" x14ac:dyDescent="0.2">
      <c r="B123" s="132"/>
    </row>
    <row r="124" spans="2:2" x14ac:dyDescent="0.2">
      <c r="B124" s="132"/>
    </row>
    <row r="125" spans="2:2" x14ac:dyDescent="0.2">
      <c r="B125" s="132"/>
    </row>
    <row r="126" spans="2:2" x14ac:dyDescent="0.2">
      <c r="B126" s="132"/>
    </row>
    <row r="127" spans="2:2" x14ac:dyDescent="0.2">
      <c r="B127" s="132"/>
    </row>
    <row r="128" spans="2:2" x14ac:dyDescent="0.2">
      <c r="B128" s="132"/>
    </row>
    <row r="129" spans="2:2" x14ac:dyDescent="0.2">
      <c r="B129" s="132"/>
    </row>
    <row r="130" spans="2:2" x14ac:dyDescent="0.2">
      <c r="B130" s="132"/>
    </row>
    <row r="131" spans="2:2" x14ac:dyDescent="0.2">
      <c r="B131" s="132"/>
    </row>
    <row r="132" spans="2:2" x14ac:dyDescent="0.2">
      <c r="B132" s="132"/>
    </row>
    <row r="133" spans="2:2" x14ac:dyDescent="0.2">
      <c r="B133" s="132"/>
    </row>
    <row r="134" spans="2:2" x14ac:dyDescent="0.2">
      <c r="B134" s="132"/>
    </row>
    <row r="135" spans="2:2" x14ac:dyDescent="0.2">
      <c r="B135" s="132"/>
    </row>
    <row r="136" spans="2:2" x14ac:dyDescent="0.2">
      <c r="B136" s="132"/>
    </row>
    <row r="137" spans="2:2" x14ac:dyDescent="0.2">
      <c r="B137" s="132"/>
    </row>
    <row r="138" spans="2:2" x14ac:dyDescent="0.2">
      <c r="B138" s="132"/>
    </row>
    <row r="139" spans="2:2" x14ac:dyDescent="0.2">
      <c r="B139" s="132"/>
    </row>
    <row r="140" spans="2:2" x14ac:dyDescent="0.2">
      <c r="B140" s="132"/>
    </row>
    <row r="141" spans="2:2" x14ac:dyDescent="0.2">
      <c r="B141" s="132"/>
    </row>
    <row r="142" spans="2:2" x14ac:dyDescent="0.2">
      <c r="B142" s="132"/>
    </row>
    <row r="143" spans="2:2" x14ac:dyDescent="0.2">
      <c r="B143" s="132"/>
    </row>
    <row r="144" spans="2:2" x14ac:dyDescent="0.2">
      <c r="B144" s="132"/>
    </row>
    <row r="145" spans="2:2" x14ac:dyDescent="0.2">
      <c r="B145" s="132"/>
    </row>
    <row r="146" spans="2:2" x14ac:dyDescent="0.2">
      <c r="B146" s="132"/>
    </row>
    <row r="147" spans="2:2" x14ac:dyDescent="0.2">
      <c r="B147" s="132"/>
    </row>
    <row r="148" spans="2:2" x14ac:dyDescent="0.2">
      <c r="B148" s="132"/>
    </row>
    <row r="149" spans="2:2" x14ac:dyDescent="0.2">
      <c r="B149" s="132"/>
    </row>
    <row r="150" spans="2:2" x14ac:dyDescent="0.2">
      <c r="B150" s="132"/>
    </row>
    <row r="151" spans="2:2" x14ac:dyDescent="0.2">
      <c r="B151" s="132"/>
    </row>
    <row r="152" spans="2:2" x14ac:dyDescent="0.2">
      <c r="B152" s="132"/>
    </row>
    <row r="153" spans="2:2" x14ac:dyDescent="0.2">
      <c r="B153" s="132"/>
    </row>
    <row r="154" spans="2:2" x14ac:dyDescent="0.2">
      <c r="B154" s="132"/>
    </row>
    <row r="155" spans="2:2" x14ac:dyDescent="0.2">
      <c r="B155" s="132"/>
    </row>
    <row r="156" spans="2:2" x14ac:dyDescent="0.2">
      <c r="B156" s="132"/>
    </row>
    <row r="157" spans="2:2" x14ac:dyDescent="0.2">
      <c r="B157" s="132"/>
    </row>
    <row r="158" spans="2:2" x14ac:dyDescent="0.2">
      <c r="B158" s="132"/>
    </row>
    <row r="159" spans="2:2" x14ac:dyDescent="0.2">
      <c r="B159" s="132"/>
    </row>
    <row r="160" spans="2:2" x14ac:dyDescent="0.2">
      <c r="B160" s="132"/>
    </row>
    <row r="161" spans="2:2" x14ac:dyDescent="0.2">
      <c r="B161" s="132"/>
    </row>
    <row r="162" spans="2:2" x14ac:dyDescent="0.2">
      <c r="B162" s="132"/>
    </row>
    <row r="163" spans="2:2" x14ac:dyDescent="0.2">
      <c r="B163" s="132"/>
    </row>
    <row r="164" spans="2:2" x14ac:dyDescent="0.2">
      <c r="B164" s="132"/>
    </row>
    <row r="165" spans="2:2" x14ac:dyDescent="0.2">
      <c r="B165" s="132"/>
    </row>
    <row r="166" spans="2:2" x14ac:dyDescent="0.2">
      <c r="B166" s="132"/>
    </row>
    <row r="167" spans="2:2" x14ac:dyDescent="0.2">
      <c r="B167" s="132"/>
    </row>
    <row r="168" spans="2:2" x14ac:dyDescent="0.2">
      <c r="B168" s="132"/>
    </row>
    <row r="169" spans="2:2" x14ac:dyDescent="0.2">
      <c r="B169" s="132"/>
    </row>
    <row r="170" spans="2:2" x14ac:dyDescent="0.2">
      <c r="B170" s="132"/>
    </row>
    <row r="171" spans="2:2" x14ac:dyDescent="0.2">
      <c r="B171" s="132"/>
    </row>
    <row r="172" spans="2:2" x14ac:dyDescent="0.2">
      <c r="B172" s="132"/>
    </row>
    <row r="173" spans="2:2" x14ac:dyDescent="0.2">
      <c r="B173" s="132"/>
    </row>
    <row r="174" spans="2:2" x14ac:dyDescent="0.2">
      <c r="B174" s="132"/>
    </row>
    <row r="175" spans="2:2" x14ac:dyDescent="0.2">
      <c r="B175" s="132"/>
    </row>
    <row r="176" spans="2:2" x14ac:dyDescent="0.2">
      <c r="B176" s="132"/>
    </row>
    <row r="177" spans="2:2" x14ac:dyDescent="0.2">
      <c r="B177" s="132"/>
    </row>
    <row r="178" spans="2:2" x14ac:dyDescent="0.2">
      <c r="B178" s="132"/>
    </row>
    <row r="179" spans="2:2" x14ac:dyDescent="0.2">
      <c r="B179" s="132"/>
    </row>
    <row r="180" spans="2:2" x14ac:dyDescent="0.2">
      <c r="B180" s="132"/>
    </row>
    <row r="181" spans="2:2" x14ac:dyDescent="0.2">
      <c r="B181" s="132"/>
    </row>
    <row r="182" spans="2:2" x14ac:dyDescent="0.2">
      <c r="B182" s="132"/>
    </row>
    <row r="183" spans="2:2" x14ac:dyDescent="0.2">
      <c r="B183" s="132"/>
    </row>
    <row r="184" spans="2:2" x14ac:dyDescent="0.2">
      <c r="B184" s="132"/>
    </row>
    <row r="185" spans="2:2" x14ac:dyDescent="0.2">
      <c r="B185" s="132"/>
    </row>
    <row r="186" spans="2:2" x14ac:dyDescent="0.2">
      <c r="B186" s="132"/>
    </row>
    <row r="187" spans="2:2" x14ac:dyDescent="0.2">
      <c r="B187" s="132"/>
    </row>
    <row r="188" spans="2:2" x14ac:dyDescent="0.2">
      <c r="B188" s="132"/>
    </row>
    <row r="189" spans="2:2" x14ac:dyDescent="0.2">
      <c r="B189" s="132"/>
    </row>
    <row r="190" spans="2:2" x14ac:dyDescent="0.2">
      <c r="B190" s="132"/>
    </row>
    <row r="191" spans="2:2" x14ac:dyDescent="0.2">
      <c r="B191" s="132"/>
    </row>
    <row r="192" spans="2:2" x14ac:dyDescent="0.2">
      <c r="B192" s="132"/>
    </row>
    <row r="193" spans="2:2" x14ac:dyDescent="0.2">
      <c r="B193" s="132"/>
    </row>
    <row r="194" spans="2:2" x14ac:dyDescent="0.2">
      <c r="B194" s="132"/>
    </row>
    <row r="195" spans="2:2" x14ac:dyDescent="0.2">
      <c r="B195" s="132"/>
    </row>
    <row r="196" spans="2:2" x14ac:dyDescent="0.2">
      <c r="B196" s="132"/>
    </row>
    <row r="197" spans="2:2" x14ac:dyDescent="0.2">
      <c r="B197" s="132"/>
    </row>
    <row r="198" spans="2:2" x14ac:dyDescent="0.2">
      <c r="B198" s="132"/>
    </row>
    <row r="199" spans="2:2" x14ac:dyDescent="0.2">
      <c r="B199" s="132"/>
    </row>
    <row r="200" spans="2:2" x14ac:dyDescent="0.2">
      <c r="B200" s="132"/>
    </row>
    <row r="201" spans="2:2" x14ac:dyDescent="0.2">
      <c r="B201" s="132"/>
    </row>
    <row r="202" spans="2:2" x14ac:dyDescent="0.2">
      <c r="B202" s="132"/>
    </row>
    <row r="203" spans="2:2" x14ac:dyDescent="0.2">
      <c r="B203" s="132"/>
    </row>
    <row r="204" spans="2:2" x14ac:dyDescent="0.2">
      <c r="B204" s="132"/>
    </row>
    <row r="205" spans="2:2" x14ac:dyDescent="0.2">
      <c r="B205" s="132"/>
    </row>
    <row r="206" spans="2:2" x14ac:dyDescent="0.2">
      <c r="B206" s="132"/>
    </row>
    <row r="207" spans="2:2" x14ac:dyDescent="0.2">
      <c r="B207" s="132"/>
    </row>
    <row r="208" spans="2:2" x14ac:dyDescent="0.2">
      <c r="B208" s="132"/>
    </row>
    <row r="209" spans="2:2" x14ac:dyDescent="0.2">
      <c r="B209" s="132"/>
    </row>
    <row r="210" spans="2:2" x14ac:dyDescent="0.2">
      <c r="B210" s="132"/>
    </row>
    <row r="211" spans="2:2" x14ac:dyDescent="0.2">
      <c r="B211" s="132"/>
    </row>
    <row r="212" spans="2:2" x14ac:dyDescent="0.2">
      <c r="B212" s="132"/>
    </row>
    <row r="213" spans="2:2" x14ac:dyDescent="0.2">
      <c r="B213" s="132"/>
    </row>
    <row r="214" spans="2:2" x14ac:dyDescent="0.2">
      <c r="B214" s="132"/>
    </row>
    <row r="215" spans="2:2" x14ac:dyDescent="0.2">
      <c r="B215" s="132"/>
    </row>
    <row r="216" spans="2:2" x14ac:dyDescent="0.2">
      <c r="B216" s="132"/>
    </row>
    <row r="217" spans="2:2" x14ac:dyDescent="0.2">
      <c r="B217" s="132"/>
    </row>
    <row r="218" spans="2:2" x14ac:dyDescent="0.2">
      <c r="B218" s="132"/>
    </row>
    <row r="219" spans="2:2" x14ac:dyDescent="0.2">
      <c r="B219" s="132"/>
    </row>
    <row r="220" spans="2:2" x14ac:dyDescent="0.2">
      <c r="B220" s="132"/>
    </row>
    <row r="221" spans="2:2" x14ac:dyDescent="0.2">
      <c r="B221" s="132"/>
    </row>
    <row r="222" spans="2:2" x14ac:dyDescent="0.2">
      <c r="B222" s="132"/>
    </row>
    <row r="223" spans="2:2" x14ac:dyDescent="0.2">
      <c r="B223" s="132"/>
    </row>
    <row r="224" spans="2:2" x14ac:dyDescent="0.2">
      <c r="B224" s="132"/>
    </row>
    <row r="225" spans="2:2" x14ac:dyDescent="0.2">
      <c r="B225" s="132"/>
    </row>
    <row r="226" spans="2:2" x14ac:dyDescent="0.2">
      <c r="B226" s="132"/>
    </row>
    <row r="227" spans="2:2" x14ac:dyDescent="0.2">
      <c r="B227" s="132"/>
    </row>
    <row r="228" spans="2:2" x14ac:dyDescent="0.2">
      <c r="B228" s="132"/>
    </row>
    <row r="229" spans="2:2" x14ac:dyDescent="0.2">
      <c r="B229" s="132"/>
    </row>
    <row r="230" spans="2:2" x14ac:dyDescent="0.2">
      <c r="B230" s="132"/>
    </row>
    <row r="231" spans="2:2" x14ac:dyDescent="0.2">
      <c r="B231" s="132"/>
    </row>
    <row r="232" spans="2:2" x14ac:dyDescent="0.2">
      <c r="B232" s="132"/>
    </row>
    <row r="233" spans="2:2" x14ac:dyDescent="0.2">
      <c r="B233" s="132"/>
    </row>
    <row r="234" spans="2:2" x14ac:dyDescent="0.2">
      <c r="B234" s="132"/>
    </row>
    <row r="235" spans="2:2" x14ac:dyDescent="0.2">
      <c r="B235" s="132"/>
    </row>
    <row r="236" spans="2:2" x14ac:dyDescent="0.2">
      <c r="B236" s="132"/>
    </row>
    <row r="237" spans="2:2" x14ac:dyDescent="0.2">
      <c r="B237" s="132"/>
    </row>
    <row r="238" spans="2:2" x14ac:dyDescent="0.2">
      <c r="B238" s="132"/>
    </row>
    <row r="239" spans="2:2" x14ac:dyDescent="0.2">
      <c r="B239" s="132"/>
    </row>
    <row r="240" spans="2:2" x14ac:dyDescent="0.2">
      <c r="B240" s="132"/>
    </row>
    <row r="241" spans="2:2" x14ac:dyDescent="0.2">
      <c r="B241" s="132"/>
    </row>
    <row r="242" spans="2:2" x14ac:dyDescent="0.2">
      <c r="B242" s="132"/>
    </row>
    <row r="243" spans="2:2" x14ac:dyDescent="0.2">
      <c r="B243" s="132"/>
    </row>
    <row r="244" spans="2:2" x14ac:dyDescent="0.2">
      <c r="B244" s="132"/>
    </row>
    <row r="245" spans="2:2" x14ac:dyDescent="0.2">
      <c r="B245" s="132"/>
    </row>
    <row r="246" spans="2:2" x14ac:dyDescent="0.2">
      <c r="B246" s="132"/>
    </row>
    <row r="247" spans="2:2" x14ac:dyDescent="0.2">
      <c r="B247" s="132"/>
    </row>
    <row r="248" spans="2:2" x14ac:dyDescent="0.2">
      <c r="B248" s="132"/>
    </row>
    <row r="249" spans="2:2" x14ac:dyDescent="0.2">
      <c r="B249" s="132"/>
    </row>
    <row r="250" spans="2:2" x14ac:dyDescent="0.2">
      <c r="B250" s="132"/>
    </row>
    <row r="251" spans="2:2" x14ac:dyDescent="0.2">
      <c r="B251" s="132"/>
    </row>
    <row r="252" spans="2:2" x14ac:dyDescent="0.2">
      <c r="B252" s="132"/>
    </row>
    <row r="253" spans="2:2" x14ac:dyDescent="0.2">
      <c r="B253" s="132"/>
    </row>
    <row r="254" spans="2:2" x14ac:dyDescent="0.2">
      <c r="B254" s="132"/>
    </row>
    <row r="255" spans="2:2" x14ac:dyDescent="0.2">
      <c r="B255" s="132"/>
    </row>
    <row r="256" spans="2:2" x14ac:dyDescent="0.2">
      <c r="B256" s="132"/>
    </row>
    <row r="257" spans="2:2" x14ac:dyDescent="0.2">
      <c r="B257" s="132"/>
    </row>
    <row r="258" spans="2:2" x14ac:dyDescent="0.2">
      <c r="B258" s="132"/>
    </row>
    <row r="259" spans="2:2" x14ac:dyDescent="0.2">
      <c r="B259" s="132"/>
    </row>
    <row r="260" spans="2:2" x14ac:dyDescent="0.2">
      <c r="B260" s="132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86046-6596-4F15-91E7-9EB15AE85FD2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6" customWidth="1"/>
    <col min="2" max="2" width="13.28515625" style="6" customWidth="1"/>
    <col min="3" max="3" width="11.42578125" style="116" customWidth="1"/>
    <col min="4" max="4" width="25.5703125" style="11" customWidth="1"/>
    <col min="5" max="5" width="10.42578125" style="9" customWidth="1"/>
    <col min="6" max="6" width="12.28515625" style="15" hidden="1" customWidth="1"/>
    <col min="7" max="7" width="9.42578125" style="15" hidden="1" customWidth="1"/>
    <col min="8" max="8" width="7.5703125" style="15" hidden="1" customWidth="1"/>
    <col min="9" max="9" width="14.5703125" style="15" hidden="1" customWidth="1"/>
    <col min="10" max="10" width="11.28515625" style="15" customWidth="1"/>
    <col min="11" max="11" width="12.5703125" style="15" customWidth="1"/>
    <col min="12" max="12" width="11.5703125" style="15" hidden="1" customWidth="1"/>
    <col min="13" max="13" width="11.42578125" style="15" customWidth="1"/>
    <col min="14" max="14" width="11.140625" style="9" hidden="1" customWidth="1"/>
    <col min="15" max="15" width="13.28515625" style="9" hidden="1" customWidth="1"/>
    <col min="16" max="16" width="12.42578125" style="9" hidden="1" customWidth="1"/>
    <col min="17" max="17" width="16" style="9" hidden="1" customWidth="1"/>
    <col min="18" max="16384" width="9.140625" style="6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</row>
    <row r="3" spans="1:31" ht="3.75" customHeight="1" x14ac:dyDescent="0.2"/>
    <row r="4" spans="1:31" s="133" customFormat="1" ht="33" customHeight="1" x14ac:dyDescent="0.2">
      <c r="B4" s="134" t="str">
        <f>oknCompanyName</f>
        <v>Welding Business Name</v>
      </c>
      <c r="C4" s="135"/>
      <c r="D4" s="136"/>
      <c r="E4" s="137"/>
      <c r="F4" s="138"/>
      <c r="G4" s="138"/>
      <c r="H4" s="138"/>
      <c r="I4" s="138"/>
      <c r="J4" s="223" t="s">
        <v>123</v>
      </c>
      <c r="K4" s="223"/>
      <c r="L4" s="223"/>
      <c r="M4" s="223"/>
      <c r="N4" s="137"/>
      <c r="O4" s="137"/>
      <c r="P4" s="137"/>
      <c r="Q4" s="137"/>
    </row>
    <row r="5" spans="1:31" x14ac:dyDescent="0.2">
      <c r="B5" s="6" t="str">
        <f>oknCompanyAddress</f>
        <v>Street Address</v>
      </c>
    </row>
    <row r="6" spans="1:31" x14ac:dyDescent="0.2">
      <c r="B6" s="6" t="str">
        <f>oknCompanyCityStateZip</f>
        <v>City, ST  ZIP Code</v>
      </c>
      <c r="M6" s="124"/>
    </row>
    <row r="7" spans="1:31" x14ac:dyDescent="0.2">
      <c r="B7" s="6" t="str">
        <f>oknCompanyContact</f>
        <v>Phone Number,Web Address, etc.</v>
      </c>
    </row>
    <row r="8" spans="1:31" ht="21" customHeight="1" x14ac:dyDescent="0.2">
      <c r="B8" s="126" t="s">
        <v>31</v>
      </c>
      <c r="K8" s="125"/>
    </row>
    <row r="9" spans="1:31" ht="11.25" customHeight="1" x14ac:dyDescent="0.2">
      <c r="B9" s="68" t="s">
        <v>29</v>
      </c>
      <c r="C9" s="127"/>
    </row>
    <row r="10" spans="1:31" x14ac:dyDescent="0.2">
      <c r="B10" s="68" t="s">
        <v>30</v>
      </c>
      <c r="C10" s="127"/>
    </row>
    <row r="11" spans="1:31" ht="4.5" customHeight="1" x14ac:dyDescent="0.2"/>
    <row r="12" spans="1:31" s="9" customFormat="1" ht="15.75" customHeight="1" x14ac:dyDescent="0.2">
      <c r="B12" s="139" t="s">
        <v>51</v>
      </c>
      <c r="C12" s="140" t="s">
        <v>28</v>
      </c>
      <c r="D12" s="139" t="s">
        <v>52</v>
      </c>
      <c r="E12" s="139" t="s">
        <v>32</v>
      </c>
      <c r="F12" s="141" t="s">
        <v>48</v>
      </c>
      <c r="G12" s="141" t="str">
        <f>oknTax1Name</f>
        <v>TAX</v>
      </c>
      <c r="H12" s="141" t="str">
        <f>oknTax2Name</f>
        <v>GST</v>
      </c>
      <c r="I12" s="141" t="s">
        <v>53</v>
      </c>
      <c r="J12" s="141" t="s">
        <v>36</v>
      </c>
      <c r="K12" s="141" t="s">
        <v>37</v>
      </c>
      <c r="L12" s="141" t="s">
        <v>33</v>
      </c>
      <c r="M12" s="141" t="s">
        <v>35</v>
      </c>
      <c r="N12" s="12" t="s">
        <v>38</v>
      </c>
      <c r="O12" s="12" t="s">
        <v>39</v>
      </c>
      <c r="P12" s="12" t="s">
        <v>40</v>
      </c>
      <c r="Q12" s="12" t="s">
        <v>50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CCFA0-0457-42BE-88B2-22457D8F64BF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6" customWidth="1"/>
    <col min="2" max="2" width="13.5703125" style="6" customWidth="1"/>
    <col min="3" max="3" width="13.42578125" style="116" customWidth="1"/>
    <col min="4" max="4" width="10.5703125" style="11" customWidth="1"/>
    <col min="5" max="5" width="17.85546875" style="11" customWidth="1"/>
    <col min="6" max="6" width="9.42578125" style="6" customWidth="1"/>
    <col min="7" max="7" width="9.140625" style="10"/>
    <col min="8" max="9" width="10.5703125" style="10" customWidth="1"/>
    <col min="10" max="16384" width="9.140625" style="6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</row>
    <row r="3" spans="1:31" ht="4.5" customHeight="1" x14ac:dyDescent="0.2"/>
    <row r="4" spans="1:31" s="133" customFormat="1" ht="33" customHeight="1" x14ac:dyDescent="0.2">
      <c r="B4" s="133" t="str">
        <f>oknCompanyName</f>
        <v>Welding Business Name</v>
      </c>
      <c r="C4" s="135"/>
      <c r="D4" s="136"/>
      <c r="E4" s="136"/>
      <c r="G4" s="224" t="s">
        <v>124</v>
      </c>
      <c r="H4" s="224"/>
      <c r="I4" s="224"/>
      <c r="L4" s="142"/>
    </row>
    <row r="5" spans="1:31" x14ac:dyDescent="0.2">
      <c r="B5" s="6" t="str">
        <f>oknCompanyAddress</f>
        <v>Street Address</v>
      </c>
    </row>
    <row r="6" spans="1:31" x14ac:dyDescent="0.2">
      <c r="B6" s="6" t="str">
        <f>oknCompanyCityStateZip</f>
        <v>City, ST  ZIP Code</v>
      </c>
      <c r="L6" s="143"/>
    </row>
    <row r="7" spans="1:31" x14ac:dyDescent="0.2">
      <c r="B7" s="6" t="str">
        <f>oknCompanyContact</f>
        <v>Phone Number,Web Address, etc.</v>
      </c>
      <c r="L7" s="16"/>
    </row>
    <row r="8" spans="1:31" ht="21" customHeight="1" x14ac:dyDescent="0.2">
      <c r="B8" s="126" t="s">
        <v>31</v>
      </c>
      <c r="J8" s="18"/>
      <c r="K8" s="16"/>
      <c r="L8" s="16"/>
    </row>
    <row r="9" spans="1:31" ht="13.5" customHeight="1" x14ac:dyDescent="0.2">
      <c r="B9" s="68" t="s">
        <v>29</v>
      </c>
      <c r="C9" s="17"/>
    </row>
    <row r="10" spans="1:31" x14ac:dyDescent="0.2">
      <c r="B10" s="68" t="s">
        <v>30</v>
      </c>
      <c r="C10" s="17"/>
      <c r="D10" s="6"/>
      <c r="J10" s="19"/>
      <c r="K10" s="19"/>
      <c r="L10" s="19"/>
    </row>
    <row r="11" spans="1:31" ht="4.5" customHeight="1" x14ac:dyDescent="0.2"/>
    <row r="12" spans="1:31" s="9" customFormat="1" ht="15.75" customHeight="1" x14ac:dyDescent="0.2">
      <c r="B12" s="131" t="s">
        <v>54</v>
      </c>
      <c r="C12" s="129" t="s">
        <v>28</v>
      </c>
      <c r="D12" s="131" t="s">
        <v>32</v>
      </c>
      <c r="E12" s="131" t="s">
        <v>55</v>
      </c>
      <c r="F12" s="131" t="s">
        <v>6</v>
      </c>
      <c r="G12" s="144" t="s">
        <v>5</v>
      </c>
      <c r="H12" s="144" t="s">
        <v>56</v>
      </c>
      <c r="I12" s="144" t="s">
        <v>57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3A105-CBFE-4C90-B5EE-DD236C86B508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6" customWidth="1"/>
    <col min="2" max="2" width="10.5703125" style="62" customWidth="1"/>
    <col min="3" max="3" width="33.140625" style="116" customWidth="1"/>
    <col min="4" max="4" width="10" style="145" customWidth="1"/>
    <col min="5" max="5" width="10.85546875" style="15" customWidth="1"/>
    <col min="6" max="6" width="9" style="15" customWidth="1"/>
    <col min="7" max="7" width="10.7109375" style="10" customWidth="1"/>
    <col min="8" max="8" width="15.140625" style="10" customWidth="1"/>
    <col min="9" max="16384" width="9.140625" style="6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</row>
    <row r="3" spans="1:31" ht="3.75" customHeight="1" x14ac:dyDescent="0.2"/>
    <row r="4" spans="1:31" s="146" customFormat="1" ht="33" customHeight="1" x14ac:dyDescent="0.3">
      <c r="B4" s="133" t="str">
        <f>oknCompanyName</f>
        <v>Welding Business Name</v>
      </c>
      <c r="C4" s="147"/>
      <c r="D4" s="148"/>
      <c r="E4" s="149"/>
      <c r="F4" s="223" t="s">
        <v>125</v>
      </c>
      <c r="G4" s="223"/>
      <c r="H4" s="223"/>
    </row>
    <row r="5" spans="1:31" x14ac:dyDescent="0.2">
      <c r="B5" s="6" t="str">
        <f>oknCompanyAddress</f>
        <v>Street Address</v>
      </c>
      <c r="D5" s="150"/>
      <c r="E5" s="20"/>
    </row>
    <row r="6" spans="1:31" x14ac:dyDescent="0.2">
      <c r="B6" s="6" t="str">
        <f>oknCompanyCityStateZip</f>
        <v>City, ST  ZIP Code</v>
      </c>
      <c r="D6" s="150"/>
      <c r="E6" s="20"/>
    </row>
    <row r="7" spans="1:31" x14ac:dyDescent="0.2">
      <c r="B7" s="6" t="str">
        <f>oknCompanyContact</f>
        <v>Phone Number,Web Address, etc.</v>
      </c>
      <c r="D7" s="150"/>
      <c r="E7" s="20"/>
    </row>
    <row r="8" spans="1:31" ht="27.75" customHeight="1" x14ac:dyDescent="0.2"/>
    <row r="9" spans="1:31" ht="15.75" customHeight="1" x14ac:dyDescent="0.2">
      <c r="B9" s="64" t="s">
        <v>1</v>
      </c>
    </row>
    <row r="10" spans="1:31" ht="15.75" customHeight="1" x14ac:dyDescent="0.2">
      <c r="B10" s="8" t="s">
        <v>41</v>
      </c>
      <c r="C10" s="6"/>
      <c r="F10" s="225" t="s">
        <v>126</v>
      </c>
      <c r="G10" s="226"/>
      <c r="H10" s="65">
        <v>0</v>
      </c>
    </row>
    <row r="11" spans="1:31" ht="15.75" customHeight="1" x14ac:dyDescent="0.2">
      <c r="B11" s="8" t="s">
        <v>42</v>
      </c>
      <c r="C11" s="6"/>
      <c r="F11" s="227" t="s">
        <v>127</v>
      </c>
      <c r="G11" s="228"/>
      <c r="H11" s="151">
        <v>0</v>
      </c>
    </row>
    <row r="12" spans="1:31" ht="15.75" customHeight="1" x14ac:dyDescent="0.2">
      <c r="B12" s="8" t="s">
        <v>43</v>
      </c>
      <c r="C12" s="152"/>
      <c r="F12" s="229" t="s">
        <v>128</v>
      </c>
      <c r="G12" s="230"/>
      <c r="H12" s="66"/>
    </row>
    <row r="13" spans="1:31" ht="15.75" customHeight="1" x14ac:dyDescent="0.2">
      <c r="B13" s="8" t="s">
        <v>44</v>
      </c>
      <c r="C13" s="6"/>
    </row>
    <row r="14" spans="1:31" ht="15.75" customHeight="1" x14ac:dyDescent="0.2">
      <c r="B14" s="8" t="s">
        <v>46</v>
      </c>
      <c r="C14" s="6"/>
      <c r="F14" s="225" t="s">
        <v>129</v>
      </c>
      <c r="G14" s="226"/>
      <c r="H14" s="65">
        <v>0</v>
      </c>
    </row>
    <row r="15" spans="1:31" ht="15.75" customHeight="1" x14ac:dyDescent="0.2">
      <c r="B15" s="8" t="s">
        <v>45</v>
      </c>
      <c r="C15" s="6"/>
      <c r="F15" s="153" t="s">
        <v>130</v>
      </c>
      <c r="G15" s="154"/>
      <c r="H15" s="66">
        <v>0</v>
      </c>
    </row>
    <row r="16" spans="1:31" ht="3" customHeight="1" x14ac:dyDescent="0.2"/>
    <row r="17" spans="2:8" ht="15.75" customHeight="1" x14ac:dyDescent="0.2">
      <c r="B17" s="63" t="s">
        <v>68</v>
      </c>
    </row>
    <row r="18" spans="2:8" ht="15.75" customHeight="1" x14ac:dyDescent="0.2">
      <c r="B18" s="8" t="s">
        <v>29</v>
      </c>
      <c r="C18" s="21"/>
    </row>
    <row r="19" spans="2:8" ht="15.75" customHeight="1" x14ac:dyDescent="0.2">
      <c r="B19" s="8" t="s">
        <v>30</v>
      </c>
      <c r="C19" s="21"/>
    </row>
    <row r="20" spans="2:8" ht="12" customHeight="1" x14ac:dyDescent="0.2"/>
    <row r="21" spans="2:8" ht="15.75" customHeight="1" x14ac:dyDescent="0.2">
      <c r="B21" s="129" t="s">
        <v>131</v>
      </c>
      <c r="C21" s="129" t="s">
        <v>132</v>
      </c>
      <c r="D21" s="155" t="s">
        <v>133</v>
      </c>
      <c r="E21" s="129" t="s">
        <v>134</v>
      </c>
      <c r="F21" s="129" t="s">
        <v>135</v>
      </c>
      <c r="G21" s="144" t="s">
        <v>136</v>
      </c>
      <c r="H21" s="144" t="s">
        <v>137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AF5FF-E634-458E-BB0F-163B08C7EC71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6" customWidth="1"/>
    <col min="2" max="2" width="11.85546875" style="6" customWidth="1"/>
    <col min="3" max="3" width="12.140625" style="116" customWidth="1"/>
    <col min="4" max="4" width="8.140625" style="9" customWidth="1"/>
    <col min="5" max="5" width="10.5703125" style="9" customWidth="1"/>
    <col min="6" max="6" width="11.85546875" style="15" customWidth="1"/>
    <col min="7" max="8" width="10.85546875" style="15" hidden="1" customWidth="1"/>
    <col min="9" max="9" width="9.5703125" style="15" hidden="1" customWidth="1"/>
    <col min="10" max="10" width="11.42578125" style="15" customWidth="1"/>
    <col min="11" max="11" width="12.5703125" style="15" customWidth="1"/>
    <col min="12" max="12" width="11.7109375" style="15" hidden="1" customWidth="1"/>
    <col min="13" max="13" width="12.7109375" style="15" customWidth="1"/>
    <col min="14" max="14" width="9.42578125" style="9" hidden="1" customWidth="1"/>
    <col min="15" max="15" width="11.42578125" style="6" customWidth="1"/>
    <col min="16" max="16384" width="9.140625" style="6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</row>
    <row r="3" spans="1:31" ht="3.75" customHeight="1" x14ac:dyDescent="0.2"/>
    <row r="4" spans="1:31" s="133" customFormat="1" ht="33" customHeight="1" x14ac:dyDescent="0.2">
      <c r="B4" s="134" t="str">
        <f>oknCompanyName</f>
        <v>Welding Business Name</v>
      </c>
      <c r="C4" s="135"/>
      <c r="D4" s="137"/>
      <c r="E4" s="137"/>
      <c r="F4" s="138"/>
      <c r="G4" s="138"/>
      <c r="H4" s="138"/>
      <c r="I4" s="138"/>
      <c r="J4" s="223" t="s">
        <v>138</v>
      </c>
      <c r="K4" s="223"/>
      <c r="L4" s="223"/>
      <c r="M4" s="223"/>
      <c r="N4" s="137"/>
    </row>
    <row r="5" spans="1:31" x14ac:dyDescent="0.2">
      <c r="B5" s="6" t="str">
        <f>oknCompanyAddress</f>
        <v>Street Address</v>
      </c>
    </row>
    <row r="6" spans="1:31" x14ac:dyDescent="0.2">
      <c r="B6" s="6" t="str">
        <f>oknCompanyCityStateZip</f>
        <v>City, ST  ZIP Code</v>
      </c>
      <c r="M6" s="124"/>
    </row>
    <row r="7" spans="1:31" x14ac:dyDescent="0.2">
      <c r="B7" s="6" t="str">
        <f>oknCompanyContact</f>
        <v>Phone Number,Web Address, etc.</v>
      </c>
    </row>
    <row r="8" spans="1:31" ht="12.75" customHeight="1" x14ac:dyDescent="0.2">
      <c r="K8" s="125"/>
    </row>
    <row r="9" spans="1:31" ht="12.75" customHeight="1" x14ac:dyDescent="0.2">
      <c r="B9" s="126" t="s">
        <v>31</v>
      </c>
    </row>
    <row r="10" spans="1:31" ht="12.75" customHeight="1" x14ac:dyDescent="0.2">
      <c r="B10" s="68" t="s">
        <v>29</v>
      </c>
      <c r="C10" s="17"/>
    </row>
    <row r="11" spans="1:31" ht="12.75" customHeight="1" x14ac:dyDescent="0.2">
      <c r="B11" s="68" t="s">
        <v>30</v>
      </c>
      <c r="C11" s="17"/>
    </row>
    <row r="12" spans="1:31" ht="12.75" customHeight="1" x14ac:dyDescent="0.2"/>
    <row r="13" spans="1:31" ht="3" customHeight="1" x14ac:dyDescent="0.2"/>
    <row r="14" spans="1:31" s="9" customFormat="1" ht="15.75" customHeight="1" x14ac:dyDescent="0.2">
      <c r="B14" s="131" t="s">
        <v>40</v>
      </c>
      <c r="C14" s="129" t="s">
        <v>28</v>
      </c>
      <c r="D14" s="131" t="s">
        <v>39</v>
      </c>
      <c r="E14" s="131" t="s">
        <v>32</v>
      </c>
      <c r="F14" s="130" t="s">
        <v>48</v>
      </c>
      <c r="G14" s="130" t="str">
        <f>oknTax1Name</f>
        <v>TAX</v>
      </c>
      <c r="H14" s="130" t="str">
        <f>oknTax2Name</f>
        <v>GST</v>
      </c>
      <c r="I14" s="130" t="s">
        <v>34</v>
      </c>
      <c r="J14" s="130" t="s">
        <v>35</v>
      </c>
      <c r="K14" s="130" t="s">
        <v>36</v>
      </c>
      <c r="L14" s="130" t="s">
        <v>33</v>
      </c>
      <c r="M14" s="130" t="s">
        <v>37</v>
      </c>
      <c r="N14" s="12" t="s">
        <v>38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2F040-C556-4941-8E74-8766D1C71786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6" customWidth="1"/>
    <col min="2" max="2" width="10.5703125" style="6" customWidth="1"/>
    <col min="3" max="3" width="12.5703125" style="116" customWidth="1"/>
    <col min="4" max="4" width="10.5703125" style="9" customWidth="1"/>
    <col min="5" max="5" width="19.5703125" style="15" customWidth="1"/>
    <col min="6" max="6" width="11.7109375" style="15" hidden="1" customWidth="1"/>
    <col min="7" max="7" width="12.7109375" style="15" customWidth="1"/>
    <col min="8" max="8" width="12.7109375" style="15" hidden="1" customWidth="1"/>
    <col min="9" max="9" width="10.7109375" style="9" customWidth="1"/>
    <col min="10" max="10" width="14.85546875" style="6" customWidth="1"/>
    <col min="11" max="16384" width="9.140625" style="6"/>
  </cols>
  <sheetData>
    <row r="1" spans="1:31" s="111" customFormat="1" ht="3.75" customHeight="1" x14ac:dyDescent="0.2">
      <c r="C1" s="112"/>
      <c r="D1" s="113"/>
      <c r="E1" s="114"/>
      <c r="H1" s="113"/>
      <c r="I1" s="113"/>
      <c r="J1" s="113"/>
      <c r="K1" s="113"/>
      <c r="L1" s="113"/>
      <c r="M1" s="113"/>
      <c r="N1" s="113"/>
      <c r="O1" s="114"/>
      <c r="P1" s="114"/>
    </row>
    <row r="2" spans="1:31" s="115" customFormat="1" ht="57" customHeight="1" x14ac:dyDescent="0.2">
      <c r="A2" s="221"/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  <c r="X2" s="221"/>
      <c r="Y2" s="221"/>
      <c r="Z2" s="221"/>
      <c r="AA2" s="221"/>
      <c r="AB2" s="221"/>
      <c r="AC2" s="221"/>
      <c r="AD2" s="221"/>
      <c r="AE2" s="221"/>
    </row>
    <row r="3" spans="1:31" ht="3.75" customHeight="1" x14ac:dyDescent="0.2"/>
    <row r="4" spans="1:31" s="133" customFormat="1" ht="33" customHeight="1" x14ac:dyDescent="0.2">
      <c r="B4" s="134" t="str">
        <f>oknCompanyName</f>
        <v>Welding Business Name</v>
      </c>
      <c r="C4" s="135"/>
      <c r="D4" s="137"/>
      <c r="E4" s="138"/>
      <c r="F4" s="138"/>
      <c r="G4" s="223" t="s">
        <v>139</v>
      </c>
      <c r="H4" s="223"/>
      <c r="I4" s="223"/>
      <c r="J4" s="223"/>
    </row>
    <row r="5" spans="1:31" x14ac:dyDescent="0.2">
      <c r="B5" s="6" t="str">
        <f>oknCompanyAddress</f>
        <v>Street Address</v>
      </c>
    </row>
    <row r="6" spans="1:31" x14ac:dyDescent="0.2">
      <c r="B6" s="6" t="str">
        <f>oknCompanyCityStateZip</f>
        <v>City, ST  ZIP Code</v>
      </c>
      <c r="G6" s="124"/>
      <c r="H6" s="124"/>
    </row>
    <row r="7" spans="1:31" x14ac:dyDescent="0.2">
      <c r="B7" s="6" t="str">
        <f>oknCompanyContact</f>
        <v>Phone Number,Web Address, etc.</v>
      </c>
    </row>
    <row r="8" spans="1:31" ht="12.75" customHeight="1" x14ac:dyDescent="0.2">
      <c r="E8" s="125"/>
    </row>
    <row r="9" spans="1:31" ht="12.75" customHeight="1" x14ac:dyDescent="0.2">
      <c r="B9" s="126" t="s">
        <v>31</v>
      </c>
    </row>
    <row r="10" spans="1:31" ht="12.75" customHeight="1" x14ac:dyDescent="0.2">
      <c r="B10" s="68" t="s">
        <v>29</v>
      </c>
      <c r="C10" s="17"/>
    </row>
    <row r="11" spans="1:31" ht="12.75" customHeight="1" x14ac:dyDescent="0.2">
      <c r="B11" s="68" t="s">
        <v>30</v>
      </c>
      <c r="C11" s="17"/>
    </row>
    <row r="12" spans="1:31" ht="12.75" customHeight="1" x14ac:dyDescent="0.2"/>
    <row r="13" spans="1:31" ht="3" customHeight="1" x14ac:dyDescent="0.2"/>
    <row r="14" spans="1:31" s="9" customFormat="1" ht="15.75" customHeight="1" x14ac:dyDescent="0.2">
      <c r="B14" s="131" t="s">
        <v>63</v>
      </c>
      <c r="C14" s="129" t="s">
        <v>28</v>
      </c>
      <c r="D14" s="131" t="s">
        <v>32</v>
      </c>
      <c r="E14" s="130" t="s">
        <v>67</v>
      </c>
      <c r="F14" s="130" t="s">
        <v>64</v>
      </c>
      <c r="G14" s="130" t="s">
        <v>65</v>
      </c>
      <c r="H14" s="130" t="s">
        <v>89</v>
      </c>
      <c r="I14" s="131" t="s">
        <v>51</v>
      </c>
      <c r="J14" s="131" t="s">
        <v>66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72D19-1A47-4B98-9161-F699422A6E2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6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RowHeight="12" x14ac:dyDescent="0.2"/>
  <cols>
    <col min="1" max="1" width="37.42578125" style="6" customWidth="1"/>
    <col min="2" max="2" width="18" style="6" customWidth="1"/>
    <col min="3" max="3" width="9.7109375" style="6" bestFit="1" customWidth="1"/>
    <col min="4" max="4" width="20.85546875" style="6" bestFit="1" customWidth="1"/>
    <col min="5" max="5" width="12.28515625" style="6" bestFit="1" customWidth="1"/>
    <col min="6" max="6" width="15.140625" style="6" bestFit="1" customWidth="1"/>
    <col min="7" max="7" width="18" style="6" bestFit="1" customWidth="1"/>
    <col min="8" max="9" width="16.5703125" style="6" bestFit="1" customWidth="1"/>
    <col min="10" max="10" width="9.7109375" style="6" bestFit="1" customWidth="1"/>
    <col min="11" max="11" width="11" style="6" bestFit="1" customWidth="1"/>
    <col min="12" max="13" width="9.7109375" style="6" bestFit="1" customWidth="1"/>
    <col min="14" max="14" width="7.42578125" style="6" bestFit="1" customWidth="1"/>
    <col min="15" max="16" width="13.28515625" style="6" bestFit="1" customWidth="1"/>
    <col min="17" max="17" width="30.85546875" style="6" bestFit="1" customWidth="1"/>
    <col min="18" max="18" width="11" style="6" bestFit="1" customWidth="1"/>
    <col min="19" max="19" width="19.42578125" style="6" bestFit="1" customWidth="1"/>
    <col min="20" max="20" width="20.85546875" style="6" bestFit="1" customWidth="1"/>
    <col min="21" max="22" width="40.85546875" style="6" bestFit="1" customWidth="1"/>
    <col min="23" max="23" width="26.5703125" style="6" bestFit="1" customWidth="1"/>
    <col min="24" max="24" width="28" style="6" bestFit="1" customWidth="1"/>
    <col min="25" max="16384" width="9.140625" style="6"/>
  </cols>
  <sheetData>
    <row r="1" spans="1:5" ht="12.75" x14ac:dyDescent="0.2">
      <c r="A1" s="68" t="s">
        <v>93</v>
      </c>
      <c r="B1" s="69" t="s">
        <v>95</v>
      </c>
    </row>
    <row r="2" spans="1:5" ht="12.75" x14ac:dyDescent="0.2">
      <c r="A2" s="68" t="s">
        <v>94</v>
      </c>
      <c r="B2" s="69" t="s">
        <v>96</v>
      </c>
    </row>
    <row r="5" spans="1:5" ht="12.75" x14ac:dyDescent="0.2">
      <c r="A5" s="6" t="s">
        <v>3</v>
      </c>
      <c r="B5" t="s">
        <v>58</v>
      </c>
    </row>
    <row r="6" spans="1:5" x14ac:dyDescent="0.2">
      <c r="A6" s="6" t="s">
        <v>4</v>
      </c>
      <c r="B6" s="8" t="s">
        <v>100</v>
      </c>
    </row>
    <row r="7" spans="1:5" x14ac:dyDescent="0.2">
      <c r="A7" s="6" t="s">
        <v>7</v>
      </c>
      <c r="B7" s="6">
        <v>2</v>
      </c>
      <c r="D7" s="6" t="s">
        <v>8</v>
      </c>
      <c r="E7" s="6" t="s">
        <v>9</v>
      </c>
    </row>
    <row r="8" spans="1:5" x14ac:dyDescent="0.2">
      <c r="A8" s="6" t="s">
        <v>10</v>
      </c>
      <c r="B8" s="6">
        <v>1</v>
      </c>
    </row>
    <row r="9" spans="1:5" x14ac:dyDescent="0.2">
      <c r="A9" s="6" t="s">
        <v>11</v>
      </c>
      <c r="B9" s="6">
        <v>0</v>
      </c>
    </row>
    <row r="10" spans="1:5" x14ac:dyDescent="0.2">
      <c r="A10" s="6" t="s">
        <v>12</v>
      </c>
      <c r="B10" s="6">
        <v>1</v>
      </c>
    </row>
    <row r="11" spans="1:5" x14ac:dyDescent="0.2">
      <c r="A11" s="6" t="s">
        <v>13</v>
      </c>
      <c r="B11" s="6">
        <v>1</v>
      </c>
    </row>
    <row r="12" spans="1:5" x14ac:dyDescent="0.2">
      <c r="A12" s="6" t="s">
        <v>14</v>
      </c>
      <c r="B12" s="6">
        <v>1</v>
      </c>
    </row>
    <row r="13" spans="1:5" x14ac:dyDescent="0.2">
      <c r="A13" s="6" t="s">
        <v>15</v>
      </c>
    </row>
    <row r="14" spans="1:5" ht="12.75" x14ac:dyDescent="0.2">
      <c r="A14" t="s">
        <v>16</v>
      </c>
      <c r="B14" s="6">
        <v>0</v>
      </c>
    </row>
    <row r="15" spans="1:5" x14ac:dyDescent="0.2">
      <c r="A15" s="6" t="s">
        <v>17</v>
      </c>
      <c r="B15" s="6" t="s">
        <v>87</v>
      </c>
    </row>
    <row r="16" spans="1:5" x14ac:dyDescent="0.2">
      <c r="A16" s="6" t="s">
        <v>18</v>
      </c>
      <c r="B16" s="6">
        <v>1</v>
      </c>
    </row>
    <row r="17" spans="1:2" x14ac:dyDescent="0.2">
      <c r="A17" s="6" t="s">
        <v>21</v>
      </c>
      <c r="B17" s="6">
        <v>1</v>
      </c>
    </row>
    <row r="18" spans="1:2" x14ac:dyDescent="0.2">
      <c r="A18" s="6" t="s">
        <v>19</v>
      </c>
      <c r="B18" s="6">
        <v>1</v>
      </c>
    </row>
    <row r="19" spans="1:2" x14ac:dyDescent="0.2">
      <c r="A19" s="6" t="s">
        <v>20</v>
      </c>
      <c r="B19" s="6">
        <v>12</v>
      </c>
    </row>
    <row r="20" spans="1:2" x14ac:dyDescent="0.2">
      <c r="A20" s="6" t="s">
        <v>60</v>
      </c>
      <c r="B20" s="6">
        <v>1</v>
      </c>
    </row>
    <row r="22" spans="1:2" x14ac:dyDescent="0.2">
      <c r="A22" s="6" t="s">
        <v>61</v>
      </c>
      <c r="B22" s="6">
        <v>1</v>
      </c>
    </row>
    <row r="23" spans="1:2" x14ac:dyDescent="0.2">
      <c r="B23" s="6" t="s">
        <v>121</v>
      </c>
    </row>
    <row r="25" spans="1:2" x14ac:dyDescent="0.2">
      <c r="A25" s="6" t="s">
        <v>91</v>
      </c>
      <c r="B25" s="6">
        <v>0</v>
      </c>
    </row>
    <row r="30" spans="1:2" x14ac:dyDescent="0.2">
      <c r="B30" s="6">
        <v>1</v>
      </c>
    </row>
    <row r="33" spans="2:2" x14ac:dyDescent="0.2">
      <c r="B33" s="6">
        <v>2</v>
      </c>
    </row>
    <row r="34" spans="2:2" x14ac:dyDescent="0.2">
      <c r="B34" s="6">
        <v>1</v>
      </c>
    </row>
    <row r="35" spans="2:2" x14ac:dyDescent="0.2">
      <c r="B35" s="6">
        <v>1</v>
      </c>
    </row>
    <row r="36" spans="2:2" x14ac:dyDescent="0.2">
      <c r="B36" s="6">
        <v>1</v>
      </c>
    </row>
    <row r="38" spans="2:2" x14ac:dyDescent="0.2">
      <c r="B38" s="6">
        <v>1</v>
      </c>
    </row>
    <row r="39" spans="2:2" x14ac:dyDescent="0.2">
      <c r="B39" s="6">
        <v>1</v>
      </c>
    </row>
  </sheetData>
  <phoneticPr fontId="9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253</vt:i4>
      </vt:variant>
    </vt:vector>
  </HeadingPairs>
  <TitlesOfParts>
    <vt:vector size="262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oknUnit_1</vt:lpstr>
      <vt:lpstr>oknUnit_10</vt:lpstr>
      <vt:lpstr>oknUnit_11</vt:lpstr>
      <vt:lpstr>oknUnit_12</vt:lpstr>
      <vt:lpstr>oknUnit_2</vt:lpstr>
      <vt:lpstr>oknUnit_3</vt:lpstr>
      <vt:lpstr>oknUnit_4</vt:lpstr>
      <vt:lpstr>oknUnit_5</vt:lpstr>
      <vt:lpstr>oknUnit_6</vt:lpstr>
      <vt:lpstr>oknUnit_7</vt:lpstr>
      <vt:lpstr>oknUnit_8</vt:lpstr>
      <vt:lpstr>oknUnit_9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Simple Welding Invoice Template</dc:title>
  <dc:subject>"Simple Welding Invoice Template" summary: If you are a welder you may like to use this simple welding billing sample for sending service invoices to clients at the end of a billing or project cycle. This simple format lists service items, amounts, and provides a total.</dc:subject>
  <dc:creator>https://www.invoicingtemplate.com/</dc:creator>
  <cp:keywords/>
  <dc:description>https://www.invoicingtemplate.com/simplewelding.html</dc:description>
  <cp:lastModifiedBy>liangjun yu</cp:lastModifiedBy>
  <cp:lastPrinted>2010-01-03T12:02:34Z</cp:lastPrinted>
  <dcterms:created xsi:type="dcterms:W3CDTF">2000-07-27T22:24:14Z</dcterms:created>
  <dcterms:modified xsi:type="dcterms:W3CDTF">2024-03-08T11:27:26Z</dcterms:modified>
  <cp:category>Simple Welding Invoice Template, Simple Welding Invoicing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235, Wilmington, North Carolina, 117525, 106476, 7001103769863631240?+10.38%, 51.6 sq mi, 133.6 km2, 2,278/sq mi, 880/km2, 34°12′33″N 77°53′09″W? / ?34.2092°N 77.8858°W? / 34.2092; -77.8858? (Wilmington)</vt:lpwstr>
  </property>
</Properties>
</file>