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4\"/>
    </mc:Choice>
  </mc:AlternateContent>
  <xr:revisionPtr revIDLastSave="0" documentId="13_ncr:1_{96A5F291-F8F3-4330-B15B-DC92CD6A9D0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Invoice!$D$38</definedName>
    <definedName name="oknPaymentTerm">Invoice!$J$18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Invoice!$AD$8</definedName>
    <definedName name="oknShipCityStateZip">Invoice!$AD$9</definedName>
    <definedName name="oknShipContact">Invoice!$AD$12</definedName>
    <definedName name="oknShipCountry">Invoice!$AD$11</definedName>
    <definedName name="oknShipDate">Invoice!$AC$17</definedName>
    <definedName name="oknShipName">Invoice!$M$10</definedName>
    <definedName name="oknShippingCost">Invoice!$N$36</definedName>
    <definedName name="oknShipVia">Invoice!$AD$17</definedName>
    <definedName name="oknShipZipPostcode">Invoice!$AD$10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Unit_1">Invoice!$F$21</definedName>
    <definedName name="oknUnit_10">Invoice!$F$30</definedName>
    <definedName name="oknUnit_11">Invoice!$F$31</definedName>
    <definedName name="oknUnit_12">Invoice!$F$32</definedName>
    <definedName name="oknUnit_2">Invoice!$F$22</definedName>
    <definedName name="oknUnit_3">Invoice!$F$23</definedName>
    <definedName name="oknUnit_4">Invoice!$F$24</definedName>
    <definedName name="oknUnit_5">Invoice!$F$25</definedName>
    <definedName name="oknUnit_6">Invoice!$F$26</definedName>
    <definedName name="oknUnit_7">Invoice!$F$27</definedName>
    <definedName name="oknUnit_8">Invoice!$F$28</definedName>
    <definedName name="oknUnit_9">Invoice!$F$29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" l="1"/>
  <c r="N21" i="1"/>
  <c r="N22" i="1"/>
  <c r="N23" i="1"/>
  <c r="N24" i="1"/>
  <c r="N25" i="1"/>
  <c r="N26" i="1"/>
  <c r="N27" i="1"/>
  <c r="N28" i="1"/>
  <c r="N29" i="1"/>
  <c r="N30" i="1"/>
  <c r="N31" i="1"/>
  <c r="N32" i="1"/>
  <c r="N33" i="1" l="1"/>
  <c r="D33" i="1" a="1"/>
  <c r="D33" i="1" s="1"/>
  <c r="N34" i="1" l="1"/>
  <c r="N35" i="1"/>
  <c r="N37" i="1" l="1"/>
  <c r="N39" i="1" s="1"/>
</calcChain>
</file>

<file path=xl/sharedStrings.xml><?xml version="1.0" encoding="utf-8"?>
<sst xmlns="http://schemas.openxmlformats.org/spreadsheetml/2006/main" count="68" uniqueCount="49">
  <si>
    <t>DATE:</t>
  </si>
  <si>
    <t>Bill To: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</si>
  <si>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</si>
  <si>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</si>
  <si>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</si>
  <si>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</si>
  <si>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</si>
  <si>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</si>
  <si>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</si>
  <si>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</si>
  <si>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</si>
  <si>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</si>
  <si>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Description</t>
  </si>
  <si>
    <t>Line Total</t>
  </si>
  <si>
    <t>INVOICE #: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</si>
  <si>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</si>
  <si>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</si>
  <si>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</si>
  <si>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</si>
  <si>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</si>
  <si>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</si>
  <si>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</si>
  <si>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</si>
  <si>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</si>
  <si>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</si>
  <si>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</si>
  <si>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</si>
  <si>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</si>
  <si>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</si>
  <si>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</si>
  <si>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CHECK/MONEY ORDER#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</si>
  <si>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</si>
  <si>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</si>
  <si>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</si>
  <si>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Pending</t>
  </si>
  <si>
    <t>APPLIED</t>
  </si>
  <si>
    <t>Need a different invoice layout? Visit our invoice template collection.</t>
  </si>
  <si>
    <t>InvoicingTemplates.com</t>
  </si>
  <si>
    <t>c5064</t>
  </si>
  <si>
    <t>Simple Welding Invoice Template</t>
  </si>
  <si>
    <t>Welding Business Name</t>
  </si>
  <si>
    <t>Shipping Fields</t>
  </si>
  <si>
    <t>Unit</t>
  </si>
  <si>
    <t>Qty</t>
  </si>
  <si>
    <t>TAX</t>
  </si>
  <si>
    <t>OTHER</t>
  </si>
  <si>
    <t>#</t>
  </si>
  <si>
    <t>Simple Welding Invoicing Form - 235, Wilmington, North Carolina, 117525, 106476, 7001103769863631240?+10.38%, 51.6 sq mi, 133.6 km2, 2,278/sq mi, 880/km2, 34°12′33″N 77°53′09″W? / ?34.2092°N 77.8858°W? / 34.2092; -77.8858? (Wilmington)</t>
  </si>
  <si>
    <t>Simple Welding Invoice Templatec5064 - 235, Wilmington, North Carolina, 117525, 106476, 7001103769863631240?+10.38%, 51.6 sq mi, 133.6 km2, 2,278/sq mi, 880/km2, 34°12′33″N 77°53′09″W? / ?34.2092°N 77.8858°W? / 34.2092; -77.8858? (Wilmington)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</si>
</sst>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8"/>
      <color theme="2" tint="-0.89999084444715716"/>
      <name val="Arial Black"/>
      <family val="2"/>
    </font>
    <font>
      <b/>
      <sz val="12"/>
      <color theme="2" tint="-0.89999084444715716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1"/>
    </xf>
    <xf numFmtId="0" fontId="13" fillId="0" borderId="0" xfId="0" applyFont="1" applyProtection="1">
      <protection locked="0" hidden="1"/>
    </xf>
    <xf numFmtId="0" fontId="13" fillId="0" borderId="0" xfId="0" applyFont="1"/>
    <xf numFmtId="0" fontId="13" fillId="0" borderId="0" xfId="0" applyFont="1" applyAlignment="1" applyProtection="1">
      <alignment horizontal="right"/>
      <protection locked="0" hidden="1"/>
    </xf>
    <xf numFmtId="0" fontId="8" fillId="0" borderId="0" xfId="0" applyFont="1"/>
    <xf numFmtId="49" fontId="8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168" fontId="8" fillId="0" borderId="6" xfId="0" applyNumberFormat="1" applyFont="1" applyBorder="1" applyAlignment="1" applyProtection="1">
      <alignment horizontal="right" vertical="center" indent="1"/>
      <protection locked="0"/>
    </xf>
    <xf numFmtId="170" fontId="8" fillId="0" borderId="6" xfId="0" applyNumberFormat="1" applyFont="1" applyBorder="1" applyAlignment="1" applyProtection="1">
      <alignment horizontal="left" vertical="center"/>
      <protection hidden="1"/>
    </xf>
    <xf numFmtId="44" fontId="8" fillId="0" borderId="0" xfId="0" applyNumberFormat="1" applyFont="1" applyAlignment="1">
      <alignment horizontal="left" vertical="center"/>
    </xf>
    <xf numFmtId="168" fontId="8" fillId="3" borderId="8" xfId="0" applyNumberFormat="1" applyFont="1" applyFill="1" applyBorder="1" applyAlignment="1" applyProtection="1">
      <alignment horizontal="right" vertical="center" indent="1"/>
      <protection locked="0"/>
    </xf>
    <xf numFmtId="170" fontId="8" fillId="3" borderId="8" xfId="0" applyNumberFormat="1" applyFont="1" applyFill="1" applyBorder="1" applyAlignment="1" applyProtection="1">
      <alignment horizontal="left" vertical="center"/>
      <protection hidden="1"/>
    </xf>
    <xf numFmtId="165" fontId="8" fillId="0" borderId="0" xfId="0" applyNumberFormat="1" applyFont="1" applyAlignment="1">
      <alignment horizontal="left" vertical="center"/>
    </xf>
    <xf numFmtId="168" fontId="8" fillId="0" borderId="8" xfId="0" applyNumberFormat="1" applyFont="1" applyBorder="1" applyAlignment="1" applyProtection="1">
      <alignment horizontal="right" vertical="center" indent="1"/>
      <protection locked="0"/>
    </xf>
    <xf numFmtId="170" fontId="8" fillId="0" borderId="8" xfId="0" applyNumberFormat="1" applyFont="1" applyBorder="1" applyAlignment="1" applyProtection="1">
      <alignment horizontal="left" vertical="center"/>
      <protection hidden="1"/>
    </xf>
    <xf numFmtId="168" fontId="8" fillId="3" borderId="11" xfId="0" applyNumberFormat="1" applyFont="1" applyFill="1" applyBorder="1" applyAlignment="1" applyProtection="1">
      <alignment horizontal="right" vertical="center" indent="1"/>
      <protection locked="0"/>
    </xf>
    <xf numFmtId="170" fontId="8" fillId="3" borderId="11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indent="1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>
      <alignment vertical="top" wrapText="1"/>
    </xf>
    <xf numFmtId="10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3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/>
    <xf numFmtId="167" fontId="8" fillId="0" borderId="0" xfId="0" applyNumberFormat="1" applyFont="1" applyAlignment="1" applyProtection="1">
      <alignment horizontal="left" vertical="center" shrinkToFit="1"/>
      <protection locked="0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3" fontId="8" fillId="0" borderId="12" xfId="0" applyNumberFormat="1" applyFont="1" applyBorder="1" applyAlignment="1" applyProtection="1">
      <alignment horizontal="right" vertical="center"/>
      <protection locked="0" hidden="1"/>
    </xf>
    <xf numFmtId="0" fontId="7" fillId="0" borderId="0" xfId="0" applyFont="1" applyAlignment="1">
      <alignment vertical="center"/>
    </xf>
    <xf numFmtId="172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73" fontId="8" fillId="0" borderId="0" xfId="0" applyNumberFormat="1" applyFont="1" applyAlignment="1" applyProtection="1">
      <alignment horizontal="right" vertical="center" indent="1"/>
      <protection locked="0"/>
    </xf>
    <xf numFmtId="0" fontId="0" fillId="0" borderId="0" xfId="0" applyAlignment="1">
      <alignment horizontal="right" vertical="center" indent="1"/>
    </xf>
    <xf numFmtId="43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7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0" fillId="4" borderId="0" xfId="0" applyFill="1"/>
    <xf numFmtId="0" fontId="6" fillId="4" borderId="0" xfId="0" applyFont="1" applyFill="1"/>
    <xf numFmtId="0" fontId="8" fillId="4" borderId="0" xfId="0" applyFont="1" applyFill="1"/>
    <xf numFmtId="164" fontId="17" fillId="4" borderId="0" xfId="0" applyNumberFormat="1" applyFont="1" applyFill="1" applyAlignment="1">
      <alignment horizontal="right" vertical="center"/>
    </xf>
    <xf numFmtId="169" fontId="17" fillId="4" borderId="0" xfId="0" applyNumberFormat="1" applyFont="1" applyFill="1" applyAlignment="1">
      <alignment horizontal="right" vertical="center"/>
    </xf>
    <xf numFmtId="0" fontId="18" fillId="4" borderId="0" xfId="0" applyFont="1" applyFill="1" applyAlignment="1">
      <alignment vertical="center"/>
    </xf>
    <xf numFmtId="0" fontId="18" fillId="4" borderId="0" xfId="0" applyFont="1" applyFill="1"/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right" vertical="center"/>
    </xf>
    <xf numFmtId="0" fontId="8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1" fillId="4" borderId="0" xfId="1" applyFill="1" applyAlignment="1" applyProtection="1"/>
    <xf numFmtId="0" fontId="0" fillId="5" borderId="0" xfId="0" applyFill="1"/>
    <xf numFmtId="0" fontId="6" fillId="5" borderId="0" xfId="0" applyFont="1" applyFill="1"/>
    <xf numFmtId="0" fontId="0" fillId="5" borderId="0" xfId="0" applyFill="1" applyProtection="1">
      <protection locked="0" hidden="1"/>
    </xf>
    <xf numFmtId="0" fontId="11" fillId="5" borderId="0" xfId="1" applyFill="1" applyAlignment="1" applyProtection="1"/>
    <xf numFmtId="49" fontId="8" fillId="6" borderId="4" xfId="0" applyNumberFormat="1" applyFont="1" applyFill="1" applyBorder="1" applyAlignment="1" applyProtection="1">
      <alignment horizontal="left" vertical="center"/>
      <protection locked="0"/>
    </xf>
    <xf numFmtId="49" fontId="8" fillId="6" borderId="7" xfId="0" applyNumberFormat="1" applyFont="1" applyFill="1" applyBorder="1" applyAlignment="1" applyProtection="1">
      <alignment horizontal="left" vertical="center"/>
      <protection locked="0"/>
    </xf>
    <xf numFmtId="49" fontId="8" fillId="6" borderId="9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right"/>
    </xf>
    <xf numFmtId="0" fontId="25" fillId="0" borderId="0" xfId="0" applyFont="1"/>
    <xf numFmtId="0" fontId="7" fillId="7" borderId="3" xfId="0" applyFont="1" applyFill="1" applyBorder="1" applyAlignment="1">
      <alignment horizontal="center" vertical="center"/>
    </xf>
    <xf numFmtId="0" fontId="1" fillId="0" borderId="0" xfId="8"/>
    <xf numFmtId="166" fontId="8" fillId="0" borderId="4" xfId="0" applyNumberFormat="1" applyFont="1" applyBorder="1" applyAlignment="1" applyProtection="1">
      <alignment horizontal="right" vertical="center" indent="1"/>
      <protection locked="0"/>
    </xf>
    <xf numFmtId="166" fontId="8" fillId="0" borderId="6" xfId="0" applyNumberFormat="1" applyFont="1" applyBorder="1" applyAlignment="1" applyProtection="1">
      <alignment horizontal="right" vertical="center" indent="1"/>
      <protection locked="0"/>
    </xf>
    <xf numFmtId="164" fontId="11" fillId="7" borderId="0" xfId="1" applyNumberFormat="1" applyFill="1" applyAlignment="1" applyProtection="1">
      <alignment horizontal="center" vertical="center"/>
      <protection locked="0"/>
    </xf>
    <xf numFmtId="166" fontId="8" fillId="3" borderId="9" xfId="0" applyNumberFormat="1" applyFont="1" applyFill="1" applyBorder="1" applyAlignment="1" applyProtection="1">
      <alignment horizontal="right" vertical="center" indent="1"/>
      <protection locked="0"/>
    </xf>
    <xf numFmtId="166" fontId="8" fillId="3" borderId="11" xfId="0" applyNumberFormat="1" applyFont="1" applyFill="1" applyBorder="1" applyAlignment="1" applyProtection="1">
      <alignment horizontal="right" vertical="center" indent="1"/>
      <protection locked="0"/>
    </xf>
    <xf numFmtId="0" fontId="8" fillId="3" borderId="9" xfId="0" applyFont="1" applyFill="1" applyBorder="1" applyAlignment="1" applyProtection="1">
      <alignment horizontal="left" vertical="center"/>
      <protection locked="0"/>
    </xf>
    <xf numFmtId="0" fontId="8" fillId="3" borderId="10" xfId="0" applyFont="1" applyFill="1" applyBorder="1" applyAlignment="1" applyProtection="1">
      <alignment horizontal="left" vertical="center"/>
      <protection locked="0"/>
    </xf>
    <xf numFmtId="0" fontId="8" fillId="3" borderId="11" xfId="0" applyFont="1" applyFill="1" applyBorder="1" applyAlignment="1" applyProtection="1">
      <alignment horizontal="left" vertical="center"/>
      <protection locked="0"/>
    </xf>
    <xf numFmtId="0" fontId="8" fillId="3" borderId="7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8" xfId="0" applyFont="1" applyFill="1" applyBorder="1" applyAlignment="1" applyProtection="1">
      <alignment horizontal="left" vertical="center"/>
      <protection locked="0"/>
    </xf>
    <xf numFmtId="166" fontId="8" fillId="3" borderId="7" xfId="0" applyNumberFormat="1" applyFont="1" applyFill="1" applyBorder="1" applyAlignment="1" applyProtection="1">
      <alignment horizontal="right" vertical="center" indent="1"/>
      <protection locked="0"/>
    </xf>
    <xf numFmtId="166" fontId="8" fillId="3" borderId="8" xfId="0" applyNumberFormat="1" applyFont="1" applyFill="1" applyBorder="1" applyAlignment="1" applyProtection="1">
      <alignment horizontal="right" vertical="center" indent="1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166" fontId="8" fillId="0" borderId="7" xfId="0" applyNumberFormat="1" applyFont="1" applyBorder="1" applyAlignment="1" applyProtection="1">
      <alignment horizontal="right" vertical="center" indent="1"/>
      <protection locked="0"/>
    </xf>
    <xf numFmtId="166" fontId="8" fillId="0" borderId="8" xfId="0" applyNumberFormat="1" applyFont="1" applyBorder="1" applyAlignment="1" applyProtection="1">
      <alignment horizontal="right" vertical="center" indent="1"/>
      <protection locked="0"/>
    </xf>
    <xf numFmtId="0" fontId="20" fillId="8" borderId="0" xfId="0" applyFont="1" applyFill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7" fillId="7" borderId="2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164" fontId="11" fillId="4" borderId="0" xfId="1" applyNumberFormat="1" applyFill="1" applyAlignment="1" applyProtection="1">
      <alignment horizontal="center" vertical="center"/>
      <protection locked="0"/>
    </xf>
    <xf numFmtId="164" fontId="19" fillId="4" borderId="0" xfId="1" applyNumberFormat="1" applyFont="1" applyFill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7" fillId="7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8" fillId="6" borderId="0" xfId="0" applyFont="1" applyFill="1" applyAlignment="1" applyProtection="1">
      <alignment horizont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164" fontId="11" fillId="4" borderId="0" xfId="1" applyNumberFormat="1" applyFill="1" applyAlignment="1" applyProtection="1">
      <alignment horizontal="left" vertical="center"/>
      <protection locked="0"/>
    </xf>
    <xf numFmtId="164" fontId="17" fillId="4" borderId="0" xfId="0" applyNumberFormat="1" applyFont="1" applyFill="1" applyAlignment="1" applyProtection="1">
      <alignment horizontal="left" vertical="center"/>
      <protection locked="0"/>
    </xf>
    <xf numFmtId="0" fontId="20" fillId="4" borderId="0" xfId="0" applyFont="1" applyFill="1" applyAlignment="1">
      <alignment horizontal="center" vertical="center" wrapText="1"/>
    </xf>
    <xf numFmtId="164" fontId="21" fillId="4" borderId="0" xfId="0" applyNumberFormat="1" applyFont="1" applyFill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21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171" fontId="14" fillId="2" borderId="2" xfId="0" applyNumberFormat="1" applyFont="1" applyFill="1" applyBorder="1" applyAlignment="1" applyProtection="1">
      <alignment horizontal="center" vertical="center"/>
      <protection locked="0"/>
    </xf>
    <xf numFmtId="171" fontId="14" fillId="2" borderId="3" xfId="0" applyNumberFormat="1" applyFont="1" applyFill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9ABCE40-2A07-4348-9CD8-A0E6D486AD41}"/>
    <cellStyle name="Normal 7" xfId="8" xr:uid="{B7878E17-752E-4200-B372-52EB2E0B24F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weld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weld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561975</xdr:colOff>
      <xdr:row>6</xdr:row>
      <xdr:rowOff>47625</xdr:rowOff>
    </xdr:from>
    <xdr:to>
      <xdr:col>13</xdr:col>
      <xdr:colOff>1085850</xdr:colOff>
      <xdr:row>6</xdr:row>
      <xdr:rowOff>57150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19200" y="2028825"/>
          <a:ext cx="6324600" cy="9525"/>
        </a:xfrm>
        <a:prstGeom prst="line">
          <a:avLst/>
        </a:prstGeom>
        <a:noFill/>
        <a:ln w="76200" cmpd="tri">
          <a:solidFill>
            <a:schemeClr val="accent1">
              <a:lumMod val="20000"/>
              <a:lumOff val="80000"/>
            </a:schemeClr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323851</xdr:colOff>
          <xdr:row>19</xdr:row>
          <xdr:rowOff>228600</xdr:rowOff>
        </xdr:from>
        <xdr:to>
          <xdr:col>1</xdr:col>
          <xdr:colOff>504825</xdr:colOff>
          <xdr:row>31</xdr:row>
          <xdr:rowOff>152399</xdr:rowOff>
        </xdr:to>
        <xdr:grpSp>
          <xdr:nvGrpSpPr>
            <xdr:cNvPr id="1134" name="oknWidget_taxablegroup">
              <a:extLs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GrpSpPr/>
          </xdr:nvGrpSpPr>
          <xdr:grpSpPr>
            <a:xfrm>
              <a:off x="981076" y="4591050"/>
              <a:ext cx="180974" cy="2895599"/>
              <a:chOff x="981076" y="4505325"/>
              <a:chExt cx="180974" cy="2895599"/>
            </a:xfrm>
          </xdr:grpSpPr>
          <xdr:sp macro="" textlink="">
            <xdr:nvSpPr>
              <xdr:cNvPr id="1120" name="oknWidget_taxable1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981076" y="45053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1" name="oknWidget_taxable2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61040000}"/>
                  </a:ext>
                </a:extLst>
              </xdr:cNvPr>
              <xdr:cNvSpPr/>
            </xdr:nvSpPr>
            <xdr:spPr bwMode="auto">
              <a:xfrm>
                <a:off x="981076" y="47529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3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981076" y="50006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4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981076" y="52482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5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981076" y="54959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6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981076" y="57435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7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981076" y="59912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8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981076" y="62388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9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981076" y="64865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10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981076" y="67341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11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981076" y="69818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12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981076" y="72294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24</xdr:col>
      <xdr:colOff>581739</xdr:colOff>
      <xdr:row>13</xdr:row>
      <xdr:rowOff>209913</xdr:rowOff>
    </xdr:to>
    <xdr:pic>
      <xdr:nvPicPr>
        <xdr:cNvPr id="6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71525"/>
          <a:ext cx="5115639" cy="2600688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876425" y="23526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2514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333500" y="2676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33350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333500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3335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10</xdr:row>
      <xdr:rowOff>225425</xdr:rowOff>
    </xdr:to>
    <xdr:sp macro="" textlink="">
      <xdr:nvSpPr>
        <xdr:cNvPr id="113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c5064.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53975</xdr:colOff>
      <xdr:row>2</xdr:row>
      <xdr:rowOff>269875</xdr:rowOff>
    </xdr:from>
    <xdr:to>
      <xdr:col>6</xdr:col>
      <xdr:colOff>136525</xdr:colOff>
      <xdr:row>4</xdr:row>
      <xdr:rowOff>165100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414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welding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welding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welding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welding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welding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welding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G995"/>
  <sheetViews>
    <sheetView showGridLines="0" showRowColHeaders="0" showZeros="0" tabSelected="1" showOutlineSymbols="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5" sqref="H15:J15"/>
    </sheetView>
  </sheetViews>
  <sheetFormatPr defaultRowHeight="12.75" x14ac:dyDescent="0.2"/>
  <cols>
    <col min="1" max="1" width="9.85546875" style="57" customWidth="1"/>
    <col min="2" max="2" width="8.5703125" style="57" customWidth="1"/>
    <col min="3" max="3" width="10.28515625" style="6" hidden="1" customWidth="1"/>
    <col min="4" max="4" width="16" style="6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customWidth="1"/>
    <col min="17" max="17" width="5" customWidth="1"/>
    <col min="18" max="18" width="10" customWidth="1"/>
    <col min="19" max="19" width="7.28515625" customWidth="1"/>
    <col min="29" max="31" width="0" hidden="1" customWidth="1"/>
  </cols>
  <sheetData>
    <row r="1" spans="1:969" s="67" customFormat="1" ht="57" customHeight="1" x14ac:dyDescent="0.2">
      <c r="A1" s="67" t="s">
        <v>39</v>
      </c>
      <c r="B1" s="68"/>
      <c r="C1" s="69"/>
      <c r="D1" s="69"/>
      <c r="AIP1" s="70" t="s">
        <v>48</v>
      </c>
      <c r="AJS1" s="70" t="s">
        <v>48</v>
      </c>
      <c r="AKG1" s="70" t="s">
        <v>48</v>
      </c>
    </row>
    <row r="2" spans="1:969" ht="3.75" customHeight="1" x14ac:dyDescent="0.2">
      <c r="A2" s="56"/>
      <c r="B2" s="56"/>
    </row>
    <row r="3" spans="1:969" s="40" customFormat="1" ht="41.25" customHeight="1" x14ac:dyDescent="0.5">
      <c r="A3" s="118" t="s">
        <v>6</v>
      </c>
      <c r="B3" s="118"/>
      <c r="C3" s="10"/>
      <c r="D3" s="10"/>
      <c r="E3" s="11"/>
      <c r="F3" s="11"/>
      <c r="G3" s="11"/>
      <c r="H3" s="75" t="s">
        <v>40</v>
      </c>
      <c r="I3" s="1"/>
      <c r="J3" s="13"/>
      <c r="K3" s="13"/>
      <c r="L3" s="13"/>
      <c r="M3" s="13"/>
      <c r="N3" s="74" t="s">
        <v>24</v>
      </c>
      <c r="O3" s="39"/>
      <c r="Q3"/>
      <c r="R3"/>
      <c r="S3"/>
      <c r="T3"/>
      <c r="U3"/>
    </row>
    <row r="4" spans="1:969" s="11" customFormat="1" ht="18" customHeight="1" x14ac:dyDescent="0.2">
      <c r="A4" s="119" t="s">
        <v>38</v>
      </c>
      <c r="B4" s="119"/>
      <c r="C4" s="10"/>
      <c r="D4" s="10"/>
      <c r="H4" s="11" t="s">
        <v>25</v>
      </c>
      <c r="Q4"/>
      <c r="R4"/>
      <c r="S4"/>
      <c r="T4"/>
      <c r="U4"/>
    </row>
    <row r="5" spans="1:969" s="13" customFormat="1" ht="18" customHeight="1" x14ac:dyDescent="0.2">
      <c r="A5" s="118" t="s">
        <v>7</v>
      </c>
      <c r="B5" s="118"/>
      <c r="C5" s="10"/>
      <c r="D5" s="10"/>
      <c r="E5" s="11"/>
      <c r="F5" s="11"/>
      <c r="G5" s="11"/>
      <c r="H5" s="11" t="s">
        <v>26</v>
      </c>
      <c r="I5" s="11"/>
      <c r="J5" s="11"/>
      <c r="K5" s="11"/>
      <c r="L5" s="11"/>
      <c r="M5" s="8" t="s">
        <v>0</v>
      </c>
      <c r="N5" s="41"/>
      <c r="O5" s="42"/>
      <c r="Q5"/>
      <c r="R5"/>
      <c r="S5"/>
      <c r="T5"/>
      <c r="U5"/>
    </row>
    <row r="6" spans="1:969" s="13" customFormat="1" ht="18" customHeight="1" x14ac:dyDescent="0.2">
      <c r="A6" s="119" t="s">
        <v>34</v>
      </c>
      <c r="B6" s="119"/>
      <c r="C6" s="10"/>
      <c r="D6" s="10"/>
      <c r="E6" s="11"/>
      <c r="F6" s="11"/>
      <c r="G6" s="11"/>
      <c r="H6" s="11" t="s">
        <v>27</v>
      </c>
      <c r="I6" s="11"/>
      <c r="J6" s="11"/>
      <c r="K6" s="11"/>
      <c r="L6" s="11"/>
      <c r="M6" s="8" t="s">
        <v>14</v>
      </c>
      <c r="N6" s="14" t="s">
        <v>15</v>
      </c>
      <c r="O6" s="43"/>
      <c r="Q6"/>
      <c r="R6"/>
      <c r="S6"/>
      <c r="T6"/>
      <c r="U6"/>
    </row>
    <row r="7" spans="1:969" s="13" customFormat="1" ht="21" customHeight="1" x14ac:dyDescent="0.2">
      <c r="A7" s="55"/>
      <c r="B7" s="57"/>
      <c r="C7" s="19"/>
      <c r="D7" s="19"/>
      <c r="M7" s="3"/>
      <c r="N7" s="43"/>
      <c r="O7" s="43"/>
      <c r="Q7"/>
      <c r="R7"/>
      <c r="S7"/>
      <c r="T7"/>
      <c r="U7"/>
      <c r="AC7" t="s">
        <v>41</v>
      </c>
    </row>
    <row r="8" spans="1:969" s="11" customFormat="1" ht="21.75" hidden="1" customHeight="1" x14ac:dyDescent="0.2">
      <c r="A8" s="124"/>
      <c r="B8" s="124"/>
      <c r="C8" s="10" t="s">
        <v>22</v>
      </c>
      <c r="D8" s="10"/>
      <c r="Q8"/>
      <c r="R8"/>
      <c r="S8"/>
      <c r="T8"/>
      <c r="U8"/>
      <c r="AD8" s="121"/>
      <c r="AE8" s="121"/>
    </row>
    <row r="9" spans="1:969" s="11" customFormat="1" ht="18" customHeight="1" x14ac:dyDescent="0.2">
      <c r="A9" s="124"/>
      <c r="B9" s="124"/>
      <c r="C9" s="10">
        <v>1</v>
      </c>
      <c r="D9" s="12"/>
      <c r="F9" s="7" t="s">
        <v>1</v>
      </c>
      <c r="G9" s="13"/>
      <c r="H9" s="14" t="s">
        <v>15</v>
      </c>
      <c r="I9" s="13"/>
      <c r="J9" s="13"/>
      <c r="K9" s="13"/>
      <c r="L9" s="13"/>
      <c r="M9" s="1"/>
      <c r="N9" s="13"/>
      <c r="O9" s="13"/>
      <c r="P9" s="13"/>
      <c r="Q9"/>
      <c r="R9"/>
      <c r="S9"/>
      <c r="T9"/>
      <c r="U9"/>
      <c r="AD9" s="120"/>
      <c r="AE9" s="120"/>
    </row>
    <row r="10" spans="1:969" s="11" customFormat="1" ht="18" customHeight="1" x14ac:dyDescent="0.2">
      <c r="A10" s="124"/>
      <c r="B10" s="124"/>
      <c r="C10" s="10">
        <v>0</v>
      </c>
      <c r="D10" s="12"/>
      <c r="G10" s="1"/>
      <c r="H10" s="92"/>
      <c r="I10" s="92"/>
      <c r="J10" s="92"/>
      <c r="K10" s="13"/>
      <c r="L10" s="13"/>
      <c r="M10" s="92"/>
      <c r="N10" s="92"/>
      <c r="O10" s="13"/>
      <c r="P10" s="13"/>
      <c r="Q10"/>
      <c r="R10"/>
      <c r="S10"/>
      <c r="T10"/>
      <c r="U10"/>
      <c r="AD10" s="120"/>
      <c r="AE10" s="120"/>
    </row>
    <row r="11" spans="1:969" s="11" customFormat="1" ht="18" customHeight="1" x14ac:dyDescent="0.2">
      <c r="A11" s="124"/>
      <c r="B11" s="124"/>
      <c r="C11" s="10">
        <v>0</v>
      </c>
      <c r="D11" s="12"/>
      <c r="H11" s="121"/>
      <c r="I11" s="121"/>
      <c r="J11" s="121"/>
      <c r="Q11"/>
      <c r="R11"/>
      <c r="S11"/>
      <c r="T11"/>
      <c r="U11"/>
      <c r="AD11" s="120"/>
      <c r="AE11" s="120"/>
    </row>
    <row r="12" spans="1:969" s="11" customFormat="1" ht="18" customHeight="1" x14ac:dyDescent="0.2">
      <c r="A12" s="124"/>
      <c r="B12" s="124"/>
      <c r="C12" s="10">
        <v>0.08</v>
      </c>
      <c r="D12" s="12"/>
      <c r="H12" s="120"/>
      <c r="I12" s="120"/>
      <c r="J12" s="120"/>
      <c r="Q12"/>
      <c r="R12"/>
      <c r="S12"/>
      <c r="T12"/>
      <c r="U12"/>
      <c r="AD12" s="120"/>
      <c r="AE12" s="120"/>
    </row>
    <row r="13" spans="1:969" s="11" customFormat="1" ht="18" hidden="1" customHeight="1" x14ac:dyDescent="0.2">
      <c r="A13" s="58"/>
      <c r="B13" s="59"/>
      <c r="C13" s="10"/>
      <c r="D13" s="12"/>
      <c r="H13" s="120"/>
      <c r="I13" s="120"/>
      <c r="J13" s="120"/>
      <c r="Q13"/>
      <c r="R13"/>
      <c r="S13"/>
      <c r="T13"/>
      <c r="U13"/>
    </row>
    <row r="14" spans="1:969" s="11" customFormat="1" ht="18" customHeight="1" x14ac:dyDescent="0.2">
      <c r="A14" s="108"/>
      <c r="B14" s="125"/>
      <c r="C14" s="10">
        <v>0.06</v>
      </c>
      <c r="D14" s="12"/>
      <c r="H14" s="120"/>
      <c r="I14" s="120"/>
      <c r="J14" s="120"/>
      <c r="Q14"/>
      <c r="R14"/>
      <c r="S14"/>
      <c r="T14"/>
      <c r="U14"/>
    </row>
    <row r="15" spans="1:969" s="11" customFormat="1" ht="18" customHeight="1" x14ac:dyDescent="0.2">
      <c r="A15" s="122"/>
      <c r="B15" s="123"/>
      <c r="C15" s="10"/>
      <c r="D15" s="10"/>
      <c r="H15" s="120"/>
      <c r="I15" s="120"/>
      <c r="J15" s="120"/>
      <c r="Q15"/>
      <c r="R15"/>
      <c r="S15"/>
      <c r="T15"/>
      <c r="U15"/>
    </row>
    <row r="16" spans="1:969" s="11" customFormat="1" ht="19.5" customHeight="1" x14ac:dyDescent="0.2">
      <c r="A16" s="108"/>
      <c r="B16" s="109"/>
      <c r="C16" s="10"/>
      <c r="D16" s="10"/>
      <c r="Q16"/>
      <c r="R16"/>
      <c r="S16"/>
      <c r="T16"/>
      <c r="U16"/>
      <c r="AC16" s="53" t="s">
        <v>17</v>
      </c>
      <c r="AD16" s="115" t="s">
        <v>18</v>
      </c>
      <c r="AE16" s="116"/>
    </row>
    <row r="17" spans="1:31" s="17" customFormat="1" ht="20.100000000000001" customHeight="1" x14ac:dyDescent="0.2">
      <c r="A17" s="60"/>
      <c r="B17" s="60"/>
      <c r="C17" s="15"/>
      <c r="D17" s="15"/>
      <c r="E17" s="16"/>
      <c r="F17" s="102" t="s">
        <v>10</v>
      </c>
      <c r="G17" s="103"/>
      <c r="H17" s="102" t="s">
        <v>16</v>
      </c>
      <c r="I17" s="103"/>
      <c r="J17" s="112" t="s">
        <v>19</v>
      </c>
      <c r="K17" s="112"/>
      <c r="L17" s="112"/>
      <c r="M17" s="112" t="s">
        <v>9</v>
      </c>
      <c r="N17" s="112"/>
      <c r="O17" s="4"/>
      <c r="Q17"/>
      <c r="R17"/>
      <c r="S17"/>
      <c r="T17"/>
      <c r="U17"/>
      <c r="AC17" s="54"/>
      <c r="AD17" s="110"/>
      <c r="AE17" s="111"/>
    </row>
    <row r="18" spans="1:31" s="17" customFormat="1" ht="20.100000000000001" customHeight="1" x14ac:dyDescent="0.2">
      <c r="A18" s="60"/>
      <c r="B18" s="60"/>
      <c r="C18" s="18"/>
      <c r="D18" s="18"/>
      <c r="F18" s="104"/>
      <c r="G18" s="105"/>
      <c r="H18" s="104"/>
      <c r="I18" s="105"/>
      <c r="J18" s="113"/>
      <c r="K18" s="113"/>
      <c r="L18" s="113"/>
      <c r="M18" s="114"/>
      <c r="N18" s="114"/>
      <c r="O18" s="5"/>
      <c r="Q18"/>
      <c r="R18"/>
      <c r="S18"/>
      <c r="T18"/>
      <c r="U18"/>
    </row>
    <row r="19" spans="1:31" s="13" customFormat="1" ht="14.1" hidden="1" customHeight="1" x14ac:dyDescent="0.2">
      <c r="A19" s="61"/>
      <c r="B19" s="61"/>
      <c r="C19" s="19"/>
      <c r="D19" s="19"/>
      <c r="Q19"/>
      <c r="R19"/>
      <c r="S19"/>
      <c r="T19"/>
      <c r="U19"/>
    </row>
    <row r="20" spans="1:31" s="17" customFormat="1" ht="20.100000000000001" customHeight="1" x14ac:dyDescent="0.2">
      <c r="A20" s="62" t="s">
        <v>46</v>
      </c>
      <c r="B20" s="63" t="s">
        <v>8</v>
      </c>
      <c r="C20" s="15" t="s">
        <v>8</v>
      </c>
      <c r="D20" s="15" t="s">
        <v>21</v>
      </c>
      <c r="E20" s="16"/>
      <c r="F20" s="102" t="s">
        <v>42</v>
      </c>
      <c r="G20" s="103"/>
      <c r="H20" s="102" t="s">
        <v>12</v>
      </c>
      <c r="I20" s="117"/>
      <c r="J20" s="103"/>
      <c r="K20" s="102" t="s">
        <v>43</v>
      </c>
      <c r="L20" s="103"/>
      <c r="M20" s="76" t="s">
        <v>20</v>
      </c>
      <c r="N20" s="76" t="s">
        <v>13</v>
      </c>
      <c r="O20" s="4"/>
      <c r="Q20"/>
      <c r="R20"/>
      <c r="S20"/>
      <c r="T20"/>
      <c r="U20"/>
    </row>
    <row r="21" spans="1:31" s="17" customFormat="1" ht="20.100000000000001" customHeight="1" x14ac:dyDescent="0.2">
      <c r="A21" s="71" t="s">
        <v>15</v>
      </c>
      <c r="B21" s="64"/>
      <c r="C21" s="20">
        <v>0</v>
      </c>
      <c r="D21" s="20">
        <v>0</v>
      </c>
      <c r="F21" s="106"/>
      <c r="G21" s="107"/>
      <c r="H21" s="99"/>
      <c r="I21" s="100"/>
      <c r="J21" s="101"/>
      <c r="K21" s="78">
        <v>0</v>
      </c>
      <c r="L21" s="79"/>
      <c r="M21" s="21">
        <v>0</v>
      </c>
      <c r="N21" s="22">
        <f>ROUND(oknQuantity_1*oknPrice_1,2)</f>
        <v>0</v>
      </c>
      <c r="O21" s="23"/>
      <c r="Q21"/>
      <c r="R21"/>
      <c r="S21"/>
      <c r="T21"/>
      <c r="U21"/>
    </row>
    <row r="22" spans="1:31" s="17" customFormat="1" ht="20.100000000000001" customHeight="1" x14ac:dyDescent="0.2">
      <c r="A22" s="72" t="s">
        <v>15</v>
      </c>
      <c r="B22" s="64"/>
      <c r="C22" s="20">
        <v>0</v>
      </c>
      <c r="D22" s="20">
        <v>0</v>
      </c>
      <c r="F22" s="89"/>
      <c r="G22" s="90"/>
      <c r="H22" s="86"/>
      <c r="I22" s="87"/>
      <c r="J22" s="88"/>
      <c r="K22" s="89">
        <v>0</v>
      </c>
      <c r="L22" s="90"/>
      <c r="M22" s="24">
        <v>0</v>
      </c>
      <c r="N22" s="25">
        <f>ROUND(oknQuantity_2*oknPrice_2,2)</f>
        <v>0</v>
      </c>
      <c r="O22" s="26"/>
      <c r="Q22"/>
      <c r="R22"/>
      <c r="S22"/>
      <c r="T22"/>
      <c r="U22"/>
    </row>
    <row r="23" spans="1:31" s="17" customFormat="1" ht="20.100000000000001" customHeight="1" x14ac:dyDescent="0.2">
      <c r="A23" s="72" t="s">
        <v>15</v>
      </c>
      <c r="B23" s="64"/>
      <c r="C23" s="20">
        <v>0</v>
      </c>
      <c r="D23" s="20">
        <v>0</v>
      </c>
      <c r="F23" s="97"/>
      <c r="G23" s="98"/>
      <c r="H23" s="91"/>
      <c r="I23" s="92"/>
      <c r="J23" s="93"/>
      <c r="K23" s="94">
        <v>0</v>
      </c>
      <c r="L23" s="95"/>
      <c r="M23" s="27">
        <v>0</v>
      </c>
      <c r="N23" s="28">
        <f>ROUND(oknQuantity_3*oknPrice_3,2)</f>
        <v>0</v>
      </c>
      <c r="O23" s="26"/>
      <c r="Q23"/>
      <c r="R23"/>
      <c r="S23"/>
      <c r="T23"/>
      <c r="U23"/>
    </row>
    <row r="24" spans="1:31" s="17" customFormat="1" ht="20.100000000000001" customHeight="1" x14ac:dyDescent="0.2">
      <c r="A24" s="72" t="s">
        <v>15</v>
      </c>
      <c r="B24" s="64"/>
      <c r="C24" s="20">
        <v>0</v>
      </c>
      <c r="D24" s="20">
        <v>0</v>
      </c>
      <c r="F24" s="89"/>
      <c r="G24" s="90"/>
      <c r="H24" s="86"/>
      <c r="I24" s="87"/>
      <c r="J24" s="88"/>
      <c r="K24" s="89">
        <v>0</v>
      </c>
      <c r="L24" s="90"/>
      <c r="M24" s="24">
        <v>0</v>
      </c>
      <c r="N24" s="25">
        <f>ROUND(oknQuantity_4*oknPrice_4,2)</f>
        <v>0</v>
      </c>
      <c r="O24" s="26"/>
      <c r="Q24"/>
      <c r="R24"/>
      <c r="S24"/>
      <c r="T24"/>
      <c r="U24"/>
    </row>
    <row r="25" spans="1:31" s="17" customFormat="1" ht="20.100000000000001" customHeight="1" x14ac:dyDescent="0.2">
      <c r="A25" s="72" t="s">
        <v>15</v>
      </c>
      <c r="B25" s="64"/>
      <c r="C25" s="20">
        <v>0</v>
      </c>
      <c r="D25" s="20">
        <v>0</v>
      </c>
      <c r="F25" s="97"/>
      <c r="G25" s="98"/>
      <c r="H25" s="91"/>
      <c r="I25" s="92"/>
      <c r="J25" s="93"/>
      <c r="K25" s="94">
        <v>0</v>
      </c>
      <c r="L25" s="95"/>
      <c r="M25" s="27">
        <v>0</v>
      </c>
      <c r="N25" s="28">
        <f>ROUND(oknQuantity_5*oknPrice_5,2)</f>
        <v>0</v>
      </c>
      <c r="O25" s="26"/>
      <c r="Q25" s="96" t="s">
        <v>36</v>
      </c>
      <c r="R25" s="96"/>
      <c r="S25" s="96"/>
    </row>
    <row r="26" spans="1:31" s="17" customFormat="1" ht="20.100000000000001" customHeight="1" x14ac:dyDescent="0.2">
      <c r="A26" s="72" t="s">
        <v>15</v>
      </c>
      <c r="B26" s="64"/>
      <c r="C26" s="20">
        <v>0</v>
      </c>
      <c r="D26" s="20">
        <v>0</v>
      </c>
      <c r="F26" s="89"/>
      <c r="G26" s="90"/>
      <c r="H26" s="86"/>
      <c r="I26" s="87"/>
      <c r="J26" s="88"/>
      <c r="K26" s="89">
        <v>0</v>
      </c>
      <c r="L26" s="90"/>
      <c r="M26" s="24">
        <v>0</v>
      </c>
      <c r="N26" s="25">
        <f>ROUND(oknQuantity_6*oknPrice_6,2)</f>
        <v>0</v>
      </c>
      <c r="O26" s="26"/>
      <c r="Q26" s="96"/>
      <c r="R26" s="96"/>
      <c r="S26" s="96"/>
    </row>
    <row r="27" spans="1:31" s="17" customFormat="1" ht="20.100000000000001" customHeight="1" x14ac:dyDescent="0.2">
      <c r="A27" s="72" t="s">
        <v>15</v>
      </c>
      <c r="B27" s="64"/>
      <c r="C27" s="20">
        <v>0</v>
      </c>
      <c r="D27" s="20">
        <v>0</v>
      </c>
      <c r="F27" s="94"/>
      <c r="G27" s="95"/>
      <c r="H27" s="91"/>
      <c r="I27" s="92"/>
      <c r="J27" s="93"/>
      <c r="K27" s="94">
        <v>0</v>
      </c>
      <c r="L27" s="95"/>
      <c r="M27" s="27">
        <v>0</v>
      </c>
      <c r="N27" s="28">
        <f>ROUND(oknQuantity_7*oknPrice_7,2)</f>
        <v>0</v>
      </c>
      <c r="O27" s="26"/>
      <c r="Q27" s="96"/>
      <c r="R27" s="96"/>
      <c r="S27" s="96"/>
    </row>
    <row r="28" spans="1:31" s="17" customFormat="1" ht="20.100000000000001" customHeight="1" x14ac:dyDescent="0.2">
      <c r="A28" s="72" t="s">
        <v>15</v>
      </c>
      <c r="B28" s="64"/>
      <c r="C28" s="20">
        <v>0</v>
      </c>
      <c r="D28" s="20">
        <v>0</v>
      </c>
      <c r="F28" s="89"/>
      <c r="G28" s="90"/>
      <c r="H28" s="86"/>
      <c r="I28" s="87"/>
      <c r="J28" s="88"/>
      <c r="K28" s="89">
        <v>0</v>
      </c>
      <c r="L28" s="90"/>
      <c r="M28" s="24">
        <v>0</v>
      </c>
      <c r="N28" s="25">
        <f>ROUND(oknQuantity_8*oknPrice_8,2)</f>
        <v>0</v>
      </c>
      <c r="O28" s="26"/>
      <c r="Q28" s="96"/>
      <c r="R28" s="96"/>
      <c r="S28" s="96"/>
    </row>
    <row r="29" spans="1:31" s="17" customFormat="1" ht="20.100000000000001" customHeight="1" x14ac:dyDescent="0.2">
      <c r="A29" s="72" t="s">
        <v>15</v>
      </c>
      <c r="B29" s="64"/>
      <c r="C29" s="20">
        <v>0</v>
      </c>
      <c r="D29" s="20">
        <v>0</v>
      </c>
      <c r="F29" s="94"/>
      <c r="G29" s="95"/>
      <c r="H29" s="91"/>
      <c r="I29" s="92"/>
      <c r="J29" s="93"/>
      <c r="K29" s="94">
        <v>0</v>
      </c>
      <c r="L29" s="95"/>
      <c r="M29" s="27">
        <v>0</v>
      </c>
      <c r="N29" s="28">
        <f>ROUND(oknQuantity_9*oknPrice_9,2)</f>
        <v>0</v>
      </c>
      <c r="O29" s="26"/>
      <c r="Q29" s="96"/>
      <c r="R29" s="96"/>
      <c r="S29" s="96"/>
    </row>
    <row r="30" spans="1:31" s="17" customFormat="1" ht="20.100000000000001" customHeight="1" x14ac:dyDescent="0.2">
      <c r="A30" s="72" t="s">
        <v>15</v>
      </c>
      <c r="B30" s="64"/>
      <c r="C30" s="20">
        <v>0</v>
      </c>
      <c r="D30" s="20">
        <v>0</v>
      </c>
      <c r="F30" s="89"/>
      <c r="G30" s="90"/>
      <c r="H30" s="86"/>
      <c r="I30" s="87"/>
      <c r="J30" s="88"/>
      <c r="K30" s="89">
        <v>0</v>
      </c>
      <c r="L30" s="90"/>
      <c r="M30" s="24">
        <v>0</v>
      </c>
      <c r="N30" s="25">
        <f>ROUND(oknQuantity_10*oknPrice_10,2)</f>
        <v>0</v>
      </c>
      <c r="O30" s="26"/>
      <c r="Q30" s="80" t="s">
        <v>37</v>
      </c>
      <c r="R30" s="80"/>
      <c r="S30" s="80"/>
    </row>
    <row r="31" spans="1:31" s="17" customFormat="1" ht="20.100000000000001" customHeight="1" x14ac:dyDescent="0.2">
      <c r="A31" s="72" t="s">
        <v>15</v>
      </c>
      <c r="B31" s="64"/>
      <c r="C31" s="20">
        <v>0</v>
      </c>
      <c r="D31" s="20">
        <v>0</v>
      </c>
      <c r="F31" s="97"/>
      <c r="G31" s="98"/>
      <c r="H31" s="91"/>
      <c r="I31" s="92"/>
      <c r="J31" s="93"/>
      <c r="K31" s="94">
        <v>0</v>
      </c>
      <c r="L31" s="95"/>
      <c r="M31" s="27">
        <v>0</v>
      </c>
      <c r="N31" s="28">
        <f>ROUND(oknQuantity_11*oknPrice_11,2)</f>
        <v>0</v>
      </c>
      <c r="O31" s="26"/>
      <c r="Q31" s="80"/>
      <c r="R31" s="80"/>
      <c r="S31" s="80"/>
    </row>
    <row r="32" spans="1:31" s="17" customFormat="1" ht="20.100000000000001" customHeight="1" x14ac:dyDescent="0.2">
      <c r="A32" s="73" t="s">
        <v>15</v>
      </c>
      <c r="B32" s="64"/>
      <c r="C32" s="20">
        <v>0</v>
      </c>
      <c r="D32" s="20">
        <v>0</v>
      </c>
      <c r="F32" s="81"/>
      <c r="G32" s="82"/>
      <c r="H32" s="83"/>
      <c r="I32" s="84"/>
      <c r="J32" s="85"/>
      <c r="K32" s="81">
        <v>0</v>
      </c>
      <c r="L32" s="82"/>
      <c r="M32" s="29">
        <v>0</v>
      </c>
      <c r="N32" s="30">
        <f>ROUND(oknQuantity_12*oknPrice_12,2)</f>
        <v>0</v>
      </c>
      <c r="O32" s="26"/>
      <c r="Q32" s="80"/>
      <c r="R32" s="80"/>
      <c r="S32" s="80"/>
    </row>
    <row r="33" spans="1:15" s="17" customFormat="1" ht="18.75" customHeight="1" x14ac:dyDescent="0.2">
      <c r="A33" s="65"/>
      <c r="B33" s="64"/>
      <c r="C33" s="18"/>
      <c r="D33" s="31">
        <f t="array" ref="D33">SUM(oknTaxable_1:oknTaxable_12*oknLineTotal_1:oknLineTotal_12)</f>
        <v>0</v>
      </c>
      <c r="F33" s="32"/>
      <c r="G33" s="32"/>
      <c r="H33" s="32"/>
      <c r="I33" s="32"/>
      <c r="J33" s="32"/>
      <c r="K33" s="32"/>
      <c r="M33" s="33" t="s">
        <v>3</v>
      </c>
      <c r="N33" s="34">
        <f>SUM(oknLineTotal_1:oknLineTotal_12)</f>
        <v>0</v>
      </c>
      <c r="O33" s="23"/>
    </row>
    <row r="34" spans="1:15" s="17" customFormat="1" ht="18.75" customHeight="1" x14ac:dyDescent="0.2">
      <c r="A34" s="64"/>
      <c r="B34" s="64"/>
      <c r="C34" s="18"/>
      <c r="D34" s="18"/>
      <c r="G34" s="35"/>
      <c r="H34" s="32"/>
      <c r="I34" s="32"/>
      <c r="J34" s="32"/>
      <c r="K34" s="32"/>
      <c r="L34" s="52" t="s">
        <v>44</v>
      </c>
      <c r="M34" s="48">
        <v>0.08</v>
      </c>
      <c r="N34" s="34">
        <f>ROUND(IF(oknTaxType=0,0, oknTax1Rate*(oknLineTotalTaxable+IF(oknTaxTotalIncludingShippingCost=0,0,oknShippingCost))),2)</f>
        <v>0</v>
      </c>
      <c r="O34" s="23"/>
    </row>
    <row r="35" spans="1:15" s="17" customFormat="1" ht="18.75" hidden="1" customHeight="1" x14ac:dyDescent="0.2">
      <c r="A35" s="64"/>
      <c r="B35" s="64"/>
      <c r="C35" s="18"/>
      <c r="D35" s="18"/>
      <c r="G35" s="35"/>
      <c r="H35" s="35"/>
      <c r="I35" s="35"/>
      <c r="J35" s="35"/>
      <c r="K35" s="32"/>
      <c r="L35" s="52" t="s">
        <v>11</v>
      </c>
      <c r="M35" s="48">
        <v>0.06</v>
      </c>
      <c r="N35" s="34">
        <f>ROUND(IF(oknTaxType&lt;&gt;2,0,oknTax2Rate*(oknLineTotalTaxable+IF(oknTaxTotalIncludingShippingCost=0,0,oknShippingCost)+IF(oknTax2IsAppliedToTax1=0,0,oknTax1))),2)</f>
        <v>0</v>
      </c>
      <c r="O35" s="36"/>
    </row>
    <row r="36" spans="1:15" s="17" customFormat="1" ht="18.75" customHeight="1" x14ac:dyDescent="0.2">
      <c r="A36" s="64"/>
      <c r="B36" s="64"/>
      <c r="C36" s="18"/>
      <c r="D36" s="18"/>
      <c r="F36" s="37" t="s">
        <v>33</v>
      </c>
      <c r="G36" s="35"/>
      <c r="H36" s="35"/>
      <c r="I36" s="35"/>
      <c r="J36" s="35"/>
      <c r="K36" s="32"/>
      <c r="M36" s="49" t="s">
        <v>45</v>
      </c>
      <c r="N36" s="44">
        <v>0</v>
      </c>
      <c r="O36" s="38"/>
    </row>
    <row r="37" spans="1:15" s="17" customFormat="1" ht="18.75" customHeight="1" x14ac:dyDescent="0.2">
      <c r="A37" s="64"/>
      <c r="B37" s="64"/>
      <c r="C37" s="18"/>
      <c r="D37" s="18"/>
      <c r="F37" s="131"/>
      <c r="G37" s="132"/>
      <c r="H37" s="132"/>
      <c r="I37" s="132"/>
      <c r="J37" s="132"/>
      <c r="K37" s="133"/>
      <c r="M37" s="9" t="s">
        <v>2</v>
      </c>
      <c r="N37" s="34">
        <f>ROUND(oknSubTotal + oknShippingCost + IF(oknTaxType=0,0,IF(oknTaxType=1,oknTax1,oknTax1+oknTax2)),2)</f>
        <v>0</v>
      </c>
      <c r="O37" s="23"/>
    </row>
    <row r="38" spans="1:15" s="13" customFormat="1" ht="18.75" customHeight="1" x14ac:dyDescent="0.2">
      <c r="A38" s="57"/>
      <c r="B38" s="57"/>
      <c r="C38" s="19"/>
      <c r="D38" s="44">
        <v>0</v>
      </c>
      <c r="F38" s="134"/>
      <c r="G38" s="135"/>
      <c r="H38" s="135"/>
      <c r="I38" s="135"/>
      <c r="J38" s="135"/>
      <c r="K38" s="136"/>
      <c r="M38" s="9" t="s">
        <v>4</v>
      </c>
      <c r="N38" s="34">
        <f>oknPayments</f>
        <v>0</v>
      </c>
    </row>
    <row r="39" spans="1:15" s="13" customFormat="1" ht="18.75" customHeight="1" x14ac:dyDescent="0.2">
      <c r="A39" s="57"/>
      <c r="B39" s="57"/>
      <c r="C39" s="19"/>
      <c r="D39" s="19"/>
      <c r="F39" s="137"/>
      <c r="G39" s="138"/>
      <c r="H39" s="138"/>
      <c r="I39" s="138"/>
      <c r="J39" s="138"/>
      <c r="K39" s="139"/>
      <c r="M39" s="9" t="s">
        <v>5</v>
      </c>
      <c r="N39" s="34">
        <f>ROUND(oknTotal-oknPayments,2)</f>
        <v>0</v>
      </c>
    </row>
    <row r="40" spans="1:15" s="13" customFormat="1" ht="18.75" hidden="1" customHeight="1" x14ac:dyDescent="0.2">
      <c r="A40" s="57"/>
      <c r="B40" s="57"/>
      <c r="C40" s="19"/>
      <c r="D40" s="19"/>
      <c r="F40" s="45" t="s">
        <v>32</v>
      </c>
    </row>
    <row r="41" spans="1:15" s="13" customFormat="1" ht="18.75" hidden="1" customHeight="1" x14ac:dyDescent="0.2">
      <c r="A41" s="57"/>
      <c r="B41" s="57"/>
      <c r="C41" s="19"/>
      <c r="D41" s="19"/>
      <c r="F41" s="140" t="s">
        <v>28</v>
      </c>
      <c r="G41" s="141"/>
      <c r="H41" s="50" t="s">
        <v>2</v>
      </c>
      <c r="I41" s="50" t="s">
        <v>35</v>
      </c>
      <c r="J41" s="50" t="s">
        <v>31</v>
      </c>
      <c r="K41" s="128" t="s">
        <v>30</v>
      </c>
      <c r="L41" s="129"/>
      <c r="M41" s="130"/>
      <c r="N41" s="51" t="s">
        <v>29</v>
      </c>
    </row>
    <row r="42" spans="1:15" s="13" customFormat="1" ht="18.75" hidden="1" customHeight="1" x14ac:dyDescent="0.2">
      <c r="A42" s="57"/>
      <c r="B42" s="57"/>
      <c r="C42" s="19"/>
      <c r="D42" s="19"/>
      <c r="F42" s="46"/>
      <c r="G42" s="46"/>
      <c r="H42" s="47"/>
      <c r="I42" s="47"/>
      <c r="J42" s="47"/>
      <c r="K42" s="47"/>
      <c r="L42" s="47"/>
      <c r="M42" s="47"/>
      <c r="N42" s="47"/>
    </row>
    <row r="43" spans="1:15" s="13" customFormat="1" ht="18.75" hidden="1" customHeight="1" x14ac:dyDescent="0.2">
      <c r="A43" s="57"/>
      <c r="B43" s="57"/>
      <c r="C43" s="19"/>
      <c r="D43" s="19"/>
      <c r="F43" s="46"/>
      <c r="G43" s="46"/>
      <c r="H43" s="47"/>
      <c r="I43" s="47"/>
      <c r="J43" s="47"/>
      <c r="K43" s="47"/>
      <c r="L43" s="47"/>
      <c r="M43" s="47"/>
      <c r="N43" s="47"/>
    </row>
    <row r="44" spans="1:15" s="13" customFormat="1" ht="18.75" customHeight="1" x14ac:dyDescent="0.2">
      <c r="A44" s="57"/>
      <c r="B44" s="57"/>
      <c r="C44" s="19"/>
      <c r="D44" s="19"/>
      <c r="F44" s="46"/>
      <c r="G44" s="46"/>
      <c r="H44" s="47"/>
      <c r="I44" s="47"/>
      <c r="J44" s="47"/>
      <c r="K44" s="47"/>
      <c r="L44" s="47"/>
      <c r="M44" s="47"/>
      <c r="N44" s="47"/>
    </row>
    <row r="45" spans="1:15" ht="22.5" customHeight="1" x14ac:dyDescent="0.2">
      <c r="F45" s="126" t="s">
        <v>23</v>
      </c>
      <c r="G45" s="127"/>
      <c r="H45" s="127"/>
      <c r="I45" s="127"/>
      <c r="J45" s="127"/>
      <c r="K45" s="127"/>
      <c r="L45" s="127"/>
      <c r="M45" s="127"/>
      <c r="N45" s="127"/>
    </row>
    <row r="47" spans="1:15" x14ac:dyDescent="0.2">
      <c r="F47" s="2"/>
      <c r="G47" s="2"/>
      <c r="H47" s="2"/>
      <c r="I47" s="2"/>
      <c r="J47" s="2"/>
      <c r="K47" s="2"/>
    </row>
    <row r="917" spans="1:1" hidden="1" x14ac:dyDescent="0.2">
      <c r="A917" s="66" t="s">
        <v>47</v>
      </c>
    </row>
    <row r="937" spans="1:1" hidden="1" x14ac:dyDescent="0.2">
      <c r="A937" s="66" t="s">
        <v>47</v>
      </c>
    </row>
    <row r="995" spans="1:1" hidden="1" x14ac:dyDescent="0.2">
      <c r="A995" s="66" t="s">
        <v>47</v>
      </c>
    </row>
  </sheetData>
  <sheetProtection sheet="1" objects="1" scenarios="1" selectLockedCells="1"/>
  <dataConsolidate/>
  <mergeCells count="75">
    <mergeCell ref="F30:G30"/>
    <mergeCell ref="F31:G31"/>
    <mergeCell ref="F32:G32"/>
    <mergeCell ref="F25:G25"/>
    <mergeCell ref="F26:G26"/>
    <mergeCell ref="F27:G27"/>
    <mergeCell ref="F28:G28"/>
    <mergeCell ref="F29:G29"/>
    <mergeCell ref="F45:N45"/>
    <mergeCell ref="K22:L22"/>
    <mergeCell ref="K23:L23"/>
    <mergeCell ref="H29:J29"/>
    <mergeCell ref="K24:L24"/>
    <mergeCell ref="K25:L25"/>
    <mergeCell ref="H23:J23"/>
    <mergeCell ref="H26:J26"/>
    <mergeCell ref="H28:J28"/>
    <mergeCell ref="K28:L28"/>
    <mergeCell ref="K41:M41"/>
    <mergeCell ref="F37:K39"/>
    <mergeCell ref="F41:G41"/>
    <mergeCell ref="H27:J27"/>
    <mergeCell ref="H25:J25"/>
    <mergeCell ref="K31:L31"/>
    <mergeCell ref="M10:N10"/>
    <mergeCell ref="AD8:AE8"/>
    <mergeCell ref="AD9:AE9"/>
    <mergeCell ref="AD11:AE11"/>
    <mergeCell ref="A15:B15"/>
    <mergeCell ref="AD10:AE10"/>
    <mergeCell ref="A8:B12"/>
    <mergeCell ref="A14:B14"/>
    <mergeCell ref="H15:J15"/>
    <mergeCell ref="H14:J14"/>
    <mergeCell ref="AD12:AE12"/>
    <mergeCell ref="A3:B3"/>
    <mergeCell ref="A4:B4"/>
    <mergeCell ref="A5:B5"/>
    <mergeCell ref="A6:B6"/>
    <mergeCell ref="H13:J13"/>
    <mergeCell ref="H10:J10"/>
    <mergeCell ref="H11:J11"/>
    <mergeCell ref="H12:J12"/>
    <mergeCell ref="A16:B16"/>
    <mergeCell ref="AD17:AE17"/>
    <mergeCell ref="K20:L20"/>
    <mergeCell ref="J17:L17"/>
    <mergeCell ref="J18:L18"/>
    <mergeCell ref="M17:N17"/>
    <mergeCell ref="M18:N18"/>
    <mergeCell ref="F18:G18"/>
    <mergeCell ref="F17:G17"/>
    <mergeCell ref="AD16:AE16"/>
    <mergeCell ref="F20:G20"/>
    <mergeCell ref="H20:J20"/>
    <mergeCell ref="F23:G23"/>
    <mergeCell ref="F24:G24"/>
    <mergeCell ref="H22:J22"/>
    <mergeCell ref="H21:J21"/>
    <mergeCell ref="H17:I17"/>
    <mergeCell ref="H18:I18"/>
    <mergeCell ref="F21:G21"/>
    <mergeCell ref="F22:G22"/>
    <mergeCell ref="K21:L21"/>
    <mergeCell ref="Q30:S32"/>
    <mergeCell ref="K32:L32"/>
    <mergeCell ref="H32:J32"/>
    <mergeCell ref="H30:J30"/>
    <mergeCell ref="K26:L26"/>
    <mergeCell ref="H31:J31"/>
    <mergeCell ref="K29:L29"/>
    <mergeCell ref="K27:L27"/>
    <mergeCell ref="K30:L30"/>
    <mergeCell ref="Q25:S29"/>
    <mergeCell ref="H24:J24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D38 K21:M32 M34:M35 N36" xr:uid="{00000000-0002-0000-0000-000000000000}">
      <formula1>999999999.99</formula1>
    </dataValidation>
    <dataValidation type="textLength" allowBlank="1" showInputMessage="1" showErrorMessage="1" sqref="G34 F37:K39 G35:J36" xr:uid="{00000000-0002-0000-0000-000001000000}">
      <formula1>1</formula1>
      <formula2>255</formula2>
    </dataValidation>
    <dataValidation type="date" allowBlank="1" showErrorMessage="1" errorTitle="Invalid Input" error="Please enter a valid date." sqref="N5 AC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9:AE10 M10:N10 H10:J10 H12:J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4000000}">
      <formula1>100</formula1>
    </dataValidation>
    <dataValidation type="textLength" allowBlank="1" showInputMessage="1" showErrorMessage="1" sqref="N6 H9 A21:A32 H14:J15 AD11:AE12 F18:G18 M18" xr:uid="{00000000-0002-0000-0000-000005000000}">
      <formula1>1</formula1>
      <formula2>30</formula2>
    </dataValidation>
    <dataValidation type="textLength" allowBlank="1" showInputMessage="1" showErrorMessage="1" sqref="H18:I18 AD17:AE17 J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AD8:AE8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30" r:id="rId1" display="http://www.InvoicingTemplates.com" xr:uid="{00000000-0004-0000-0000-000005000000}"/>
    <hyperlink ref="A995" r:id="rId2" tooltip="Simple Welding Invoicing Form" display="http://www.invoicingtemplate.com/simplewelding.html" xr:uid="{00000000-0004-0000-0000-000006000000}"/>
    <hyperlink ref="AIP1" r:id="rId3" tooltip="Simple Welding Invoice Template" display="http://www.invoicingtemplate.com/simplewelding.html" xr:uid="{00000000-0004-0000-0000-000007000000}"/>
    <hyperlink ref="A917" r:id="rId4" tooltip="Simple Welding Invoicing Form" display="http://www.invoicingtemplate.com/simplewelding.html" xr:uid="{00000000-0004-0000-0000-000008000000}"/>
    <hyperlink ref="AKG1" r:id="rId5" tooltip="Simple Welding Invoice Template" display="http://www.invoicingtemplate.com/simplewelding.html" xr:uid="{00000000-0004-0000-0000-000009000000}"/>
    <hyperlink ref="A937" r:id="rId6" tooltip="Simple Welding Invoicing Form" display="http://www.invoicingtemplate.com/simplewelding.html" xr:uid="{00000000-0004-0000-0000-00000A000000}"/>
    <hyperlink ref="AJS1" r:id="rId7" tooltip="Simple Welding Invoice Template" display="http://www.invoicingtemplate.com/simplewelding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0" r:id="rId11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19</xdr:row>
                    <xdr:rowOff>228600</xdr:rowOff>
                  </from>
                  <to>
                    <xdr:col>1</xdr:col>
                    <xdr:colOff>504825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2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20</xdr:row>
                    <xdr:rowOff>228600</xdr:rowOff>
                  </from>
                  <to>
                    <xdr:col>1</xdr:col>
                    <xdr:colOff>504825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3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21</xdr:row>
                    <xdr:rowOff>228600</xdr:rowOff>
                  </from>
                  <to>
                    <xdr:col>1</xdr:col>
                    <xdr:colOff>504825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4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22</xdr:row>
                    <xdr:rowOff>228600</xdr:rowOff>
                  </from>
                  <to>
                    <xdr:col>1</xdr:col>
                    <xdr:colOff>504825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5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23</xdr:row>
                    <xdr:rowOff>228600</xdr:rowOff>
                  </from>
                  <to>
                    <xdr:col>1</xdr:col>
                    <xdr:colOff>504825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6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24</xdr:row>
                    <xdr:rowOff>228600</xdr:rowOff>
                  </from>
                  <to>
                    <xdr:col>1</xdr:col>
                    <xdr:colOff>504825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7" name="oknWidget_taxable7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25</xdr:row>
                    <xdr:rowOff>228600</xdr:rowOff>
                  </from>
                  <to>
                    <xdr:col>1</xdr:col>
                    <xdr:colOff>504825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8" name="oknWidget_taxable8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228600</xdr:rowOff>
                  </from>
                  <to>
                    <xdr:col>1</xdr:col>
                    <xdr:colOff>504825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9" name="oknWidget_taxable9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27</xdr:row>
                    <xdr:rowOff>228600</xdr:rowOff>
                  </from>
                  <to>
                    <xdr:col>1</xdr:col>
                    <xdr:colOff>504825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0" name="oknWidget_taxable10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28</xdr:row>
                    <xdr:rowOff>228600</xdr:rowOff>
                  </from>
                  <to>
                    <xdr:col>1</xdr:col>
                    <xdr:colOff>504825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21" name="oknWidget_taxable1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29</xdr:row>
                    <xdr:rowOff>228600</xdr:rowOff>
                  </from>
                  <to>
                    <xdr:col>1</xdr:col>
                    <xdr:colOff>504825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22" name="oknWidget_taxable1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30</xdr:row>
                    <xdr:rowOff>228600</xdr:rowOff>
                  </from>
                  <to>
                    <xdr:col>1</xdr:col>
                    <xdr:colOff>504825</xdr:colOff>
                    <xdr:row>31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9C6E-110B-4435-94FA-91EE1B066CE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149</vt:i4>
      </vt:variant>
    </vt:vector>
  </HeadingPairs>
  <TitlesOfParts>
    <vt:vector size="15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oknUnit_1</vt:lpstr>
      <vt:lpstr>oknUnit_10</vt:lpstr>
      <vt:lpstr>oknUnit_11</vt:lpstr>
      <vt:lpstr>oknUnit_12</vt:lpstr>
      <vt:lpstr>oknUnit_2</vt:lpstr>
      <vt:lpstr>oknUnit_3</vt:lpstr>
      <vt:lpstr>oknUnit_4</vt:lpstr>
      <vt:lpstr>oknUnit_5</vt:lpstr>
      <vt:lpstr>oknUnit_6</vt:lpstr>
      <vt:lpstr>oknUnit_7</vt:lpstr>
      <vt:lpstr>oknUnit_8</vt:lpstr>
      <vt:lpstr>oknUnit_9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Welding Invoice Template</dc:title>
  <dc:subject>"Simple Welding Invoice Template" summary: If you are a welder you may like to use this simple welding billing sample for sending service invoices to clients at the end of a billing or project cycle. This simple format lists service items, amounts, and provides a total.</dc:subject>
  <dc:creator>https://www.invoicingtemplate.com/</dc:creator>
  <cp:keywords/>
  <dc:description>https://www.invoicingtemplate.com/simplewelding.html</dc:description>
  <cp:lastModifiedBy>liangjun yu</cp:lastModifiedBy>
  <cp:lastPrinted>2010-01-03T12:02:34Z</cp:lastPrinted>
  <dcterms:created xsi:type="dcterms:W3CDTF">2000-07-27T22:24:14Z</dcterms:created>
  <dcterms:modified xsi:type="dcterms:W3CDTF">2024-03-08T11:27:27Z</dcterms:modified>
  <cp:category>Simple Welding Invoice Template, Simple Welding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235, Wilmington, North Carolina, 117525, 106476, 7001103769863631240?+10.38%, 51.6 sq mi, 133.6 km2, 2,278/sq mi, 880/km2, 34°12′33″N 77°53′09″W? / ?34.2092°N 77.8858°W? / 34.2092; -77.8858? (Wilmington)</vt:lpwstr>
  </property>
</Properties>
</file>