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3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drawings/drawing4.xml" ContentType="application/vnd.openxmlformats-officedocument.drawing+xml"/>
  <Override PartName="/xl/activeX/activeX3.xml" ContentType="application/vnd.ms-office.activeX+xml"/>
  <Override PartName="/xl/activeX/activeX3.bin" ContentType="application/vnd.ms-office.activeX"/>
  <Override PartName="/xl/drawings/drawing5.xml" ContentType="application/vnd.openxmlformats-officedocument.drawing+xml"/>
  <Override PartName="/xl/drawings/drawing6.xml" ContentType="application/vnd.openxmlformats-officedocument.drawing+xml"/>
  <Override PartName="/xl/activeX/activeX4.xml" ContentType="application/vnd.ms-office.activeX+xml"/>
  <Override PartName="/xl/activeX/activeX4.bin" ContentType="application/vnd.ms-office.activeX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8001\"/>
    </mc:Choice>
  </mc:AlternateContent>
  <xr:revisionPtr revIDLastSave="0" documentId="13_ncr:1_{48D548FB-F8C1-4968-BE0B-41042CEEE430}" xr6:coauthVersionLast="47" xr6:coauthVersionMax="47" xr10:uidLastSave="{00000000-0000-0000-0000-000000000000}"/>
  <bookViews>
    <workbookView xWindow="-120" yWindow="-120" windowWidth="29040" windowHeight="15720" tabRatio="832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Aging" sheetId="8" r:id="rId5"/>
    <sheet name="Sales Rep. Report" sheetId="3" r:id="rId6"/>
    <sheet name="Payment Report" sheetId="9" r:id="rId7"/>
    <sheet name="©" sheetId="13" r:id="rId8"/>
    <sheet name="UniformSoftware.com" sheetId="14" r:id="rId9"/>
    <sheet name="Office-Kit.com.System" sheetId="2" state="veryHidden" r:id="rId10"/>
  </sheets>
  <definedNames>
    <definedName name="InvoicingTemplateLinkTarget" hidden="1">'Office-Kit.com.System'!$A$1</definedName>
    <definedName name="oknAgBalanceDue">Aging!$J$23</definedName>
    <definedName name="oknAgDateFrom">Aging!$C$17</definedName>
    <definedName name="oknAgDateTo">Aging!$C$18</definedName>
    <definedName name="oknAgDueDate">Aging!$K$23</definedName>
    <definedName name="oknAgHdrAccountBalance">Aging!$N$10</definedName>
    <definedName name="oknAgHdrAddress">Aging!$C$11</definedName>
    <definedName name="oknAgHdrCityStateZip">Aging!$C$12</definedName>
    <definedName name="oknAgHdrCountry">Aging!$C$13</definedName>
    <definedName name="oknAgHdrCredit">Aging!$N$11</definedName>
    <definedName name="oknAgHdrCustomerID">Aging!$C$9</definedName>
    <definedName name="oknAgHdrCustomerName">Aging!$C$10</definedName>
    <definedName name="oknAgHdrEmail">Aging!$M$14</definedName>
    <definedName name="oknAgHdrPhone">Aging!$C$14</definedName>
    <definedName name="oknAgHdrWhoEmail">Aging!$M$13</definedName>
    <definedName name="oknAgInvoiceDate">Aging!$C$23</definedName>
    <definedName name="oknAgInvoiceID">Aging!$B$23</definedName>
    <definedName name="oknAgOrderID">Aging!$L$23</definedName>
    <definedName name="oknAgPayments">Aging!$I$23</definedName>
    <definedName name="oknAgPaymentTerm">Aging!$N$23</definedName>
    <definedName name="oknAgSalesRepName">Aging!$M$23</definedName>
    <definedName name="oknAgShippingCost">Aging!$H$23</definedName>
    <definedName name="oknAgSubtotal">Aging!$E$23</definedName>
    <definedName name="oknAgTax1">Aging!$F$23</definedName>
    <definedName name="oknAgTax2">Aging!$G$23</definedName>
    <definedName name="oknAgTotal">Aging!$D$23</definedName>
    <definedName name="oknBalanceDue">Invoice!$Q$39</definedName>
    <definedName name="oknCompanyAddress">Invoice!$J$4</definedName>
    <definedName name="oknCompanyCityStateZip">Invoice!$J$5</definedName>
    <definedName name="oknCompanyContact">Invoice!$J$6</definedName>
    <definedName name="oknCompanyName">Invoice!$J$3</definedName>
    <definedName name="oknCost_1">Invoice!$F$18</definedName>
    <definedName name="oknCost_10">Invoice!$D$22</definedName>
    <definedName name="oknCost_11">Invoice!$F$23</definedName>
    <definedName name="oknCost_12">Invoice!$D$23</definedName>
    <definedName name="oknCost_13">Invoice!$F$24</definedName>
    <definedName name="oknCost_14">Invoice!$D$24</definedName>
    <definedName name="oknCost_15">Invoice!$F$25</definedName>
    <definedName name="oknCost_16">Invoice!$D$25</definedName>
    <definedName name="oknCost_17">Invoice!$F$26</definedName>
    <definedName name="oknCost_18">Invoice!$D$26</definedName>
    <definedName name="oknCost_19">Invoice!$F$27</definedName>
    <definedName name="oknCost_2">Invoice!$D$18</definedName>
    <definedName name="oknCost_20">Invoice!$D$27</definedName>
    <definedName name="oknCost_21">Invoice!$F$28</definedName>
    <definedName name="oknCost_22">Invoice!$D$28</definedName>
    <definedName name="oknCost_23">Invoice!$F$29</definedName>
    <definedName name="oknCost_24">Invoice!$D$29</definedName>
    <definedName name="oknCost_25">Invoice!$F$30</definedName>
    <definedName name="oknCost_26">Invoice!$D$30</definedName>
    <definedName name="oknCost_27">Invoice!$F$31</definedName>
    <definedName name="oknCost_28">Invoice!$D$31</definedName>
    <definedName name="oknCost_29">Invoice!$F$32</definedName>
    <definedName name="oknCost_3">Invoice!$F$19</definedName>
    <definedName name="oknCost_30">Invoice!$D$32</definedName>
    <definedName name="oknCost_4">Invoice!$D$19</definedName>
    <definedName name="oknCost_5">Invoice!$F$20</definedName>
    <definedName name="oknCost_6">Invoice!$D$20</definedName>
    <definedName name="oknCost_7">Invoice!$F$21</definedName>
    <definedName name="oknCost_8">Invoice!$D$21</definedName>
    <definedName name="oknCost_9">Invoice!$F$22</definedName>
    <definedName name="oknDatabaseName">Invoice!$A$4</definedName>
    <definedName name="oknDueDate">Invoice!#REF!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Invoice!$P$5</definedName>
    <definedName name="oknInvoiceID">Invoice!$P$6</definedName>
    <definedName name="oknLineTotal_1">Invoice!$L$18</definedName>
    <definedName name="oknLineTotal_10">Invoice!$Q$22</definedName>
    <definedName name="oknLineTotal_11">Invoice!$L$23</definedName>
    <definedName name="oknLineTotal_12">Invoice!$Q$23</definedName>
    <definedName name="oknLineTotal_13">Invoice!$L$24</definedName>
    <definedName name="oknLineTotal_14">Invoice!$Q$24</definedName>
    <definedName name="oknLineTotal_15">Invoice!$L$25</definedName>
    <definedName name="oknLineTotal_16">Invoice!$Q$25</definedName>
    <definedName name="oknLineTotal_17">Invoice!$L$26</definedName>
    <definedName name="oknLineTotal_18">Invoice!$Q$26</definedName>
    <definedName name="oknLineTotal_19">Invoice!$L$27</definedName>
    <definedName name="oknLineTotal_2">Invoice!$Q$18</definedName>
    <definedName name="oknLineTotal_20">Invoice!$Q$27</definedName>
    <definedName name="oknLineTotal_21">Invoice!$L$28</definedName>
    <definedName name="oknLineTotal_22">Invoice!$Q$28</definedName>
    <definedName name="oknLineTotal_23">Invoice!$L$29</definedName>
    <definedName name="oknLineTotal_24">Invoice!$Q$29</definedName>
    <definedName name="oknLineTotal_25">Invoice!$L$30</definedName>
    <definedName name="oknLineTotal_26">Invoice!$Q$30</definedName>
    <definedName name="oknLineTotal_27">Invoice!$L$31</definedName>
    <definedName name="oknLineTotal_28">Invoice!$Q$31</definedName>
    <definedName name="oknLineTotal_29">Invoice!$L$32</definedName>
    <definedName name="oknLineTotal_3">Invoice!$L$19</definedName>
    <definedName name="oknLineTotal_30">Invoice!$Q$32</definedName>
    <definedName name="oknLineTotal_4">Invoice!$Q$19</definedName>
    <definedName name="oknLineTotal_5">Invoice!$L$20</definedName>
    <definedName name="oknLineTotal_6">Invoice!$Q$20</definedName>
    <definedName name="oknLineTotal_7">Invoice!$L$21</definedName>
    <definedName name="oknLineTotal_8">Invoice!$Q$21</definedName>
    <definedName name="oknLineTotal_9">Invoice!$L$22</definedName>
    <definedName name="oknLineTotalTaxable">Invoice!$F$33</definedName>
    <definedName name="oknLineTotalTaxable_1">Invoice!$D$33</definedName>
    <definedName name="oknLineTotalTaxable_2">Invoice!$E$33</definedName>
    <definedName name="oknNotes">Invoice!$H$37</definedName>
    <definedName name="oknOrderID">Invoice!#REF!</definedName>
    <definedName name="oknPayments">Invoice!$Q$38</definedName>
    <definedName name="oknPaymentTerm">Invoice!#REF!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Invoice!$K$18</definedName>
    <definedName name="oknPrice_10">Invoice!$P$22</definedName>
    <definedName name="oknPrice_11">Invoice!$K$23</definedName>
    <definedName name="oknPrice_12">Invoice!$P$23</definedName>
    <definedName name="oknPrice_13">Invoice!$K$24</definedName>
    <definedName name="oknPrice_14">Invoice!$P$24</definedName>
    <definedName name="oknPrice_15">Invoice!$K$25</definedName>
    <definedName name="oknPrice_16">Invoice!$P$25</definedName>
    <definedName name="oknPrice_17">Invoice!$K$26</definedName>
    <definedName name="oknPrice_18">Invoice!$P$26</definedName>
    <definedName name="oknPrice_19">Invoice!$K$27</definedName>
    <definedName name="oknPrice_2">Invoice!$P$18</definedName>
    <definedName name="oknPrice_20">Invoice!$P$27</definedName>
    <definedName name="oknPrice_21">Invoice!$K$28</definedName>
    <definedName name="oknPrice_22">Invoice!$P$28</definedName>
    <definedName name="oknPrice_23">Invoice!$K$29</definedName>
    <definedName name="oknPrice_24">Invoice!$P$29</definedName>
    <definedName name="oknPrice_25">Invoice!$K$30</definedName>
    <definedName name="oknPrice_26">Invoice!$P$30</definedName>
    <definedName name="oknPrice_27">Invoice!$K$31</definedName>
    <definedName name="oknPrice_28">Invoice!$P$31</definedName>
    <definedName name="oknPrice_29">Invoice!$K$32</definedName>
    <definedName name="oknPrice_3">Invoice!$K$19</definedName>
    <definedName name="oknPrice_30">Invoice!$P$32</definedName>
    <definedName name="oknPrice_4">Invoice!$P$19</definedName>
    <definedName name="oknPrice_5">Invoice!$K$20</definedName>
    <definedName name="oknPrice_6">Invoice!$P$20</definedName>
    <definedName name="oknPrice_7">Invoice!$K$21</definedName>
    <definedName name="oknPrice_8">Invoice!$P$21</definedName>
    <definedName name="oknPrice_9">Invoice!$K$22</definedName>
    <definedName name="oknPrInvoiceID">'Payment Report'!$D$13</definedName>
    <definedName name="oknPrNotes">'Payment Report'!$F$13</definedName>
    <definedName name="oknProductID_1">Invoice!$H$18</definedName>
    <definedName name="oknProductID_10">Invoice!$N$22</definedName>
    <definedName name="oknProductID_11">Invoice!$H$23</definedName>
    <definedName name="oknProductID_12">Invoice!$N$23</definedName>
    <definedName name="oknProductID_13">Invoice!$H$24</definedName>
    <definedName name="oknProductID_14">Invoice!$N$24</definedName>
    <definedName name="oknProductID_15">Invoice!$H$25</definedName>
    <definedName name="oknProductID_16">Invoice!$N$25</definedName>
    <definedName name="oknProductID_17">Invoice!$H$26</definedName>
    <definedName name="oknProductID_18">Invoice!$N$26</definedName>
    <definedName name="oknProductID_19">Invoice!$H$27</definedName>
    <definedName name="oknProductID_2">Invoice!$N$18</definedName>
    <definedName name="oknProductID_20">Invoice!$N$27</definedName>
    <definedName name="oknProductID_21">Invoice!$H$28</definedName>
    <definedName name="oknProductID_22">Invoice!$N$28</definedName>
    <definedName name="oknProductID_23">Invoice!$H$29</definedName>
    <definedName name="oknProductID_24">Invoice!$N$29</definedName>
    <definedName name="oknProductID_25">Invoice!$H$30</definedName>
    <definedName name="oknProductID_26">Invoice!$N$30</definedName>
    <definedName name="oknProductID_27">Invoice!$H$31</definedName>
    <definedName name="oknProductID_28">Invoice!$N$31</definedName>
    <definedName name="oknProductID_29">Invoice!$H$32</definedName>
    <definedName name="oknProductID_3">Invoice!$H$19</definedName>
    <definedName name="oknProductID_30">Invoice!$N$32</definedName>
    <definedName name="oknProductID_4">Invoice!$N$19</definedName>
    <definedName name="oknProductID_5">Invoice!$H$20</definedName>
    <definedName name="oknProductID_6">Invoice!$N$20</definedName>
    <definedName name="oknProductID_7">Invoice!$H$21</definedName>
    <definedName name="oknProductID_8">Invoice!$N$21</definedName>
    <definedName name="oknProductID_9">Invoice!$H$22</definedName>
    <definedName name="oknProductName_1">Invoice!$AM$18</definedName>
    <definedName name="oknProductName_10">Invoice!$AM$27</definedName>
    <definedName name="oknProductName_11">Invoice!$AM$28</definedName>
    <definedName name="oknProductName_12">Invoice!$AM$29</definedName>
    <definedName name="oknProductName_13">Invoice!$AM$30</definedName>
    <definedName name="oknProductName_14">Invoice!$AM$31</definedName>
    <definedName name="oknProductName_15">Invoice!$AM$32</definedName>
    <definedName name="oknProductName_16">Invoice!$AM$33</definedName>
    <definedName name="oknProductName_17">Invoice!$AM$34</definedName>
    <definedName name="oknProductName_18">Invoice!$AM$35</definedName>
    <definedName name="oknProductName_19">Invoice!$AM$36</definedName>
    <definedName name="oknProductName_2">Invoice!$AM$19</definedName>
    <definedName name="oknProductName_20">Invoice!$AM$37</definedName>
    <definedName name="oknProductName_21">Invoice!$AM$38</definedName>
    <definedName name="oknProductName_22">Invoice!$AM$39</definedName>
    <definedName name="oknProductName_23">Invoice!$AM$40</definedName>
    <definedName name="oknProductName_24">Invoice!$AM$41</definedName>
    <definedName name="oknProductName_25">Invoice!$AM$42</definedName>
    <definedName name="oknProductName_26">Invoice!$AM$43</definedName>
    <definedName name="oknProductName_27">Invoice!$AM$44</definedName>
    <definedName name="oknProductName_28">Invoice!$AM$45</definedName>
    <definedName name="oknProductName_29">Invoice!$AM$46</definedName>
    <definedName name="oknProductName_3">Invoice!$AM$20</definedName>
    <definedName name="oknProductName_30">Invoice!$AM$47</definedName>
    <definedName name="oknProductName_4">Invoice!$AM$21</definedName>
    <definedName name="oknProductName_5">Invoice!$AM$22</definedName>
    <definedName name="oknProductName_6">Invoice!$AM$23</definedName>
    <definedName name="oknProductName_7">Invoice!$AM$24</definedName>
    <definedName name="oknProductName_8">Invoice!$AM$25</definedName>
    <definedName name="oknProductName_9">Invoice!$AM$26</definedName>
    <definedName name="oknPrPaymentTerm">'Payment Report'!$B$13</definedName>
    <definedName name="oknPrWhoID">'Payment Report'!$H$13</definedName>
    <definedName name="oknPrWhoName">'Payment Report'!$I$13</definedName>
    <definedName name="oknQuantity_1">Invoice!$J$18</definedName>
    <definedName name="oknQuantity_10">Invoice!$O$22</definedName>
    <definedName name="oknQuantity_11">Invoice!$J$23</definedName>
    <definedName name="oknQuantity_12">Invoice!$O$23</definedName>
    <definedName name="oknQuantity_13">Invoice!$J$24</definedName>
    <definedName name="oknQuantity_14">Invoice!$O$24</definedName>
    <definedName name="oknQuantity_15">Invoice!$J$25</definedName>
    <definedName name="oknQuantity_16">Invoice!$O$25</definedName>
    <definedName name="oknQuantity_17">Invoice!$J$26</definedName>
    <definedName name="oknQuantity_18">Invoice!$O$26</definedName>
    <definedName name="oknQuantity_19">Invoice!$J$27</definedName>
    <definedName name="oknQuantity_2">Invoice!$O$18</definedName>
    <definedName name="oknQuantity_20">Invoice!$O$27</definedName>
    <definedName name="oknQuantity_21">Invoice!$J$28</definedName>
    <definedName name="oknQuantity_22">Invoice!$O$28</definedName>
    <definedName name="oknQuantity_23">Invoice!$J$29</definedName>
    <definedName name="oknQuantity_24">Invoice!$O$29</definedName>
    <definedName name="oknQuantity_25">Invoice!$J$30</definedName>
    <definedName name="oknQuantity_26">Invoice!$O$30</definedName>
    <definedName name="oknQuantity_27">Invoice!$J$31</definedName>
    <definedName name="oknQuantity_28">Invoice!$O$31</definedName>
    <definedName name="oknQuantity_29">Invoice!$J$32</definedName>
    <definedName name="oknQuantity_3">Invoice!$J$19</definedName>
    <definedName name="oknQuantity_30">Invoice!$O$32</definedName>
    <definedName name="oknQuantity_4">Invoice!$O$19</definedName>
    <definedName name="oknQuantity_5">Invoice!$J$20</definedName>
    <definedName name="oknQuantity_6">Invoice!$O$20</definedName>
    <definedName name="oknQuantity_7">Invoice!$J$21</definedName>
    <definedName name="oknQuantity_8">Invoice!$O$21</definedName>
    <definedName name="oknQuantity_9">Invoice!$J$22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pTaxable">'Product Report'!#REF!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Invoice!#REF!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Invoice!$AM$10</definedName>
    <definedName name="oknShipCityStateZip">Invoice!$AM$11</definedName>
    <definedName name="oknShipContact">Invoice!$AM$13</definedName>
    <definedName name="oknShipCountry">Invoice!$AM$12</definedName>
    <definedName name="oknShipDate">Invoice!#REF!</definedName>
    <definedName name="oknShipName">Invoice!$AM$9</definedName>
    <definedName name="oknShippingCost">Invoice!$Q$36</definedName>
    <definedName name="oknShipVia">Invoice!#REF!</definedName>
    <definedName name="oknStatus">Invoice!$A$6</definedName>
    <definedName name="oknSubTotal">Invoice!$Q$33</definedName>
    <definedName name="oknTax1">Invoice!$Q$34</definedName>
    <definedName name="oknTax1Name">Invoice!$O$34</definedName>
    <definedName name="oknTax1Rate">Invoice!$P$34</definedName>
    <definedName name="oknTax1RateDefault">Invoice!$E$12</definedName>
    <definedName name="oknTax2">Invoice!$Q$35</definedName>
    <definedName name="oknTax2IsAppliedToTax1">Invoice!$E$10</definedName>
    <definedName name="oknTax2Name">Invoice!$O$35</definedName>
    <definedName name="oknTax2Rate">Invoice!$P$35</definedName>
    <definedName name="oknTax2RateDefault">Invoice!$E$13</definedName>
    <definedName name="oknTaxable_1">Invoice!$E$18</definedName>
    <definedName name="oknTaxable_10">Invoice!$C$22</definedName>
    <definedName name="oknTaxable_11">Invoice!$E$23</definedName>
    <definedName name="oknTaxable_12">Invoice!$C$23</definedName>
    <definedName name="oknTaxable_13">Invoice!$E$24</definedName>
    <definedName name="oknTaxable_14">Invoice!$C$24</definedName>
    <definedName name="oknTaxable_15">Invoice!$E$25</definedName>
    <definedName name="oknTaxable_16">Invoice!$C$25</definedName>
    <definedName name="oknTaxable_17">Invoice!$E$26</definedName>
    <definedName name="oknTaxable_18">Invoice!$C$26</definedName>
    <definedName name="oknTaxable_19">Invoice!$E$27</definedName>
    <definedName name="oknTaxable_2">Invoice!$C$18</definedName>
    <definedName name="oknTaxable_20">Invoice!$C$27</definedName>
    <definedName name="oknTaxable_21">Invoice!$E$28</definedName>
    <definedName name="oknTaxable_22">Invoice!$C$28</definedName>
    <definedName name="oknTaxable_23">Invoice!$E$29</definedName>
    <definedName name="oknTaxable_24">Invoice!$C$29</definedName>
    <definedName name="oknTaxable_25">Invoice!$E$30</definedName>
    <definedName name="oknTaxable_26">Invoice!$C$30</definedName>
    <definedName name="oknTaxable_27">Invoice!$E$31</definedName>
    <definedName name="oknTaxable_28">Invoice!$C$31</definedName>
    <definedName name="oknTaxable_29">Invoice!$E$32</definedName>
    <definedName name="oknTaxable_3">Invoice!$E$19</definedName>
    <definedName name="oknTaxable_30">Invoice!$C$32</definedName>
    <definedName name="oknTaxable_4">Invoice!$C$19</definedName>
    <definedName name="oknTaxable_5">Invoice!$E$20</definedName>
    <definedName name="oknTaxable_6">Invoice!$C$20</definedName>
    <definedName name="oknTaxable_7">Invoice!$E$21</definedName>
    <definedName name="oknTaxable_8">Invoice!$C$21</definedName>
    <definedName name="oknTaxable_9">Invoice!$E$22</definedName>
    <definedName name="oknTaxTotalIncludingShippingCost">Invoice!$E$11</definedName>
    <definedName name="oknTaxType">Invoice!$E$9</definedName>
    <definedName name="oknTotal">Invoice!$Q$37</definedName>
    <definedName name="oknWhoAddress">Invoice!$J$12</definedName>
    <definedName name="oknWhoCityStateZip">Invoice!$O$10</definedName>
    <definedName name="oknWhoCountry">Invoice!$O$11</definedName>
    <definedName name="oknWhoID">Invoice!$J$10</definedName>
    <definedName name="oknWhoName">Invoice!$J$11</definedName>
    <definedName name="oknWhoPhone">Invoice!$O$12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4">Aging!$B$24:$N$26</definedName>
    <definedName name="_xlnm.Print_Area" localSheetId="2">'Customer Report'!$B$12:$Q$52</definedName>
    <definedName name="_xlnm.Print_Area" localSheetId="0">Invoice!$H$3:$Q$42</definedName>
    <definedName name="_xlnm.Print_Area" localSheetId="6">'Payment Report'!$B$14:$I$17</definedName>
    <definedName name="_xlnm.Print_Area" localSheetId="3">'Product Report'!$B$12:$I$15</definedName>
    <definedName name="_xlnm.Print_Area" localSheetId="5">'Sales Rep. Report'!$B$14:$N$54</definedName>
    <definedName name="_xlnm.Print_Area" localSheetId="1">'Sales Report'!$B$13:$P$53</definedName>
    <definedName name="_xlnm.Print_Titles" localSheetId="4">Aging!$2:$23</definedName>
    <definedName name="_xlnm.Print_Titles" localSheetId="2">'Customer Report'!$2:$11</definedName>
    <definedName name="_xlnm.Print_Titles" localSheetId="0">Invoice!$3:$17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8" l="1"/>
  <c r="F23" i="8"/>
  <c r="L21" i="8" a="1"/>
  <c r="L21" i="8" s="1"/>
  <c r="J21" i="8" a="1"/>
  <c r="J21" i="8" s="1"/>
  <c r="D21" i="8" a="1"/>
  <c r="D21" i="8" s="1"/>
  <c r="B21" i="8" a="1"/>
  <c r="B21" i="8" s="1"/>
  <c r="L9" i="8"/>
  <c r="B6" i="8"/>
  <c r="B5" i="8"/>
  <c r="B4" i="8"/>
  <c r="B3" i="8"/>
  <c r="N21" i="8" l="1"/>
  <c r="B3" i="9"/>
  <c r="B4" i="9"/>
  <c r="B5" i="9"/>
  <c r="B6" i="9"/>
  <c r="L18" i="1"/>
  <c r="L19" i="1"/>
  <c r="L20" i="1"/>
  <c r="L21" i="1"/>
  <c r="L22" i="1"/>
  <c r="Q18" i="1"/>
  <c r="Q19" i="1"/>
  <c r="Q20" i="1"/>
  <c r="Q21" i="1"/>
  <c r="Q22" i="1"/>
  <c r="L23" i="1"/>
  <c r="Q23" i="1"/>
  <c r="L24" i="1"/>
  <c r="Q24" i="1"/>
  <c r="L25" i="1"/>
  <c r="Q25" i="1"/>
  <c r="L26" i="1"/>
  <c r="Q26" i="1"/>
  <c r="L27" i="1"/>
  <c r="Q27" i="1"/>
  <c r="L28" i="1"/>
  <c r="Q28" i="1"/>
  <c r="L29" i="1"/>
  <c r="Q29" i="1"/>
  <c r="L30" i="1"/>
  <c r="Q30" i="1"/>
  <c r="L31" i="1"/>
  <c r="Q31" i="1"/>
  <c r="L32" i="1"/>
  <c r="Q32" i="1"/>
  <c r="B6" i="6"/>
  <c r="B5" i="6"/>
  <c r="B4" i="6"/>
  <c r="B3" i="6"/>
  <c r="H11" i="6"/>
  <c r="G11" i="6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E33" i="1" l="1" a="1"/>
  <c r="E33" i="1" s="1"/>
  <c r="D33" i="1" a="1"/>
  <c r="D33" i="1" s="1"/>
  <c r="Q33" i="1"/>
  <c r="F33" i="1" l="1"/>
  <c r="Q35" i="1" s="1"/>
  <c r="Q34" i="1" l="1"/>
  <c r="Q37" i="1" s="1"/>
  <c r="Q39" i="1" s="1"/>
</calcChain>
</file>

<file path=xl/sharedStrings.xml><?xml version="1.0" encoding="utf-8"?>
<sst xmlns="http://schemas.openxmlformats.org/spreadsheetml/2006/main" count="182" uniqueCount="127">
  <si>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</si>
  <si>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</si>
  <si>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</si>
  <si>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</si>
  <si>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</si>
  <si>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</si>
  <si>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TaxSystem</t>
    <phoneticPr fontId="4" type="noConversion"/>
  </si>
  <si>
    <t>Price</t>
  </si>
  <si>
    <t>Quantity</t>
  </si>
  <si>
    <t xml:space="preserve">THANK YOU FOR YOUR BUSINESS! </t>
    <phoneticPr fontId="4" type="noConversion"/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</si>
  <si>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</si>
  <si>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</si>
  <si>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</si>
  <si>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Street Address</t>
    <phoneticPr fontId="4" type="noConversion"/>
  </si>
  <si>
    <t>City, ST  ZIP Code</t>
    <phoneticPr fontId="4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</si>
  <si>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</si>
  <si>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</si>
  <si>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</si>
  <si>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</si>
  <si>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</si>
  <si>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</si>
  <si>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</si>
  <si>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</si>
  <si>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</si>
  <si>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</si>
  <si>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</si>
  <si>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</si>
  <si>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$C$3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</si>
  <si>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</si>
  <si>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</si>
  <si>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</si>
  <si>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</si>
  <si>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</si>
  <si>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</si>
  <si>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</si>
  <si>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</si>
  <si>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</si>
  <si>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</si>
  <si>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</si>
  <si>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</si>
  <si>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</si>
  <si>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</si>
  <si>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</si>
  <si>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</si>
  <si>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</si>
  <si>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</si>
  <si>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</si>
  <si>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</si>
  <si>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</si>
  <si>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</si>
  <si>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</si>
  <si>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Term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</si>
  <si>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</si>
  <si>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</si>
  <si>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</si>
  <si>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</si>
  <si>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</si>
  <si>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</si>
  <si>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</si>
  <si>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</si>
  <si>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</si>
  <si>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</si>
  <si>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</si>
  <si>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</si>
  <si>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</si>
  <si>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Line #</t>
    <phoneticPr fontId="4" type="noConversion"/>
  </si>
  <si>
    <t>Taxable(1-29)</t>
    <phoneticPr fontId="4" type="noConversion"/>
  </si>
  <si>
    <t>cost(1-29)</t>
    <phoneticPr fontId="4" type="noConversion"/>
  </si>
  <si>
    <t>Taxale(2-30)</t>
    <phoneticPr fontId="4" type="noConversion"/>
  </si>
  <si>
    <t>cost(2-30)</t>
    <phoneticPr fontId="4" type="noConversion"/>
  </si>
  <si>
    <t>#</t>
    <phoneticPr fontId="4" type="noConversion"/>
  </si>
  <si>
    <t>SUBTOTAL</t>
    <phoneticPr fontId="4" type="noConversion"/>
  </si>
  <si>
    <t>PAID</t>
    <phoneticPr fontId="4" type="noConversion"/>
  </si>
  <si>
    <t>TOTAL DUE</t>
    <phoneticPr fontId="4" type="noConversion"/>
  </si>
  <si>
    <t>Account Balance</t>
  </si>
  <si>
    <t>Account Credit</t>
  </si>
  <si>
    <t>Statement Period:</t>
  </si>
  <si>
    <t>Current</t>
  </si>
  <si>
    <t>31-60 Days Past Due</t>
  </si>
  <si>
    <t>61-90 Days</t>
  </si>
  <si>
    <t>Over 90 Days</t>
  </si>
  <si>
    <t>Type</t>
  </si>
  <si>
    <t>Check / Money Order #</t>
  </si>
  <si>
    <t>Notes</t>
  </si>
  <si>
    <t>Amount</t>
  </si>
  <si>
    <t>Customer Name</t>
  </si>
  <si>
    <t>NOTES:</t>
    <phoneticPr fontId="4" type="noConversion"/>
  </si>
  <si>
    <t>INVOICE</t>
    <phoneticPr fontId="4" type="noConversion"/>
  </si>
  <si>
    <t>BILL TO:</t>
    <phoneticPr fontId="4" type="noConversion"/>
  </si>
  <si>
    <t>NAME</t>
    <phoneticPr fontId="4" type="noConversion"/>
  </si>
  <si>
    <t>ADDRESS</t>
    <phoneticPr fontId="4" type="noConversion"/>
  </si>
  <si>
    <t>CITY, ST ZIP</t>
    <phoneticPr fontId="4" type="noConversion"/>
  </si>
  <si>
    <t>COUNTRY</t>
    <phoneticPr fontId="4" type="noConversion"/>
  </si>
  <si>
    <t>PHONE</t>
    <phoneticPr fontId="4" type="noConversion"/>
  </si>
  <si>
    <t>Allow incomplete line</t>
  </si>
  <si>
    <t>Allow zero line total</t>
  </si>
  <si>
    <t>PRODUCT #</t>
    <phoneticPr fontId="4" type="noConversion"/>
  </si>
  <si>
    <t>QTY</t>
    <phoneticPr fontId="4" type="noConversion"/>
  </si>
  <si>
    <t>PRICE</t>
    <phoneticPr fontId="4" type="noConversion"/>
  </si>
  <si>
    <t>LINE TOTAL</t>
    <phoneticPr fontId="4" type="noConversion"/>
  </si>
  <si>
    <t>Pending</t>
  </si>
  <si>
    <t>c8001</t>
  </si>
  <si>
    <t>c8001.mdb</t>
  </si>
  <si>
    <t>Your Service Company Name</t>
  </si>
  <si>
    <t>Phone Number,Web Address, etc.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</si>
  <si>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</si>
  <si>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</si>
  <si>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</si>
  <si>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</si>
  <si>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</si>
  <si>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</si>
  <si>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</si>
  <si>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</si>
  <si>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</si>
  <si>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Simple Service Invoice Template without Item Description - c8001</t>
  </si>
  <si>
    <t>Simple Service Invoice Format without Item Description - 45, Oakland, California, 420005, 390724, 7000749403671133590?+7.49%, 55.9 sq mi, 144.8 km2, 7,514/sq mi, 2,901/km2, 37°46′11″N 122°13′33″W? / ?37.7698°N 122.2257°W? / 37.7698; -122.2257? (Oakland)</t>
  </si>
  <si>
    <t>Simple Service Invoice Format without Item Description - 46, Minneapolis, Minnesota, 413651, 382578, 7000812200387894760?+8.12%, 54.0 sq mi, 139.9 km2, 7,660/sq mi, 2,960/km2, 44°57′48″N 93°16′06″W? / ?44.9633°N 93.2683°W? / 44.9633; -93.2683? (Minneapolis)</t>
  </si>
  <si>
    <t>Simple Service Invoice Template without Item Descriptionc8001 - 46, Minneapolis, Minnesota, 413651, 382578, 7000812200387894760?+8.12%, 54.0 sq mi, 139.9 km2, 7,660/sq mi, 2,960/km2, 44°57′48″N 93°16′06″W? / ?44.9633°N 93.2683°W? / 44.9633; -93.2683? (Minneapolis)</t>
  </si>
  <si>
    <t>p1</t>
  </si>
  <si>
    <t>p2</t>
  </si>
  <si>
    <t>asdasfas</t>
  </si>
  <si>
    <t>C1005</t>
  </si>
  <si>
    <t>State</t>
  </si>
  <si>
    <t>Local</t>
  </si>
  <si>
    <t>Simple Service Invoice Format without Item Description - 81, Buffalo, New York</t>
  </si>
  <si>
    <t>Simple Service Invoice Template without Item Descriptionc8001 - 81, Buffalo, New York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</si>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</sst>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-* #,##0.00_ ;_-* \-#,##0.00\ ;_-* &quot;-&quot;??_ ;_-@_ 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"/>
      <family val="2"/>
    </font>
    <font>
      <b/>
      <sz val="14"/>
      <name val="Arial Black"/>
      <family val="2"/>
    </font>
    <font>
      <b/>
      <i/>
      <sz val="9"/>
      <name val="Arial"/>
      <family val="2"/>
    </font>
    <font>
      <sz val="10"/>
      <name val="Trebuchet MS"/>
      <family val="2"/>
    </font>
    <font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8"/>
      <color theme="4" tint="-0.499984740745262"/>
      <name val="Arial Black"/>
      <family val="2"/>
    </font>
    <font>
      <b/>
      <sz val="11"/>
      <color theme="4" tint="-0.499984740745262"/>
      <name val="Arial Black"/>
      <family val="2"/>
    </font>
    <font>
      <sz val="10"/>
      <color theme="4" tint="0.79998168889431442"/>
      <name val="Arial"/>
      <family val="2"/>
    </font>
    <font>
      <b/>
      <sz val="9"/>
      <color theme="4" tint="0.79998168889431442"/>
      <name val="Arial"/>
      <family val="2"/>
    </font>
    <font>
      <sz val="9"/>
      <color theme="4" tint="0.79998168889431442"/>
      <name val="Arial"/>
      <family val="2"/>
    </font>
    <font>
      <u/>
      <sz val="8"/>
      <color theme="4" tint="0.79998168889431442"/>
      <name val="Arial"/>
      <family val="2"/>
    </font>
    <font>
      <u/>
      <sz val="10"/>
      <color theme="4" tint="0.7999816888943144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7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6" fillId="0" borderId="0"/>
    <xf numFmtId="0" fontId="2" fillId="0" borderId="0"/>
    <xf numFmtId="0" fontId="1" fillId="0" borderId="0"/>
  </cellStyleXfs>
  <cellXfs count="198">
    <xf numFmtId="0" fontId="0" fillId="0" borderId="0" xfId="0"/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4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0" fontId="7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7" fillId="0" borderId="0" xfId="0" applyFont="1" applyAlignment="1">
      <alignment horizontal="right"/>
    </xf>
    <xf numFmtId="0" fontId="3" fillId="2" borderId="0" xfId="0" applyFont="1" applyFill="1"/>
    <xf numFmtId="0" fontId="14" fillId="2" borderId="0" xfId="0" applyFont="1" applyFill="1"/>
    <xf numFmtId="0" fontId="7" fillId="0" borderId="0" xfId="0" applyFont="1" applyAlignment="1">
      <alignment horizontal="center"/>
    </xf>
    <xf numFmtId="164" fontId="15" fillId="3" borderId="1" xfId="0" applyNumberFormat="1" applyFont="1" applyFill="1" applyBorder="1" applyAlignment="1">
      <alignment horizontal="center"/>
    </xf>
    <xf numFmtId="164" fontId="7" fillId="2" borderId="0" xfId="0" applyNumberFormat="1" applyFont="1" applyFill="1"/>
    <xf numFmtId="14" fontId="7" fillId="2" borderId="0" xfId="0" applyNumberFormat="1" applyFont="1" applyFill="1" applyAlignment="1">
      <alignment horizontal="left" indent="1"/>
    </xf>
    <xf numFmtId="164" fontId="7" fillId="0" borderId="0" xfId="0" applyNumberFormat="1" applyFont="1"/>
    <xf numFmtId="14" fontId="7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 indent="1"/>
    </xf>
    <xf numFmtId="14" fontId="15" fillId="0" borderId="0" xfId="0" applyNumberFormat="1" applyFont="1" applyAlignment="1">
      <alignment horizontal="left" indent="1"/>
    </xf>
    <xf numFmtId="0" fontId="7" fillId="2" borderId="0" xfId="0" applyFont="1" applyFill="1"/>
    <xf numFmtId="0" fontId="15" fillId="3" borderId="1" xfId="0" applyFont="1" applyFill="1" applyBorder="1" applyAlignment="1">
      <alignment horizontal="center"/>
    </xf>
    <xf numFmtId="14" fontId="15" fillId="3" borderId="1" xfId="0" applyNumberFormat="1" applyFont="1" applyFill="1" applyBorder="1" applyAlignment="1">
      <alignment horizontal="center"/>
    </xf>
    <xf numFmtId="0" fontId="15" fillId="0" borderId="0" xfId="0" applyFont="1" applyAlignment="1">
      <alignment horizontal="left" indent="1"/>
    </xf>
    <xf numFmtId="0" fontId="7" fillId="0" borderId="0" xfId="0" applyFont="1" applyAlignment="1">
      <alignment horizontal="right" indent="1"/>
    </xf>
    <xf numFmtId="0" fontId="15" fillId="0" borderId="0" xfId="0" applyFont="1" applyAlignment="1">
      <alignment horizontal="left"/>
    </xf>
    <xf numFmtId="0" fontId="7" fillId="2" borderId="0" xfId="0" applyFont="1" applyFill="1" applyAlignment="1">
      <alignment horizontal="left" indent="1"/>
    </xf>
    <xf numFmtId="0" fontId="16" fillId="0" borderId="0" xfId="0" applyFont="1"/>
    <xf numFmtId="4" fontId="7" fillId="2" borderId="0" xfId="0" applyNumberFormat="1" applyFont="1" applyFill="1"/>
    <xf numFmtId="4" fontId="7" fillId="0" borderId="0" xfId="0" applyNumberFormat="1" applyFont="1"/>
    <xf numFmtId="4" fontId="15" fillId="3" borderId="1" xfId="0" applyNumberFormat="1" applyFont="1" applyFill="1" applyBorder="1" applyAlignment="1">
      <alignment horizontal="center"/>
    </xf>
    <xf numFmtId="4" fontId="16" fillId="0" borderId="0" xfId="0" applyNumberFormat="1" applyFont="1" applyAlignment="1">
      <alignment horizontal="right"/>
    </xf>
    <xf numFmtId="14" fontId="7" fillId="2" borderId="0" xfId="0" applyNumberFormat="1" applyFont="1" applyFill="1"/>
    <xf numFmtId="14" fontId="7" fillId="0" borderId="0" xfId="0" applyNumberFormat="1" applyFont="1"/>
    <xf numFmtId="14" fontId="15" fillId="0" borderId="0" xfId="0" applyNumberFormat="1" applyFont="1"/>
    <xf numFmtId="14" fontId="18" fillId="0" borderId="0" xfId="0" applyNumberFormat="1" applyFont="1"/>
    <xf numFmtId="0" fontId="7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14" fontId="18" fillId="0" borderId="0" xfId="0" applyNumberFormat="1" applyFont="1" applyAlignment="1">
      <alignment horizontal="left" indent="1"/>
    </xf>
    <xf numFmtId="0" fontId="17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40" fontId="7" fillId="0" borderId="0" xfId="0" applyNumberFormat="1" applyFont="1"/>
    <xf numFmtId="4" fontId="17" fillId="0" borderId="0" xfId="0" applyNumberFormat="1" applyFont="1"/>
    <xf numFmtId="4" fontId="15" fillId="0" borderId="0" xfId="0" applyNumberFormat="1" applyFont="1"/>
    <xf numFmtId="4" fontId="7" fillId="0" borderId="0" xfId="0" applyNumberFormat="1" applyFont="1" applyAlignment="1">
      <alignment shrinkToFit="1"/>
    </xf>
    <xf numFmtId="0" fontId="15" fillId="0" borderId="0" xfId="0" applyFont="1"/>
    <xf numFmtId="0" fontId="15" fillId="3" borderId="2" xfId="0" applyFont="1" applyFill="1" applyBorder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 vertical="center"/>
    </xf>
    <xf numFmtId="0" fontId="11" fillId="2" borderId="0" xfId="0" applyFont="1" applyFill="1" applyAlignment="1">
      <alignment horizontal="center"/>
    </xf>
    <xf numFmtId="0" fontId="12" fillId="2" borderId="0" xfId="0" applyFont="1" applyFill="1" applyAlignment="1" applyProtection="1">
      <alignment horizontal="center"/>
      <protection locked="0"/>
    </xf>
    <xf numFmtId="169" fontId="13" fillId="0" borderId="0" xfId="0" applyNumberFormat="1" applyFont="1"/>
    <xf numFmtId="0" fontId="14" fillId="0" borderId="0" xfId="0" applyFont="1"/>
    <xf numFmtId="0" fontId="14" fillId="0" borderId="0" xfId="0" applyFont="1" applyAlignment="1">
      <alignment vertical="center"/>
    </xf>
    <xf numFmtId="0" fontId="12" fillId="4" borderId="0" xfId="0" applyFont="1" applyFill="1" applyAlignment="1" applyProtection="1">
      <alignment vertical="center"/>
      <protection locked="0"/>
    </xf>
    <xf numFmtId="0" fontId="4" fillId="5" borderId="0" xfId="0" applyFont="1" applyFill="1" applyAlignment="1">
      <alignment vertical="center"/>
    </xf>
    <xf numFmtId="0" fontId="4" fillId="5" borderId="0" xfId="0" applyFont="1" applyFill="1" applyAlignment="1" applyProtection="1">
      <alignment vertical="center"/>
      <protection hidden="1"/>
    </xf>
    <xf numFmtId="0" fontId="20" fillId="0" borderId="0" xfId="0" applyFont="1"/>
    <xf numFmtId="0" fontId="21" fillId="0" borderId="0" xfId="0" applyFont="1" applyAlignment="1">
      <alignment horizontal="right"/>
    </xf>
    <xf numFmtId="0" fontId="7" fillId="0" borderId="0" xfId="0" applyFont="1" applyProtection="1">
      <protection locked="0"/>
    </xf>
    <xf numFmtId="167" fontId="7" fillId="0" borderId="7" xfId="0" applyNumberFormat="1" applyFont="1" applyBorder="1" applyAlignment="1" applyProtection="1">
      <alignment horizontal="center" vertical="center"/>
      <protection locked="0"/>
    </xf>
    <xf numFmtId="43" fontId="7" fillId="0" borderId="7" xfId="0" applyNumberFormat="1" applyFont="1" applyBorder="1" applyAlignment="1" applyProtection="1">
      <alignment horizontal="right" vertical="center" indent="1"/>
      <protection locked="0"/>
    </xf>
    <xf numFmtId="43" fontId="7" fillId="0" borderId="8" xfId="0" applyNumberFormat="1" applyFont="1" applyBorder="1" applyAlignment="1" applyProtection="1">
      <alignment horizontal="left" vertical="center"/>
      <protection hidden="1"/>
    </xf>
    <xf numFmtId="167" fontId="7" fillId="0" borderId="12" xfId="0" applyNumberFormat="1" applyFont="1" applyBorder="1" applyAlignment="1" applyProtection="1">
      <alignment horizontal="center" vertical="center"/>
      <protection locked="0"/>
    </xf>
    <xf numFmtId="43" fontId="7" fillId="0" borderId="12" xfId="0" applyNumberFormat="1" applyFont="1" applyBorder="1" applyAlignment="1" applyProtection="1">
      <alignment horizontal="right" vertical="center" indent="1"/>
      <protection locked="0"/>
    </xf>
    <xf numFmtId="43" fontId="7" fillId="0" borderId="13" xfId="0" applyNumberFormat="1" applyFont="1" applyBorder="1" applyAlignment="1" applyProtection="1">
      <alignment horizontal="left" vertical="center"/>
      <protection hidden="1"/>
    </xf>
    <xf numFmtId="167" fontId="7" fillId="0" borderId="17" xfId="0" applyNumberFormat="1" applyFont="1" applyBorder="1" applyAlignment="1" applyProtection="1">
      <alignment horizontal="center" vertical="center"/>
      <protection locked="0"/>
    </xf>
    <xf numFmtId="43" fontId="7" fillId="0" borderId="17" xfId="0" applyNumberFormat="1" applyFont="1" applyBorder="1" applyAlignment="1" applyProtection="1">
      <alignment horizontal="right" vertical="center" indent="1"/>
      <protection locked="0"/>
    </xf>
    <xf numFmtId="43" fontId="7" fillId="0" borderId="18" xfId="0" applyNumberFormat="1" applyFont="1" applyBorder="1" applyAlignment="1" applyProtection="1">
      <alignment horizontal="left" vertical="center"/>
      <protection hidden="1"/>
    </xf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43" fontId="7" fillId="0" borderId="22" xfId="0" applyNumberFormat="1" applyFont="1" applyBorder="1" applyAlignment="1" applyProtection="1">
      <alignment horizontal="right" vertical="center"/>
      <protection hidden="1"/>
    </xf>
    <xf numFmtId="10" fontId="7" fillId="0" borderId="0" xfId="0" applyNumberFormat="1" applyFont="1" applyAlignment="1" applyProtection="1">
      <alignment horizontal="right" vertical="center" indent="1"/>
      <protection locked="0"/>
    </xf>
    <xf numFmtId="43" fontId="7" fillId="0" borderId="22" xfId="0" applyNumberFormat="1" applyFont="1" applyBorder="1" applyAlignment="1" applyProtection="1">
      <alignment horizontal="right" vertical="center"/>
      <protection locked="0"/>
    </xf>
    <xf numFmtId="165" fontId="15" fillId="0" borderId="0" xfId="0" applyNumberFormat="1" applyFont="1" applyAlignment="1">
      <alignment horizontal="right" vertical="center"/>
    </xf>
    <xf numFmtId="43" fontId="7" fillId="0" borderId="23" xfId="0" applyNumberFormat="1" applyFont="1" applyBorder="1" applyAlignment="1" applyProtection="1">
      <alignment horizontal="right" vertical="center"/>
      <protection hidden="1"/>
    </xf>
    <xf numFmtId="43" fontId="7" fillId="0" borderId="23" xfId="0" applyNumberFormat="1" applyFont="1" applyBorder="1" applyAlignment="1" applyProtection="1">
      <alignment horizontal="right"/>
      <protection locked="0"/>
    </xf>
    <xf numFmtId="43" fontId="7" fillId="0" borderId="24" xfId="0" applyNumberFormat="1" applyFont="1" applyBorder="1" applyAlignment="1" applyProtection="1">
      <alignment horizontal="right"/>
      <protection hidden="1"/>
    </xf>
    <xf numFmtId="0" fontId="7" fillId="0" borderId="13" xfId="0" applyFont="1" applyBorder="1"/>
    <xf numFmtId="164" fontId="7" fillId="0" borderId="12" xfId="0" applyNumberFormat="1" applyFont="1" applyBorder="1" applyAlignment="1">
      <alignment horizontal="right"/>
    </xf>
    <xf numFmtId="0" fontId="7" fillId="0" borderId="25" xfId="0" applyFont="1" applyBorder="1"/>
    <xf numFmtId="0" fontId="7" fillId="0" borderId="26" xfId="0" applyFont="1" applyBorder="1" applyAlignment="1">
      <alignment horizontal="right" indent="1"/>
    </xf>
    <xf numFmtId="164" fontId="7" fillId="0" borderId="27" xfId="0" applyNumberFormat="1" applyFont="1" applyBorder="1" applyAlignment="1">
      <alignment horizontal="right"/>
    </xf>
    <xf numFmtId="39" fontId="7" fillId="0" borderId="28" xfId="0" applyNumberFormat="1" applyFont="1" applyBorder="1" applyAlignment="1">
      <alignment horizontal="centerContinuous"/>
    </xf>
    <xf numFmtId="7" fontId="7" fillId="0" borderId="2" xfId="0" applyNumberFormat="1" applyFont="1" applyBorder="1" applyAlignment="1">
      <alignment horizontal="centerContinuous"/>
    </xf>
    <xf numFmtId="7" fontId="7" fillId="0" borderId="29" xfId="0" applyNumberFormat="1" applyFont="1" applyBorder="1" applyAlignment="1">
      <alignment horizontal="centerContinuous"/>
    </xf>
    <xf numFmtId="39" fontId="7" fillId="0" borderId="1" xfId="0" applyNumberFormat="1" applyFont="1" applyBorder="1" applyAlignment="1">
      <alignment horizontal="centerContinuous"/>
    </xf>
    <xf numFmtId="14" fontId="15" fillId="3" borderId="1" xfId="0" applyNumberFormat="1" applyFont="1" applyFill="1" applyBorder="1" applyAlignment="1">
      <alignment horizontal="right"/>
    </xf>
    <xf numFmtId="0" fontId="15" fillId="0" borderId="0" xfId="0" applyFont="1" applyAlignment="1">
      <alignment horizontal="left" vertical="center"/>
    </xf>
    <xf numFmtId="0" fontId="27" fillId="0" borderId="40" xfId="3" applyFont="1" applyBorder="1" applyAlignment="1">
      <alignment horizontal="left" vertical="center"/>
    </xf>
    <xf numFmtId="0" fontId="22" fillId="0" borderId="39" xfId="3" applyBorder="1"/>
    <xf numFmtId="0" fontId="22" fillId="0" borderId="0" xfId="3"/>
    <xf numFmtId="0" fontId="23" fillId="0" borderId="41" xfId="3" applyFont="1" applyBorder="1" applyAlignment="1">
      <alignment horizontal="left" wrapText="1" indent="1"/>
    </xf>
    <xf numFmtId="0" fontId="23" fillId="0" borderId="39" xfId="3" applyFont="1" applyBorder="1"/>
    <xf numFmtId="0" fontId="23" fillId="0" borderId="39" xfId="3" applyFont="1" applyBorder="1" applyAlignment="1">
      <alignment horizontal="left" wrapText="1"/>
    </xf>
    <xf numFmtId="0" fontId="19" fillId="0" borderId="39" xfId="3" applyFont="1" applyBorder="1" applyAlignment="1">
      <alignment horizontal="left" wrapText="1"/>
    </xf>
    <xf numFmtId="0" fontId="24" fillId="0" borderId="39" xfId="2" applyBorder="1" applyAlignment="1" applyProtection="1">
      <alignment horizontal="left" wrapText="1"/>
    </xf>
    <xf numFmtId="0" fontId="23" fillId="0" borderId="39" xfId="3" applyFont="1" applyBorder="1" applyAlignment="1">
      <alignment horizontal="left"/>
    </xf>
    <xf numFmtId="0" fontId="9" fillId="0" borderId="0" xfId="1" applyAlignment="1" applyProtection="1"/>
    <xf numFmtId="0" fontId="0" fillId="7" borderId="0" xfId="0" applyFill="1"/>
    <xf numFmtId="0" fontId="0" fillId="8" borderId="0" xfId="0" applyFill="1"/>
    <xf numFmtId="0" fontId="0" fillId="8" borderId="0" xfId="0" applyFill="1" applyAlignment="1">
      <alignment vertical="center"/>
    </xf>
    <xf numFmtId="0" fontId="28" fillId="0" borderId="0" xfId="0" applyFont="1" applyAlignment="1">
      <alignment horizontal="right"/>
    </xf>
    <xf numFmtId="0" fontId="29" fillId="0" borderId="0" xfId="0" applyFont="1"/>
    <xf numFmtId="0" fontId="30" fillId="8" borderId="0" xfId="0" applyFont="1" applyFill="1"/>
    <xf numFmtId="0" fontId="32" fillId="8" borderId="0" xfId="0" applyFont="1" applyFill="1" applyAlignment="1">
      <alignment vertical="center"/>
    </xf>
    <xf numFmtId="0" fontId="33" fillId="8" borderId="0" xfId="1" applyFont="1" applyFill="1" applyAlignment="1" applyProtection="1"/>
    <xf numFmtId="169" fontId="32" fillId="8" borderId="0" xfId="0" applyNumberFormat="1" applyFont="1" applyFill="1" applyAlignment="1">
      <alignment vertical="center"/>
    </xf>
    <xf numFmtId="165" fontId="32" fillId="8" borderId="0" xfId="0" applyNumberFormat="1" applyFont="1" applyFill="1" applyAlignment="1">
      <alignment horizontal="right" vertical="center"/>
    </xf>
    <xf numFmtId="0" fontId="31" fillId="8" borderId="0" xfId="0" applyFont="1" applyFill="1" applyAlignment="1">
      <alignment horizontal="center" vertical="center"/>
    </xf>
    <xf numFmtId="0" fontId="31" fillId="8" borderId="0" xfId="0" applyFont="1" applyFill="1" applyAlignment="1">
      <alignment horizontal="right" vertical="center"/>
    </xf>
    <xf numFmtId="0" fontId="30" fillId="8" borderId="0" xfId="0" applyFont="1" applyFill="1" applyAlignment="1">
      <alignment vertical="center"/>
    </xf>
    <xf numFmtId="0" fontId="34" fillId="8" borderId="0" xfId="1" applyFont="1" applyFill="1" applyAlignment="1" applyProtection="1"/>
    <xf numFmtId="0" fontId="31" fillId="8" borderId="4" xfId="0" applyFont="1" applyFill="1" applyBorder="1" applyAlignment="1">
      <alignment horizontal="center" vertical="center"/>
    </xf>
    <xf numFmtId="0" fontId="31" fillId="8" borderId="5" xfId="0" applyFont="1" applyFill="1" applyBorder="1" applyAlignment="1">
      <alignment horizontal="center" vertical="center"/>
    </xf>
    <xf numFmtId="0" fontId="31" fillId="8" borderId="3" xfId="0" applyFont="1" applyFill="1" applyBorder="1" applyAlignment="1">
      <alignment horizontal="center" vertical="center"/>
    </xf>
    <xf numFmtId="0" fontId="31" fillId="8" borderId="6" xfId="0" applyFont="1" applyFill="1" applyBorder="1" applyAlignment="1">
      <alignment horizontal="center" vertical="center"/>
    </xf>
    <xf numFmtId="0" fontId="7" fillId="9" borderId="12" xfId="0" applyFont="1" applyFill="1" applyBorder="1" applyAlignment="1" applyProtection="1">
      <alignment horizontal="center" vertical="center"/>
      <protection locked="0"/>
    </xf>
    <xf numFmtId="43" fontId="7" fillId="9" borderId="12" xfId="0" applyNumberFormat="1" applyFont="1" applyFill="1" applyBorder="1" applyAlignment="1" applyProtection="1">
      <alignment vertical="center"/>
      <protection locked="0"/>
    </xf>
    <xf numFmtId="43" fontId="7" fillId="9" borderId="16" xfId="0" applyNumberFormat="1" applyFont="1" applyFill="1" applyBorder="1" applyAlignment="1" applyProtection="1">
      <alignment horizontal="left" vertical="center"/>
      <protection hidden="1"/>
    </xf>
    <xf numFmtId="0" fontId="30" fillId="7" borderId="0" xfId="0" applyFont="1" applyFill="1"/>
    <xf numFmtId="0" fontId="3" fillId="7" borderId="0" xfId="0" applyFont="1" applyFill="1"/>
    <xf numFmtId="0" fontId="0" fillId="7" borderId="0" xfId="0" applyFill="1" applyProtection="1">
      <protection locked="0" hidden="1"/>
    </xf>
    <xf numFmtId="0" fontId="9" fillId="7" borderId="0" xfId="1" applyFill="1" applyAlignment="1" applyProtection="1"/>
    <xf numFmtId="0" fontId="14" fillId="7" borderId="0" xfId="0" applyFont="1" applyFill="1" applyAlignment="1">
      <alignment vertical="center"/>
    </xf>
    <xf numFmtId="0" fontId="14" fillId="7" borderId="0" xfId="0" applyFont="1" applyFill="1"/>
    <xf numFmtId="0" fontId="0" fillId="7" borderId="0" xfId="0" applyFill="1" applyAlignment="1">
      <alignment vertical="center"/>
    </xf>
    <xf numFmtId="0" fontId="7" fillId="0" borderId="0" xfId="0" applyFont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0" fontId="3" fillId="0" borderId="39" xfId="3" applyFont="1" applyBorder="1"/>
    <xf numFmtId="0" fontId="2" fillId="0" borderId="0" xfId="5"/>
    <xf numFmtId="0" fontId="3" fillId="0" borderId="0" xfId="3" applyFont="1"/>
    <xf numFmtId="0" fontId="9" fillId="8" borderId="0" xfId="1" applyFill="1" applyAlignment="1" applyProtection="1"/>
    <xf numFmtId="168" fontId="7" fillId="3" borderId="28" xfId="0" applyNumberFormat="1" applyFont="1" applyFill="1" applyBorder="1" applyAlignment="1">
      <alignment horizontal="center"/>
    </xf>
    <xf numFmtId="168" fontId="7" fillId="3" borderId="29" xfId="0" applyNumberFormat="1" applyFont="1" applyFill="1" applyBorder="1" applyAlignment="1">
      <alignment horizontal="center"/>
    </xf>
    <xf numFmtId="168" fontId="7" fillId="3" borderId="2" xfId="0" applyNumberFormat="1" applyFont="1" applyFill="1" applyBorder="1" applyAlignment="1">
      <alignment horizontal="center"/>
    </xf>
    <xf numFmtId="0" fontId="7" fillId="0" borderId="9" xfId="0" applyFont="1" applyBorder="1" applyAlignment="1">
      <alignment vertical="center"/>
    </xf>
    <xf numFmtId="1" fontId="7" fillId="0" borderId="10" xfId="0" applyNumberFormat="1" applyFont="1" applyBorder="1" applyAlignment="1">
      <alignment horizontal="center" vertical="center"/>
    </xf>
    <xf numFmtId="167" fontId="7" fillId="0" borderId="7" xfId="0" applyNumberFormat="1" applyFont="1" applyBorder="1" applyAlignment="1">
      <alignment horizontal="center" vertical="center"/>
    </xf>
    <xf numFmtId="43" fontId="7" fillId="0" borderId="7" xfId="0" applyNumberFormat="1" applyFont="1" applyBorder="1" applyAlignment="1">
      <alignment vertical="center"/>
    </xf>
    <xf numFmtId="43" fontId="7" fillId="0" borderId="11" xfId="0" applyNumberFormat="1" applyFont="1" applyBorder="1" applyAlignment="1">
      <alignment vertical="center"/>
    </xf>
    <xf numFmtId="43" fontId="7" fillId="9" borderId="13" xfId="0" applyNumberFormat="1" applyFont="1" applyFill="1" applyBorder="1" applyAlignment="1">
      <alignment vertical="center"/>
    </xf>
    <xf numFmtId="167" fontId="7" fillId="9" borderId="14" xfId="0" applyNumberFormat="1" applyFont="1" applyFill="1" applyBorder="1" applyAlignment="1">
      <alignment vertical="center"/>
    </xf>
    <xf numFmtId="167" fontId="7" fillId="9" borderId="15" xfId="0" applyNumberFormat="1" applyFont="1" applyFill="1" applyBorder="1" applyAlignment="1">
      <alignment horizontal="center" vertical="center"/>
    </xf>
    <xf numFmtId="167" fontId="7" fillId="9" borderId="12" xfId="0" applyNumberFormat="1" applyFont="1" applyFill="1" applyBorder="1" applyAlignment="1">
      <alignment horizontal="center" vertical="center"/>
    </xf>
    <xf numFmtId="43" fontId="7" fillId="9" borderId="12" xfId="0" applyNumberFormat="1" applyFont="1" applyFill="1" applyBorder="1" applyAlignment="1">
      <alignment horizontal="right" vertical="center" indent="1"/>
    </xf>
    <xf numFmtId="0" fontId="7" fillId="0" borderId="14" xfId="0" applyFont="1" applyBorder="1" applyAlignment="1">
      <alignment vertical="center"/>
    </xf>
    <xf numFmtId="1" fontId="7" fillId="0" borderId="15" xfId="0" applyNumberFormat="1" applyFont="1" applyBorder="1" applyAlignment="1">
      <alignment horizontal="center" vertical="center"/>
    </xf>
    <xf numFmtId="167" fontId="7" fillId="0" borderId="12" xfId="0" applyNumberFormat="1" applyFont="1" applyBorder="1" applyAlignment="1">
      <alignment horizontal="center" vertical="center"/>
    </xf>
    <xf numFmtId="43" fontId="7" fillId="0" borderId="12" xfId="0" applyNumberFormat="1" applyFont="1" applyBorder="1" applyAlignment="1">
      <alignment vertical="center"/>
    </xf>
    <xf numFmtId="43" fontId="7" fillId="0" borderId="16" xfId="0" applyNumberFormat="1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1" fontId="7" fillId="0" borderId="20" xfId="0" applyNumberFormat="1" applyFont="1" applyBorder="1" applyAlignment="1">
      <alignment horizontal="center" vertical="center"/>
    </xf>
    <xf numFmtId="167" fontId="7" fillId="0" borderId="17" xfId="0" applyNumberFormat="1" applyFont="1" applyBorder="1" applyAlignment="1">
      <alignment horizontal="center" vertical="center"/>
    </xf>
    <xf numFmtId="43" fontId="7" fillId="0" borderId="17" xfId="0" applyNumberFormat="1" applyFont="1" applyBorder="1" applyAlignment="1">
      <alignment vertical="center"/>
    </xf>
    <xf numFmtId="43" fontId="7" fillId="0" borderId="21" xfId="0" applyNumberFormat="1" applyFont="1" applyBorder="1" applyAlignment="1">
      <alignment vertical="center"/>
    </xf>
    <xf numFmtId="0" fontId="1" fillId="0" borderId="0" xfId="6"/>
    <xf numFmtId="0" fontId="7" fillId="0" borderId="30" xfId="0" applyFont="1" applyBorder="1" applyAlignment="1" applyProtection="1">
      <alignment horizontal="left" vertical="top" wrapText="1"/>
      <protection locked="0"/>
    </xf>
    <xf numFmtId="0" fontId="7" fillId="0" borderId="31" xfId="0" applyFont="1" applyBorder="1" applyAlignment="1" applyProtection="1">
      <alignment horizontal="left" vertical="top" wrapText="1"/>
      <protection locked="0"/>
    </xf>
    <xf numFmtId="0" fontId="7" fillId="0" borderId="32" xfId="0" applyFont="1" applyBorder="1" applyAlignment="1" applyProtection="1">
      <alignment horizontal="left" vertical="top" wrapText="1"/>
      <protection locked="0"/>
    </xf>
    <xf numFmtId="0" fontId="7" fillId="0" borderId="33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34" xfId="0" applyFont="1" applyBorder="1" applyAlignment="1" applyProtection="1">
      <alignment horizontal="left" vertical="top" wrapText="1"/>
      <protection locked="0"/>
    </xf>
    <xf numFmtId="0" fontId="7" fillId="0" borderId="35" xfId="0" applyFont="1" applyBorder="1" applyAlignment="1" applyProtection="1">
      <alignment horizontal="left" vertical="top" wrapText="1"/>
      <protection locked="0"/>
    </xf>
    <xf numFmtId="0" fontId="7" fillId="0" borderId="36" xfId="0" applyFont="1" applyBorder="1" applyAlignment="1" applyProtection="1">
      <alignment horizontal="left" vertical="top" wrapText="1"/>
      <protection locked="0"/>
    </xf>
    <xf numFmtId="0" fontId="7" fillId="0" borderId="37" xfId="0" applyFont="1" applyBorder="1" applyAlignment="1" applyProtection="1">
      <alignment horizontal="left" vertical="top" wrapText="1"/>
      <protection locked="0"/>
    </xf>
    <xf numFmtId="0" fontId="31" fillId="8" borderId="38" xfId="0" applyFont="1" applyFill="1" applyBorder="1" applyAlignment="1">
      <alignment horizontal="center" vertical="center"/>
    </xf>
    <xf numFmtId="0" fontId="31" fillId="8" borderId="3" xfId="0" applyFont="1" applyFill="1" applyBorder="1" applyAlignment="1">
      <alignment horizontal="center" vertical="center"/>
    </xf>
    <xf numFmtId="1" fontId="7" fillId="0" borderId="14" xfId="0" applyNumberFormat="1" applyFont="1" applyBorder="1" applyAlignment="1" applyProtection="1">
      <alignment horizontal="center" vertical="center"/>
      <protection locked="0"/>
    </xf>
    <xf numFmtId="1" fontId="7" fillId="0" borderId="15" xfId="0" applyNumberFormat="1" applyFont="1" applyBorder="1" applyAlignment="1" applyProtection="1">
      <alignment horizontal="center" vertical="center"/>
      <protection locked="0"/>
    </xf>
    <xf numFmtId="0" fontId="7" fillId="9" borderId="14" xfId="0" applyFont="1" applyFill="1" applyBorder="1" applyAlignment="1" applyProtection="1">
      <alignment horizontal="center" vertical="center"/>
      <protection locked="0"/>
    </xf>
    <xf numFmtId="0" fontId="7" fillId="9" borderId="15" xfId="0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right" indent="1"/>
    </xf>
    <xf numFmtId="1" fontId="7" fillId="0" borderId="19" xfId="0" applyNumberFormat="1" applyFont="1" applyBorder="1" applyAlignment="1" applyProtection="1">
      <alignment horizontal="center" vertical="center"/>
      <protection locked="0"/>
    </xf>
    <xf numFmtId="1" fontId="7" fillId="0" borderId="20" xfId="0" applyNumberFormat="1" applyFont="1" applyBorder="1" applyAlignment="1" applyProtection="1">
      <alignment horizontal="center" vertical="center"/>
      <protection locked="0"/>
    </xf>
    <xf numFmtId="0" fontId="10" fillId="6" borderId="0" xfId="0" applyFont="1" applyFill="1" applyAlignment="1">
      <alignment horizontal="center" vertical="center"/>
    </xf>
    <xf numFmtId="0" fontId="31" fillId="8" borderId="0" xfId="0" applyFont="1" applyFill="1" applyAlignment="1">
      <alignment horizontal="center" vertical="center"/>
    </xf>
    <xf numFmtId="0" fontId="32" fillId="7" borderId="0" xfId="0" applyFont="1" applyFill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/>
      <protection locked="0"/>
    </xf>
    <xf numFmtId="10" fontId="33" fillId="8" borderId="0" xfId="1" applyNumberFormat="1" applyFont="1" applyFill="1" applyBorder="1" applyAlignment="1" applyProtection="1">
      <alignment horizontal="left" vertical="center"/>
    </xf>
    <xf numFmtId="168" fontId="0" fillId="0" borderId="0" xfId="0" applyNumberFormat="1" applyAlignment="1" applyProtection="1">
      <alignment horizontal="center" vertical="center" shrinkToFit="1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1" fontId="7" fillId="0" borderId="9" xfId="0" applyNumberFormat="1" applyFont="1" applyBorder="1" applyAlignment="1" applyProtection="1">
      <alignment horizontal="center" vertical="center"/>
      <protection locked="0"/>
    </xf>
    <xf numFmtId="1" fontId="7" fillId="0" borderId="10" xfId="0" applyNumberFormat="1" applyFont="1" applyBorder="1" applyAlignment="1" applyProtection="1">
      <alignment horizontal="center" vertical="center"/>
      <protection locked="0"/>
    </xf>
    <xf numFmtId="4" fontId="15" fillId="3" borderId="28" xfId="0" applyNumberFormat="1" applyFont="1" applyFill="1" applyBorder="1" applyAlignment="1">
      <alignment horizontal="center"/>
    </xf>
    <xf numFmtId="4" fontId="15" fillId="3" borderId="2" xfId="0" applyNumberFormat="1" applyFont="1" applyFill="1" applyBorder="1" applyAlignment="1">
      <alignment horizontal="center"/>
    </xf>
    <xf numFmtId="0" fontId="15" fillId="3" borderId="28" xfId="0" applyFont="1" applyFill="1" applyBorder="1" applyAlignment="1">
      <alignment horizontal="center"/>
    </xf>
    <xf numFmtId="0" fontId="15" fillId="3" borderId="2" xfId="0" applyFont="1" applyFill="1" applyBorder="1" applyAlignment="1">
      <alignment horizontal="center"/>
    </xf>
    <xf numFmtId="4" fontId="15" fillId="3" borderId="29" xfId="0" applyNumberFormat="1" applyFont="1" applyFill="1" applyBorder="1" applyAlignment="1">
      <alignment horizontal="center"/>
    </xf>
  </cellXfs>
  <cellStyles count="7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63348BED-1F65-40DF-80EC-5DA581A2871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ctrlProps/ctrlProp21.xml><?xml version="1.0" encoding="utf-8"?>
<formControlPr xmlns="http://schemas.microsoft.com/office/spreadsheetml/2009/9/main" objectType="CheckBox" fmlaLink="oknTaxable_21" lockText="1" noThreeD="1"/>
</file>

<file path=xl/ctrlProps/ctrlProp22.xml><?xml version="1.0" encoding="utf-8"?>
<formControlPr xmlns="http://schemas.microsoft.com/office/spreadsheetml/2009/9/main" objectType="CheckBox" fmlaLink="oknTaxable_22" lockText="1" noThreeD="1"/>
</file>

<file path=xl/ctrlProps/ctrlProp23.xml><?xml version="1.0" encoding="utf-8"?>
<formControlPr xmlns="http://schemas.microsoft.com/office/spreadsheetml/2009/9/main" objectType="CheckBox" fmlaLink="oknTaxable_23" lockText="1" noThreeD="1"/>
</file>

<file path=xl/ctrlProps/ctrlProp24.xml><?xml version="1.0" encoding="utf-8"?>
<formControlPr xmlns="http://schemas.microsoft.com/office/spreadsheetml/2009/9/main" objectType="CheckBox" fmlaLink="oknTaxable_24" lockText="1" noThreeD="1"/>
</file>

<file path=xl/ctrlProps/ctrlProp25.xml><?xml version="1.0" encoding="utf-8"?>
<formControlPr xmlns="http://schemas.microsoft.com/office/spreadsheetml/2009/9/main" objectType="CheckBox" fmlaLink="oknTaxable_25" lockText="1" noThreeD="1"/>
</file>

<file path=xl/ctrlProps/ctrlProp26.xml><?xml version="1.0" encoding="utf-8"?>
<formControlPr xmlns="http://schemas.microsoft.com/office/spreadsheetml/2009/9/main" objectType="CheckBox" fmlaLink="oknTaxable_26" lockText="1" noThreeD="1"/>
</file>

<file path=xl/ctrlProps/ctrlProp27.xml><?xml version="1.0" encoding="utf-8"?>
<formControlPr xmlns="http://schemas.microsoft.com/office/spreadsheetml/2009/9/main" objectType="CheckBox" fmlaLink="oknTaxable_27" lockText="1" noThreeD="1"/>
</file>

<file path=xl/ctrlProps/ctrlProp28.xml><?xml version="1.0" encoding="utf-8"?>
<formControlPr xmlns="http://schemas.microsoft.com/office/spreadsheetml/2009/9/main" objectType="CheckBox" fmlaLink="oknTaxable_28" lockText="1" noThreeD="1"/>
</file>

<file path=xl/ctrlProps/ctrlProp29.xml><?xml version="1.0" encoding="utf-8"?>
<formControlPr xmlns="http://schemas.microsoft.com/office/spreadsheetml/2009/9/main" objectType="CheckBox" fmlaLink="oknTaxable_29" lockText="1" noThreeD="1"/>
</file>

<file path=xl/ctrlProps/ctrlProp30.xml><?xml version="1.0" encoding="utf-8"?>
<formControlPr xmlns="http://schemas.microsoft.com/office/spreadsheetml/2009/9/main" objectType="CheckBox" fmlaLink="oknTaxable_3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impleserviceinvoice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2.png"/><Relationship Id="rId2" Type="http://schemas.openxmlformats.org/officeDocument/2006/relationships/image" Target="../media/image7.png"/><Relationship Id="rId16" Type="http://schemas.openxmlformats.org/officeDocument/2006/relationships/image" Target="../media/image14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9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11.png"/><Relationship Id="rId4" Type="http://schemas.openxmlformats.org/officeDocument/2006/relationships/image" Target="../media/image8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28575</xdr:colOff>
      <xdr:row>6</xdr:row>
      <xdr:rowOff>57150</xdr:rowOff>
    </xdr:from>
    <xdr:to>
      <xdr:col>17</xdr:col>
      <xdr:colOff>47625</xdr:colOff>
      <xdr:row>6</xdr:row>
      <xdr:rowOff>57150</xdr:rowOff>
    </xdr:to>
    <xdr:sp macro="" textlink="">
      <xdr:nvSpPr>
        <xdr:cNvPr id="1582" name="oknWidget_1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>
          <a:spLocks noChangeShapeType="1"/>
        </xdr:cNvSpPr>
      </xdr:nvSpPr>
      <xdr:spPr bwMode="auto">
        <a:xfrm>
          <a:off x="1333500" y="2000250"/>
          <a:ext cx="6162675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19050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23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7</xdr:col>
      <xdr:colOff>19050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23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9</xdr:col>
      <xdr:colOff>285750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9</xdr:col>
      <xdr:colOff>285750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85725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11</xdr:col>
      <xdr:colOff>85725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13</xdr:col>
      <xdr:colOff>57150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720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13</xdr:col>
      <xdr:colOff>57150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14</xdr:col>
      <xdr:colOff>390525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816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14</xdr:col>
      <xdr:colOff>390525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816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16</xdr:col>
      <xdr:colOff>171450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5722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16</xdr:col>
      <xdr:colOff>180975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817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10</xdr:col>
      <xdr:colOff>19050</xdr:colOff>
      <xdr:row>7</xdr:row>
      <xdr:rowOff>142875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600325" y="22955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11</xdr:col>
      <xdr:colOff>952500</xdr:colOff>
      <xdr:row>7</xdr:row>
      <xdr:rowOff>152400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229100" y="23050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66675</xdr:colOff>
      <xdr:row>7</xdr:row>
      <xdr:rowOff>66675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133600" y="21336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</xdr:col>
      <xdr:colOff>152399</xdr:colOff>
      <xdr:row>17</xdr:row>
      <xdr:rowOff>28575</xdr:rowOff>
    </xdr:from>
    <xdr:ext cx="180975" cy="13335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771524" y="3771900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19049</xdr:colOff>
      <xdr:row>17</xdr:row>
      <xdr:rowOff>38100</xdr:rowOff>
    </xdr:from>
    <xdr:ext cx="180975" cy="13335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343399" y="3781425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152399</xdr:colOff>
      <xdr:row>18</xdr:row>
      <xdr:rowOff>47625</xdr:rowOff>
    </xdr:from>
    <xdr:ext cx="180975" cy="13335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71524" y="4029075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19049</xdr:colOff>
      <xdr:row>18</xdr:row>
      <xdr:rowOff>28575</xdr:rowOff>
    </xdr:from>
    <xdr:ext cx="180975" cy="13335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343399" y="4010025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152399</xdr:colOff>
      <xdr:row>19</xdr:row>
      <xdr:rowOff>57150</xdr:rowOff>
    </xdr:from>
    <xdr:ext cx="180975" cy="13335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771524" y="4276725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19049</xdr:colOff>
      <xdr:row>19</xdr:row>
      <xdr:rowOff>66675</xdr:rowOff>
    </xdr:from>
    <xdr:ext cx="180975" cy="13335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4343399" y="4286250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152399</xdr:colOff>
      <xdr:row>20</xdr:row>
      <xdr:rowOff>38100</xdr:rowOff>
    </xdr:from>
    <xdr:ext cx="180975" cy="13335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771524" y="4495800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19049</xdr:colOff>
      <xdr:row>20</xdr:row>
      <xdr:rowOff>28575</xdr:rowOff>
    </xdr:from>
    <xdr:ext cx="180975" cy="13335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343399" y="4486275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152399</xdr:colOff>
      <xdr:row>21</xdr:row>
      <xdr:rowOff>47625</xdr:rowOff>
    </xdr:from>
    <xdr:ext cx="180975" cy="133350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771524" y="4743450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19049</xdr:colOff>
      <xdr:row>21</xdr:row>
      <xdr:rowOff>38100</xdr:rowOff>
    </xdr:from>
    <xdr:ext cx="180975" cy="133350"/>
    <xdr:sp macro="_xll.ExecImeCommand" textlink="">
      <xdr:nvSpPr>
        <xdr:cNvPr id="1126" name="oknCboPID_1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4343399" y="4733925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152399</xdr:colOff>
      <xdr:row>22</xdr:row>
      <xdr:rowOff>57150</xdr:rowOff>
    </xdr:from>
    <xdr:ext cx="180975" cy="133350"/>
    <xdr:sp macro="_xll.ExecImeCommand" textlink="">
      <xdr:nvSpPr>
        <xdr:cNvPr id="1128" name="oknCboPID_1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771524" y="4991100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19049</xdr:colOff>
      <xdr:row>22</xdr:row>
      <xdr:rowOff>47625</xdr:rowOff>
    </xdr:from>
    <xdr:ext cx="180975" cy="133350"/>
    <xdr:sp macro="_xll.ExecImeCommand" textlink="">
      <xdr:nvSpPr>
        <xdr:cNvPr id="1130" name="oknCboPID_12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4343399" y="4981575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152399</xdr:colOff>
      <xdr:row>23</xdr:row>
      <xdr:rowOff>57150</xdr:rowOff>
    </xdr:from>
    <xdr:ext cx="180975" cy="133350"/>
    <xdr:sp macro="_xll.ExecImeCommand" textlink="">
      <xdr:nvSpPr>
        <xdr:cNvPr id="1132" name="oknCboPID_13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771524" y="5229225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19049</xdr:colOff>
      <xdr:row>23</xdr:row>
      <xdr:rowOff>38100</xdr:rowOff>
    </xdr:from>
    <xdr:ext cx="180975" cy="133350"/>
    <xdr:sp macro="_xll.ExecImeCommand" textlink="">
      <xdr:nvSpPr>
        <xdr:cNvPr id="1134" name="oknCboPID_14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4343399" y="5210175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152399</xdr:colOff>
      <xdr:row>24</xdr:row>
      <xdr:rowOff>47625</xdr:rowOff>
    </xdr:from>
    <xdr:ext cx="180975" cy="133350"/>
    <xdr:sp macro="_xll.ExecImeCommand" textlink="">
      <xdr:nvSpPr>
        <xdr:cNvPr id="1136" name="oknCboPID_1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771524" y="5457825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19049</xdr:colOff>
      <xdr:row>24</xdr:row>
      <xdr:rowOff>38100</xdr:rowOff>
    </xdr:from>
    <xdr:ext cx="180975" cy="133350"/>
    <xdr:sp macro="_xll.ExecImeCommand" textlink="">
      <xdr:nvSpPr>
        <xdr:cNvPr id="1138" name="oknCboPID_16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4343399" y="5448300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152399</xdr:colOff>
      <xdr:row>25</xdr:row>
      <xdr:rowOff>57150</xdr:rowOff>
    </xdr:from>
    <xdr:ext cx="180975" cy="133350"/>
    <xdr:sp macro="_xll.ExecImeCommand" textlink="">
      <xdr:nvSpPr>
        <xdr:cNvPr id="1140" name="oknCboPID_17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771524" y="5705475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19049</xdr:colOff>
      <xdr:row>25</xdr:row>
      <xdr:rowOff>38100</xdr:rowOff>
    </xdr:from>
    <xdr:ext cx="180975" cy="133350"/>
    <xdr:sp macro="_xll.ExecImeCommand" textlink="">
      <xdr:nvSpPr>
        <xdr:cNvPr id="1142" name="oknCboPID_18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4343399" y="5686425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152399</xdr:colOff>
      <xdr:row>26</xdr:row>
      <xdr:rowOff>47625</xdr:rowOff>
    </xdr:from>
    <xdr:ext cx="180975" cy="133350"/>
    <xdr:sp macro="_xll.ExecImeCommand" textlink="">
      <xdr:nvSpPr>
        <xdr:cNvPr id="1144" name="oknCboPID_19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771524" y="5934075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19049</xdr:colOff>
      <xdr:row>26</xdr:row>
      <xdr:rowOff>57150</xdr:rowOff>
    </xdr:from>
    <xdr:ext cx="180975" cy="133350"/>
    <xdr:sp macro="_xll.ExecImeCommand" textlink="">
      <xdr:nvSpPr>
        <xdr:cNvPr id="1146" name="oknCboPID_20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4343399" y="5943600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152399</xdr:colOff>
      <xdr:row>27</xdr:row>
      <xdr:rowOff>66675</xdr:rowOff>
    </xdr:from>
    <xdr:ext cx="180975" cy="133350"/>
    <xdr:sp macro="_xll.ExecImeCommand" textlink="">
      <xdr:nvSpPr>
        <xdr:cNvPr id="1148" name="oknCboPID_21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771524" y="6191250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19049</xdr:colOff>
      <xdr:row>27</xdr:row>
      <xdr:rowOff>38100</xdr:rowOff>
    </xdr:from>
    <xdr:ext cx="180975" cy="133350"/>
    <xdr:sp macro="_xll.ExecImeCommand" textlink="">
      <xdr:nvSpPr>
        <xdr:cNvPr id="1150" name="oknCboPID_22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4343399" y="6162675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152399</xdr:colOff>
      <xdr:row>28</xdr:row>
      <xdr:rowOff>47625</xdr:rowOff>
    </xdr:from>
    <xdr:ext cx="180975" cy="133350"/>
    <xdr:sp macro="_xll.ExecImeCommand" textlink="">
      <xdr:nvSpPr>
        <xdr:cNvPr id="1152" name="oknCboPID_23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771524" y="6410325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19049</xdr:colOff>
      <xdr:row>28</xdr:row>
      <xdr:rowOff>57150</xdr:rowOff>
    </xdr:from>
    <xdr:ext cx="180975" cy="133350"/>
    <xdr:sp macro="_xll.ExecImeCommand" textlink="">
      <xdr:nvSpPr>
        <xdr:cNvPr id="1154" name="oknCboPID_24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4343399" y="6419850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152399</xdr:colOff>
      <xdr:row>29</xdr:row>
      <xdr:rowOff>66675</xdr:rowOff>
    </xdr:from>
    <xdr:ext cx="180975" cy="133350"/>
    <xdr:sp macro="_xll.ExecImeCommand" textlink="">
      <xdr:nvSpPr>
        <xdr:cNvPr id="1156" name="oknCboPID_2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771524" y="6667500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19049</xdr:colOff>
      <xdr:row>29</xdr:row>
      <xdr:rowOff>47625</xdr:rowOff>
    </xdr:from>
    <xdr:ext cx="180975" cy="133350"/>
    <xdr:sp macro="_xll.ExecImeCommand" textlink="">
      <xdr:nvSpPr>
        <xdr:cNvPr id="1158" name="oknCboPID_26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4343399" y="6648450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152399</xdr:colOff>
      <xdr:row>30</xdr:row>
      <xdr:rowOff>38100</xdr:rowOff>
    </xdr:from>
    <xdr:ext cx="180975" cy="133350"/>
    <xdr:sp macro="_xll.ExecImeCommand" textlink="">
      <xdr:nvSpPr>
        <xdr:cNvPr id="1160" name="oknCboPID_27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771524" y="6877050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19049</xdr:colOff>
      <xdr:row>30</xdr:row>
      <xdr:rowOff>9525</xdr:rowOff>
    </xdr:from>
    <xdr:ext cx="180975" cy="133350"/>
    <xdr:sp macro="_xll.ExecImeCommand" textlink="">
      <xdr:nvSpPr>
        <xdr:cNvPr id="1195" name="oknCboPID_28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/>
      </xdr:nvSpPr>
      <xdr:spPr>
        <a:xfrm>
          <a:off x="4343399" y="6848475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152399</xdr:colOff>
      <xdr:row>31</xdr:row>
      <xdr:rowOff>47625</xdr:rowOff>
    </xdr:from>
    <xdr:ext cx="180975" cy="133350"/>
    <xdr:sp macro="_xll.ExecImeCommand" textlink="">
      <xdr:nvSpPr>
        <xdr:cNvPr id="1196" name="oknCboPID_29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/>
      </xdr:nvSpPr>
      <xdr:spPr>
        <a:xfrm>
          <a:off x="771524" y="7124700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19049</xdr:colOff>
      <xdr:row>31</xdr:row>
      <xdr:rowOff>19050</xdr:rowOff>
    </xdr:from>
    <xdr:ext cx="180975" cy="133350"/>
    <xdr:sp macro="_xll.ExecImeCommand" textlink="">
      <xdr:nvSpPr>
        <xdr:cNvPr id="1197" name="oknCboPID_30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/>
      </xdr:nvSpPr>
      <xdr:spPr>
        <a:xfrm>
          <a:off x="4343399" y="7096125"/>
          <a:ext cx="18097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17</xdr:row>
          <xdr:rowOff>19050</xdr:rowOff>
        </xdr:from>
        <xdr:to>
          <xdr:col>1</xdr:col>
          <xdr:colOff>514350</xdr:colOff>
          <xdr:row>17</xdr:row>
          <xdr:rowOff>161925</xdr:rowOff>
        </xdr:to>
        <xdr:sp macro="" textlink="">
          <xdr:nvSpPr>
            <xdr:cNvPr id="17" name="oknWidget_taxable1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66675</xdr:colOff>
          <xdr:row>17</xdr:row>
          <xdr:rowOff>38100</xdr:rowOff>
        </xdr:from>
        <xdr:to>
          <xdr:col>19</xdr:col>
          <xdr:colOff>238125</xdr:colOff>
          <xdr:row>17</xdr:row>
          <xdr:rowOff>180975</xdr:rowOff>
        </xdr:to>
        <xdr:sp macro="" textlink="">
          <xdr:nvSpPr>
            <xdr:cNvPr id="1161" name="oknWidget_taxable2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18</xdr:row>
          <xdr:rowOff>19050</xdr:rowOff>
        </xdr:from>
        <xdr:to>
          <xdr:col>1</xdr:col>
          <xdr:colOff>514350</xdr:colOff>
          <xdr:row>18</xdr:row>
          <xdr:rowOff>161925</xdr:rowOff>
        </xdr:to>
        <xdr:sp macro="" textlink="">
          <xdr:nvSpPr>
            <xdr:cNvPr id="1162" name="oknWidget_taxable3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66675</xdr:colOff>
          <xdr:row>18</xdr:row>
          <xdr:rowOff>47625</xdr:rowOff>
        </xdr:from>
        <xdr:to>
          <xdr:col>19</xdr:col>
          <xdr:colOff>238125</xdr:colOff>
          <xdr:row>18</xdr:row>
          <xdr:rowOff>190500</xdr:rowOff>
        </xdr:to>
        <xdr:sp macro="" textlink="">
          <xdr:nvSpPr>
            <xdr:cNvPr id="1163" name="oknWidget_taxable4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19</xdr:row>
          <xdr:rowOff>57150</xdr:rowOff>
        </xdr:from>
        <xdr:to>
          <xdr:col>1</xdr:col>
          <xdr:colOff>514350</xdr:colOff>
          <xdr:row>19</xdr:row>
          <xdr:rowOff>200025</xdr:rowOff>
        </xdr:to>
        <xdr:sp macro="" textlink="">
          <xdr:nvSpPr>
            <xdr:cNvPr id="1164" name="oknWidget_taxable5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66675</xdr:colOff>
          <xdr:row>19</xdr:row>
          <xdr:rowOff>57150</xdr:rowOff>
        </xdr:from>
        <xdr:to>
          <xdr:col>19</xdr:col>
          <xdr:colOff>238125</xdr:colOff>
          <xdr:row>19</xdr:row>
          <xdr:rowOff>200025</xdr:rowOff>
        </xdr:to>
        <xdr:sp macro="" textlink="">
          <xdr:nvSpPr>
            <xdr:cNvPr id="1165" name="oknWidget_taxable6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20</xdr:row>
          <xdr:rowOff>47625</xdr:rowOff>
        </xdr:from>
        <xdr:to>
          <xdr:col>1</xdr:col>
          <xdr:colOff>514350</xdr:colOff>
          <xdr:row>20</xdr:row>
          <xdr:rowOff>190500</xdr:rowOff>
        </xdr:to>
        <xdr:sp macro="" textlink="">
          <xdr:nvSpPr>
            <xdr:cNvPr id="1166" name="oknWidget_taxable7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66675</xdr:colOff>
          <xdr:row>20</xdr:row>
          <xdr:rowOff>66675</xdr:rowOff>
        </xdr:from>
        <xdr:to>
          <xdr:col>19</xdr:col>
          <xdr:colOff>238125</xdr:colOff>
          <xdr:row>20</xdr:row>
          <xdr:rowOff>209550</xdr:rowOff>
        </xdr:to>
        <xdr:sp macro="" textlink="">
          <xdr:nvSpPr>
            <xdr:cNvPr id="1167" name="oknWidget_taxable8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21</xdr:row>
          <xdr:rowOff>66675</xdr:rowOff>
        </xdr:from>
        <xdr:to>
          <xdr:col>1</xdr:col>
          <xdr:colOff>514350</xdr:colOff>
          <xdr:row>21</xdr:row>
          <xdr:rowOff>209550</xdr:rowOff>
        </xdr:to>
        <xdr:sp macro="" textlink="">
          <xdr:nvSpPr>
            <xdr:cNvPr id="1168" name="oknWidget_taxable9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66675</xdr:colOff>
          <xdr:row>21</xdr:row>
          <xdr:rowOff>66675</xdr:rowOff>
        </xdr:from>
        <xdr:to>
          <xdr:col>19</xdr:col>
          <xdr:colOff>238125</xdr:colOff>
          <xdr:row>21</xdr:row>
          <xdr:rowOff>209550</xdr:rowOff>
        </xdr:to>
        <xdr:sp macro="" textlink="">
          <xdr:nvSpPr>
            <xdr:cNvPr id="1169" name="oknWidget_taxable10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22</xdr:row>
          <xdr:rowOff>57150</xdr:rowOff>
        </xdr:from>
        <xdr:to>
          <xdr:col>1</xdr:col>
          <xdr:colOff>514350</xdr:colOff>
          <xdr:row>22</xdr:row>
          <xdr:rowOff>200025</xdr:rowOff>
        </xdr:to>
        <xdr:sp macro="" textlink="">
          <xdr:nvSpPr>
            <xdr:cNvPr id="1170" name="oknWidget_taxable11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66675</xdr:colOff>
          <xdr:row>22</xdr:row>
          <xdr:rowOff>95250</xdr:rowOff>
        </xdr:from>
        <xdr:to>
          <xdr:col>19</xdr:col>
          <xdr:colOff>238125</xdr:colOff>
          <xdr:row>23</xdr:row>
          <xdr:rowOff>0</xdr:rowOff>
        </xdr:to>
        <xdr:sp macro="" textlink="">
          <xdr:nvSpPr>
            <xdr:cNvPr id="1171" name="oknWidget_taxable12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23</xdr:row>
          <xdr:rowOff>57150</xdr:rowOff>
        </xdr:from>
        <xdr:to>
          <xdr:col>1</xdr:col>
          <xdr:colOff>514350</xdr:colOff>
          <xdr:row>23</xdr:row>
          <xdr:rowOff>200025</xdr:rowOff>
        </xdr:to>
        <xdr:sp macro="" textlink="">
          <xdr:nvSpPr>
            <xdr:cNvPr id="1172" name="oknWidget_taxable13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66675</xdr:colOff>
          <xdr:row>23</xdr:row>
          <xdr:rowOff>47625</xdr:rowOff>
        </xdr:from>
        <xdr:to>
          <xdr:col>19</xdr:col>
          <xdr:colOff>238125</xdr:colOff>
          <xdr:row>23</xdr:row>
          <xdr:rowOff>190500</xdr:rowOff>
        </xdr:to>
        <xdr:sp macro="" textlink="">
          <xdr:nvSpPr>
            <xdr:cNvPr id="1173" name="oknWidget_taxable14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24</xdr:row>
          <xdr:rowOff>66675</xdr:rowOff>
        </xdr:from>
        <xdr:to>
          <xdr:col>1</xdr:col>
          <xdr:colOff>514350</xdr:colOff>
          <xdr:row>24</xdr:row>
          <xdr:rowOff>209550</xdr:rowOff>
        </xdr:to>
        <xdr:sp macro="" textlink="">
          <xdr:nvSpPr>
            <xdr:cNvPr id="1174" name="oknWidget_taxable15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66675</xdr:colOff>
          <xdr:row>24</xdr:row>
          <xdr:rowOff>28575</xdr:rowOff>
        </xdr:from>
        <xdr:to>
          <xdr:col>19</xdr:col>
          <xdr:colOff>238125</xdr:colOff>
          <xdr:row>24</xdr:row>
          <xdr:rowOff>171450</xdr:rowOff>
        </xdr:to>
        <xdr:sp macro="" textlink="">
          <xdr:nvSpPr>
            <xdr:cNvPr id="1175" name="oknWidget_taxable16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25</xdr:row>
          <xdr:rowOff>76200</xdr:rowOff>
        </xdr:from>
        <xdr:to>
          <xdr:col>1</xdr:col>
          <xdr:colOff>514350</xdr:colOff>
          <xdr:row>25</xdr:row>
          <xdr:rowOff>219075</xdr:rowOff>
        </xdr:to>
        <xdr:sp macro="" textlink="">
          <xdr:nvSpPr>
            <xdr:cNvPr id="1176" name="oknWidget_taxable17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66675</xdr:colOff>
          <xdr:row>25</xdr:row>
          <xdr:rowOff>57150</xdr:rowOff>
        </xdr:from>
        <xdr:to>
          <xdr:col>19</xdr:col>
          <xdr:colOff>238125</xdr:colOff>
          <xdr:row>25</xdr:row>
          <xdr:rowOff>200025</xdr:rowOff>
        </xdr:to>
        <xdr:sp macro="" textlink="">
          <xdr:nvSpPr>
            <xdr:cNvPr id="1177" name="oknWidget_taxable18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26</xdr:row>
          <xdr:rowOff>57150</xdr:rowOff>
        </xdr:from>
        <xdr:to>
          <xdr:col>1</xdr:col>
          <xdr:colOff>514350</xdr:colOff>
          <xdr:row>26</xdr:row>
          <xdr:rowOff>200025</xdr:rowOff>
        </xdr:to>
        <xdr:sp macro="" textlink="">
          <xdr:nvSpPr>
            <xdr:cNvPr id="1178" name="oknWidget_taxable19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66675</xdr:colOff>
          <xdr:row>26</xdr:row>
          <xdr:rowOff>47625</xdr:rowOff>
        </xdr:from>
        <xdr:to>
          <xdr:col>19</xdr:col>
          <xdr:colOff>238125</xdr:colOff>
          <xdr:row>26</xdr:row>
          <xdr:rowOff>190500</xdr:rowOff>
        </xdr:to>
        <xdr:sp macro="" textlink="">
          <xdr:nvSpPr>
            <xdr:cNvPr id="1179" name="oknWidget_taxable20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27</xdr:row>
          <xdr:rowOff>57150</xdr:rowOff>
        </xdr:from>
        <xdr:to>
          <xdr:col>1</xdr:col>
          <xdr:colOff>514350</xdr:colOff>
          <xdr:row>27</xdr:row>
          <xdr:rowOff>200025</xdr:rowOff>
        </xdr:to>
        <xdr:sp macro="" textlink="">
          <xdr:nvSpPr>
            <xdr:cNvPr id="1180" name="oknWidget_taxable21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66675</xdr:colOff>
          <xdr:row>27</xdr:row>
          <xdr:rowOff>38100</xdr:rowOff>
        </xdr:from>
        <xdr:to>
          <xdr:col>19</xdr:col>
          <xdr:colOff>238125</xdr:colOff>
          <xdr:row>27</xdr:row>
          <xdr:rowOff>180975</xdr:rowOff>
        </xdr:to>
        <xdr:sp macro="" textlink="">
          <xdr:nvSpPr>
            <xdr:cNvPr id="1181" name="oknWidget_taxable22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28</xdr:row>
          <xdr:rowOff>76200</xdr:rowOff>
        </xdr:from>
        <xdr:to>
          <xdr:col>1</xdr:col>
          <xdr:colOff>514350</xdr:colOff>
          <xdr:row>28</xdr:row>
          <xdr:rowOff>219075</xdr:rowOff>
        </xdr:to>
        <xdr:sp macro="" textlink="">
          <xdr:nvSpPr>
            <xdr:cNvPr id="1182" name="oknWidget_taxable23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66675</xdr:colOff>
          <xdr:row>28</xdr:row>
          <xdr:rowOff>47625</xdr:rowOff>
        </xdr:from>
        <xdr:to>
          <xdr:col>19</xdr:col>
          <xdr:colOff>238125</xdr:colOff>
          <xdr:row>28</xdr:row>
          <xdr:rowOff>190500</xdr:rowOff>
        </xdr:to>
        <xdr:sp macro="" textlink="">
          <xdr:nvSpPr>
            <xdr:cNvPr id="1183" name="oknWidget_taxable24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29</xdr:row>
          <xdr:rowOff>66675</xdr:rowOff>
        </xdr:from>
        <xdr:to>
          <xdr:col>1</xdr:col>
          <xdr:colOff>514350</xdr:colOff>
          <xdr:row>29</xdr:row>
          <xdr:rowOff>209550</xdr:rowOff>
        </xdr:to>
        <xdr:sp macro="" textlink="">
          <xdr:nvSpPr>
            <xdr:cNvPr id="1184" name="oknWidget_taxable25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66675</xdr:colOff>
          <xdr:row>29</xdr:row>
          <xdr:rowOff>0</xdr:rowOff>
        </xdr:from>
        <xdr:to>
          <xdr:col>19</xdr:col>
          <xdr:colOff>238125</xdr:colOff>
          <xdr:row>29</xdr:row>
          <xdr:rowOff>142875</xdr:rowOff>
        </xdr:to>
        <xdr:sp macro="" textlink="">
          <xdr:nvSpPr>
            <xdr:cNvPr id="1185" name="oknWidget_taxable26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30</xdr:row>
          <xdr:rowOff>57150</xdr:rowOff>
        </xdr:from>
        <xdr:to>
          <xdr:col>1</xdr:col>
          <xdr:colOff>514350</xdr:colOff>
          <xdr:row>30</xdr:row>
          <xdr:rowOff>200025</xdr:rowOff>
        </xdr:to>
        <xdr:sp macro="" textlink="">
          <xdr:nvSpPr>
            <xdr:cNvPr id="1186" name="oknWidget_taxable27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66675</xdr:colOff>
          <xdr:row>30</xdr:row>
          <xdr:rowOff>9525</xdr:rowOff>
        </xdr:from>
        <xdr:to>
          <xdr:col>19</xdr:col>
          <xdr:colOff>238125</xdr:colOff>
          <xdr:row>30</xdr:row>
          <xdr:rowOff>152400</xdr:rowOff>
        </xdr:to>
        <xdr:sp macro="" textlink="">
          <xdr:nvSpPr>
            <xdr:cNvPr id="1187" name="oknWidget_taxable28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31</xdr:row>
          <xdr:rowOff>47625</xdr:rowOff>
        </xdr:from>
        <xdr:to>
          <xdr:col>1</xdr:col>
          <xdr:colOff>514350</xdr:colOff>
          <xdr:row>31</xdr:row>
          <xdr:rowOff>190500</xdr:rowOff>
        </xdr:to>
        <xdr:sp macro="" textlink="">
          <xdr:nvSpPr>
            <xdr:cNvPr id="1188" name="oknWidget_taxable29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66675</xdr:colOff>
          <xdr:row>31</xdr:row>
          <xdr:rowOff>47625</xdr:rowOff>
        </xdr:from>
        <xdr:to>
          <xdr:col>19</xdr:col>
          <xdr:colOff>238125</xdr:colOff>
          <xdr:row>31</xdr:row>
          <xdr:rowOff>190500</xdr:rowOff>
        </xdr:to>
        <xdr:sp macro="" textlink="">
          <xdr:nvSpPr>
            <xdr:cNvPr id="1189" name="oknWidget_taxable30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19</xdr:col>
      <xdr:colOff>0</xdr:colOff>
      <xdr:row>1</xdr:row>
      <xdr:rowOff>0</xdr:rowOff>
    </xdr:from>
    <xdr:to>
      <xdr:col>24</xdr:col>
      <xdr:colOff>362664</xdr:colOff>
      <xdr:row>13</xdr:row>
      <xdr:rowOff>124188</xdr:rowOff>
    </xdr:to>
    <xdr:pic>
      <xdr:nvPicPr>
        <xdr:cNvPr id="19" name="Picture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72375" y="723900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2</xdr:row>
      <xdr:rowOff>333375</xdr:rowOff>
    </xdr:from>
    <xdr:to>
      <xdr:col>8</xdr:col>
      <xdr:colOff>123825</xdr:colOff>
      <xdr:row>4</xdr:row>
      <xdr:rowOff>63500</xdr:rowOff>
    </xdr:to>
    <xdr:pic>
      <xdr:nvPicPr>
        <xdr:cNvPr id="22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1104900"/>
          <a:ext cx="723900" cy="482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130" name="oknWidget_2">
          <a:extLst>
            <a:ext uri="{FF2B5EF4-FFF2-40B4-BE49-F238E27FC236}">
              <a16:creationId xmlns:a16="http://schemas.microsoft.com/office/drawing/2014/main" id="{00000000-0008-0000-0100-000052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11</xdr:col>
      <xdr:colOff>66675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2057" name="oknWidget_1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>
          <a:spLocks noChangeArrowheads="1"/>
        </xdr:cNvSpPr>
      </xdr:nvSpPr>
      <xdr:spPr bwMode="auto">
        <a:xfrm>
          <a:off x="3790950" y="723900"/>
          <a:ext cx="2800350" cy="495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strike="noStrike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323850</xdr:colOff>
          <xdr:row>0</xdr:row>
          <xdr:rowOff>171450</xdr:rowOff>
        </xdr:from>
        <xdr:to>
          <xdr:col>12</xdr:col>
          <xdr:colOff>142875</xdr:colOff>
          <xdr:row>0</xdr:row>
          <xdr:rowOff>457200</xdr:rowOff>
        </xdr:to>
        <xdr:sp macro="" textlink="">
          <xdr:nvSpPr>
            <xdr:cNvPr id="2060" name="CommandButton1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51" name="oknWidget_2">
          <a:extLst>
            <a:ext uri="{FF2B5EF4-FFF2-40B4-BE49-F238E27FC236}">
              <a16:creationId xmlns:a16="http://schemas.microsoft.com/office/drawing/2014/main" id="{00000000-0008-0000-0200-00004F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</xdr:col>
      <xdr:colOff>1209675</xdr:colOff>
      <xdr:row>2</xdr:row>
      <xdr:rowOff>66675</xdr:rowOff>
    </xdr:from>
    <xdr:to>
      <xdr:col>17</xdr:col>
      <xdr:colOff>123825</xdr:colOff>
      <xdr:row>4</xdr:row>
      <xdr:rowOff>0</xdr:rowOff>
    </xdr:to>
    <xdr:sp macro="" textlink="">
      <xdr:nvSpPr>
        <xdr:cNvPr id="3079" name="oknWidget_1">
          <a:extLst>
            <a:ext uri="{FF2B5EF4-FFF2-40B4-BE49-F238E27FC236}">
              <a16:creationId xmlns:a16="http://schemas.microsoft.com/office/drawing/2014/main" id="{00000000-0008-0000-0200-0000070C0000}"/>
            </a:ext>
          </a:extLst>
        </xdr:cNvPr>
        <xdr:cNvSpPr txBox="1">
          <a:spLocks noChangeArrowheads="1"/>
        </xdr:cNvSpPr>
      </xdr:nvSpPr>
      <xdr:spPr bwMode="auto">
        <a:xfrm>
          <a:off x="2905125" y="752475"/>
          <a:ext cx="3667125" cy="495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strike="noStrike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647700</xdr:colOff>
          <xdr:row>0</xdr:row>
          <xdr:rowOff>171450</xdr:rowOff>
        </xdr:from>
        <xdr:to>
          <xdr:col>10</xdr:col>
          <xdr:colOff>85725</xdr:colOff>
          <xdr:row>0</xdr:row>
          <xdr:rowOff>457200</xdr:rowOff>
        </xdr:to>
        <xdr:sp macro="" textlink="">
          <xdr:nvSpPr>
            <xdr:cNvPr id="3081" name="CommandButton1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2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9</xdr:col>
      <xdr:colOff>47625</xdr:colOff>
      <xdr:row>6</xdr:row>
      <xdr:rowOff>66675</xdr:rowOff>
    </xdr:to>
    <xdr:sp macro="" textlink="">
      <xdr:nvSpPr>
        <xdr:cNvPr id="4175" name="oknWidget_2">
          <a:extLst>
            <a:ext uri="{FF2B5EF4-FFF2-40B4-BE49-F238E27FC236}">
              <a16:creationId xmlns:a16="http://schemas.microsoft.com/office/drawing/2014/main" id="{00000000-0008-0000-0300-00004F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48652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847725</xdr:colOff>
      <xdr:row>2</xdr:row>
      <xdr:rowOff>38100</xdr:rowOff>
    </xdr:from>
    <xdr:to>
      <xdr:col>9</xdr:col>
      <xdr:colOff>57150</xdr:colOff>
      <xdr:row>4</xdr:row>
      <xdr:rowOff>0</xdr:rowOff>
    </xdr:to>
    <xdr:sp macro="" textlink="">
      <xdr:nvSpPr>
        <xdr:cNvPr id="4103" name="oknWidget_1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3419475" y="733425"/>
          <a:ext cx="3162300" cy="495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strike="noStrike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285750</xdr:colOff>
          <xdr:row>0</xdr:row>
          <xdr:rowOff>171450</xdr:rowOff>
        </xdr:from>
        <xdr:to>
          <xdr:col>6</xdr:col>
          <xdr:colOff>476250</xdr:colOff>
          <xdr:row>0</xdr:row>
          <xdr:rowOff>457200</xdr:rowOff>
        </xdr:to>
        <xdr:sp macro="" textlink="">
          <xdr:nvSpPr>
            <xdr:cNvPr id="4105" name="CommandButton1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3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13</xdr:col>
      <xdr:colOff>885825</xdr:colOff>
      <xdr:row>6</xdr:row>
      <xdr:rowOff>238125</xdr:rowOff>
    </xdr:to>
    <xdr:sp macro="" textlink="">
      <xdr:nvSpPr>
        <xdr:cNvPr id="8269" name="oknWidget_2">
          <a:extLst>
            <a:ext uri="{FF2B5EF4-FFF2-40B4-BE49-F238E27FC236}">
              <a16:creationId xmlns:a16="http://schemas.microsoft.com/office/drawing/2014/main" id="{00000000-0008-0000-0400-00004D2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40080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123825</xdr:colOff>
      <xdr:row>2</xdr:row>
      <xdr:rowOff>95250</xdr:rowOff>
    </xdr:from>
    <xdr:to>
      <xdr:col>13</xdr:col>
      <xdr:colOff>876300</xdr:colOff>
      <xdr:row>4</xdr:row>
      <xdr:rowOff>0</xdr:rowOff>
    </xdr:to>
    <xdr:sp macro="" textlink="">
      <xdr:nvSpPr>
        <xdr:cNvPr id="8198" name="oknWidget_1">
          <a:extLst>
            <a:ext uri="{FF2B5EF4-FFF2-40B4-BE49-F238E27FC236}">
              <a16:creationId xmlns:a16="http://schemas.microsoft.com/office/drawing/2014/main" id="{00000000-0008-0000-0400-000006200000}"/>
            </a:ext>
          </a:extLst>
        </xdr:cNvPr>
        <xdr:cNvSpPr txBox="1">
          <a:spLocks noChangeArrowheads="1"/>
        </xdr:cNvSpPr>
      </xdr:nvSpPr>
      <xdr:spPr bwMode="auto">
        <a:xfrm>
          <a:off x="3000375" y="781050"/>
          <a:ext cx="3476625" cy="4572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strike="noStrike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314325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19050</xdr:colOff>
      <xdr:row>6</xdr:row>
      <xdr:rowOff>114300</xdr:rowOff>
    </xdr:to>
    <xdr:sp macro="" textlink="">
      <xdr:nvSpPr>
        <xdr:cNvPr id="6223" name="oknWidget_2">
          <a:extLst>
            <a:ext uri="{FF2B5EF4-FFF2-40B4-BE49-F238E27FC236}">
              <a16:creationId xmlns:a16="http://schemas.microsoft.com/office/drawing/2014/main" id="{00000000-0008-0000-0500-00004F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447675</xdr:colOff>
      <xdr:row>2</xdr:row>
      <xdr:rowOff>57150</xdr:rowOff>
    </xdr:from>
    <xdr:to>
      <xdr:col>12</xdr:col>
      <xdr:colOff>790575</xdr:colOff>
      <xdr:row>5</xdr:row>
      <xdr:rowOff>0</xdr:rowOff>
    </xdr:to>
    <xdr:sp macro="" textlink="">
      <xdr:nvSpPr>
        <xdr:cNvPr id="6151" name="oknWidget_1">
          <a:extLst>
            <a:ext uri="{FF2B5EF4-FFF2-40B4-BE49-F238E27FC236}">
              <a16:creationId xmlns:a16="http://schemas.microsoft.com/office/drawing/2014/main" id="{00000000-0008-0000-0500-00000718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strike="noStrike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9</xdr:col>
          <xdr:colOff>371475</xdr:colOff>
          <xdr:row>0</xdr:row>
          <xdr:rowOff>171450</xdr:rowOff>
        </xdr:from>
        <xdr:to>
          <xdr:col>10</xdr:col>
          <xdr:colOff>495300</xdr:colOff>
          <xdr:row>0</xdr:row>
          <xdr:rowOff>457200</xdr:rowOff>
        </xdr:to>
        <xdr:sp macro="" textlink="">
          <xdr:nvSpPr>
            <xdr:cNvPr id="6153" name="CommandButton1" hidden="1">
              <a:extLst>
                <a:ext uri="{63B3BB69-23CF-44E3-9099-C40C66FF867C}">
                  <a14:compatExt spid="_x0000_s6153"/>
                </a:ext>
                <a:ext uri="{FF2B5EF4-FFF2-40B4-BE49-F238E27FC236}">
                  <a16:creationId xmlns:a16="http://schemas.microsoft.com/office/drawing/2014/main" id="{00000000-0008-0000-0500-00000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180975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371475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9525</xdr:colOff>
      <xdr:row>6</xdr:row>
      <xdr:rowOff>114300</xdr:rowOff>
    </xdr:to>
    <xdr:sp macro="" textlink="">
      <xdr:nvSpPr>
        <xdr:cNvPr id="9293" name="oknWidget_PaymentReport2">
          <a:extLst>
            <a:ext uri="{FF2B5EF4-FFF2-40B4-BE49-F238E27FC236}">
              <a16:creationId xmlns:a16="http://schemas.microsoft.com/office/drawing/2014/main" id="{00000000-0008-0000-0600-00004D2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352425</xdr:colOff>
      <xdr:row>2</xdr:row>
      <xdr:rowOff>57150</xdr:rowOff>
    </xdr:from>
    <xdr:to>
      <xdr:col>8</xdr:col>
      <xdr:colOff>923925</xdr:colOff>
      <xdr:row>5</xdr:row>
      <xdr:rowOff>0</xdr:rowOff>
    </xdr:to>
    <xdr:sp macro="" textlink="">
      <xdr:nvSpPr>
        <xdr:cNvPr id="9222" name="oknWidget_PaymentReport">
          <a:extLst>
            <a:ext uri="{FF2B5EF4-FFF2-40B4-BE49-F238E27FC236}">
              <a16:creationId xmlns:a16="http://schemas.microsoft.com/office/drawing/2014/main" id="{00000000-0008-0000-0600-00000624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strike="noStrike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790575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466725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4.xml"/><Relationship Id="rId18" Type="http://schemas.openxmlformats.org/officeDocument/2006/relationships/ctrlProp" Target="../ctrlProps/ctrlProp9.xml"/><Relationship Id="rId26" Type="http://schemas.openxmlformats.org/officeDocument/2006/relationships/ctrlProp" Target="../ctrlProps/ctrlProp17.xml"/><Relationship Id="rId39" Type="http://schemas.openxmlformats.org/officeDocument/2006/relationships/ctrlProp" Target="../ctrlProps/ctrlProp30.xml"/><Relationship Id="rId21" Type="http://schemas.openxmlformats.org/officeDocument/2006/relationships/ctrlProp" Target="../ctrlProps/ctrlProp12.xml"/><Relationship Id="rId34" Type="http://schemas.openxmlformats.org/officeDocument/2006/relationships/ctrlProp" Target="../ctrlProps/ctrlProp25.xml"/><Relationship Id="rId7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3.xml"/><Relationship Id="rId17" Type="http://schemas.openxmlformats.org/officeDocument/2006/relationships/ctrlProp" Target="../ctrlProps/ctrlProp8.xml"/><Relationship Id="rId25" Type="http://schemas.openxmlformats.org/officeDocument/2006/relationships/ctrlProp" Target="../ctrlProps/ctrlProp16.xml"/><Relationship Id="rId33" Type="http://schemas.openxmlformats.org/officeDocument/2006/relationships/ctrlProp" Target="../ctrlProps/ctrlProp24.xml"/><Relationship Id="rId38" Type="http://schemas.openxmlformats.org/officeDocument/2006/relationships/ctrlProp" Target="../ctrlProps/ctrlProp29.xml"/><Relationship Id="rId2" Type="http://schemas.openxmlformats.org/officeDocument/2006/relationships/hyperlink" Target="http://www.invoicingtemplate.com/simpleserviceinvoicetemplate.html" TargetMode="External"/><Relationship Id="rId16" Type="http://schemas.openxmlformats.org/officeDocument/2006/relationships/ctrlProp" Target="../ctrlProps/ctrlProp7.xml"/><Relationship Id="rId20" Type="http://schemas.openxmlformats.org/officeDocument/2006/relationships/ctrlProp" Target="../ctrlProps/ctrlProp11.xml"/><Relationship Id="rId29" Type="http://schemas.openxmlformats.org/officeDocument/2006/relationships/ctrlProp" Target="../ctrlProps/ctrlProp20.xml"/><Relationship Id="rId1" Type="http://schemas.openxmlformats.org/officeDocument/2006/relationships/hyperlink" Target="http://www.invoicingtemplate.com/simpleserviceinvoicetemplate.html" TargetMode="External"/><Relationship Id="rId6" Type="http://schemas.openxmlformats.org/officeDocument/2006/relationships/hyperlink" Target="http://www.invoicingtemplate.com/simpleserviceinvoicetemplate.html" TargetMode="External"/><Relationship Id="rId11" Type="http://schemas.openxmlformats.org/officeDocument/2006/relationships/ctrlProp" Target="../ctrlProps/ctrlProp2.xml"/><Relationship Id="rId24" Type="http://schemas.openxmlformats.org/officeDocument/2006/relationships/ctrlProp" Target="../ctrlProps/ctrlProp15.xml"/><Relationship Id="rId32" Type="http://schemas.openxmlformats.org/officeDocument/2006/relationships/ctrlProp" Target="../ctrlProps/ctrlProp23.xml"/><Relationship Id="rId37" Type="http://schemas.openxmlformats.org/officeDocument/2006/relationships/ctrlProp" Target="../ctrlProps/ctrlProp28.xml"/><Relationship Id="rId5" Type="http://schemas.openxmlformats.org/officeDocument/2006/relationships/hyperlink" Target="http://www.invoicingtemplate.com/simpleserviceinvoicetemplate.html" TargetMode="External"/><Relationship Id="rId15" Type="http://schemas.openxmlformats.org/officeDocument/2006/relationships/ctrlProp" Target="../ctrlProps/ctrlProp6.xml"/><Relationship Id="rId23" Type="http://schemas.openxmlformats.org/officeDocument/2006/relationships/ctrlProp" Target="../ctrlProps/ctrlProp14.xml"/><Relationship Id="rId28" Type="http://schemas.openxmlformats.org/officeDocument/2006/relationships/ctrlProp" Target="../ctrlProps/ctrlProp19.xml"/><Relationship Id="rId36" Type="http://schemas.openxmlformats.org/officeDocument/2006/relationships/ctrlProp" Target="../ctrlProps/ctrlProp27.xml"/><Relationship Id="rId10" Type="http://schemas.openxmlformats.org/officeDocument/2006/relationships/ctrlProp" Target="../ctrlProps/ctrlProp1.xml"/><Relationship Id="rId19" Type="http://schemas.openxmlformats.org/officeDocument/2006/relationships/ctrlProp" Target="../ctrlProps/ctrlProp10.xml"/><Relationship Id="rId31" Type="http://schemas.openxmlformats.org/officeDocument/2006/relationships/ctrlProp" Target="../ctrlProps/ctrlProp22.xml"/><Relationship Id="rId4" Type="http://schemas.openxmlformats.org/officeDocument/2006/relationships/hyperlink" Target="http://www.invoicingtemplate.com/simpleserviceinvoicetemplate.html" TargetMode="External"/><Relationship Id="rId9" Type="http://schemas.openxmlformats.org/officeDocument/2006/relationships/vmlDrawing" Target="../drawings/vmlDrawing1.vml"/><Relationship Id="rId14" Type="http://schemas.openxmlformats.org/officeDocument/2006/relationships/ctrlProp" Target="../ctrlProps/ctrlProp5.xml"/><Relationship Id="rId22" Type="http://schemas.openxmlformats.org/officeDocument/2006/relationships/ctrlProp" Target="../ctrlProps/ctrlProp13.xml"/><Relationship Id="rId27" Type="http://schemas.openxmlformats.org/officeDocument/2006/relationships/ctrlProp" Target="../ctrlProps/ctrlProp18.xml"/><Relationship Id="rId30" Type="http://schemas.openxmlformats.org/officeDocument/2006/relationships/ctrlProp" Target="../ctrlProps/ctrlProp21.xml"/><Relationship Id="rId35" Type="http://schemas.openxmlformats.org/officeDocument/2006/relationships/ctrlProp" Target="../ctrlProps/ctrlProp26.xml"/><Relationship Id="rId8" Type="http://schemas.openxmlformats.org/officeDocument/2006/relationships/drawing" Target="../drawings/drawing1.xml"/><Relationship Id="rId3" Type="http://schemas.openxmlformats.org/officeDocument/2006/relationships/hyperlink" Target="http://www.invoicingtemplate.com/simpleserviceinvoicetemplate.htm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3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4.emf"/><Relationship Id="rId4" Type="http://schemas.openxmlformats.org/officeDocument/2006/relationships/control" Target="../activeX/activeX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5.emf"/><Relationship Id="rId4" Type="http://schemas.openxmlformats.org/officeDocument/2006/relationships/control" Target="../activeX/activeX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6.emf"/><Relationship Id="rId4" Type="http://schemas.openxmlformats.org/officeDocument/2006/relationships/control" Target="../activeX/activeX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impleserviceinvoicetemplat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R995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J10" sqref="J10:L10"/>
    </sheetView>
  </sheetViews>
  <sheetFormatPr defaultRowHeight="12.75" x14ac:dyDescent="0.2"/>
  <cols>
    <col min="1" max="1" width="9.28515625" style="113" customWidth="1"/>
    <col min="2" max="2" width="9.7109375" style="113" customWidth="1"/>
    <col min="3" max="4" width="9.7109375" style="17" hidden="1" customWidth="1"/>
    <col min="5" max="5" width="10.28515625" style="13" hidden="1" customWidth="1"/>
    <col min="6" max="6" width="16" style="13" hidden="1" customWidth="1"/>
    <col min="7" max="7" width="0.5703125" customWidth="1"/>
    <col min="8" max="8" width="8.85546875" customWidth="1"/>
    <col min="9" max="9" width="2.5703125" customWidth="1"/>
    <col min="10" max="10" width="7.7109375" customWidth="1"/>
    <col min="11" max="11" width="10.42578125" customWidth="1"/>
    <col min="12" max="12" width="15.7109375" customWidth="1"/>
    <col min="13" max="13" width="2.85546875" customWidth="1"/>
    <col min="14" max="14" width="10.140625" customWidth="1"/>
    <col min="15" max="15" width="7.7109375" customWidth="1"/>
    <col min="16" max="16" width="10.42578125" customWidth="1"/>
    <col min="17" max="17" width="15.7109375" customWidth="1"/>
    <col min="18" max="18" width="0.85546875" customWidth="1"/>
    <col min="19" max="19" width="1" style="109" customWidth="1"/>
    <col min="20" max="20" width="5" customWidth="1"/>
    <col min="21" max="24" width="16.5703125" customWidth="1"/>
  </cols>
  <sheetData>
    <row r="1" spans="1:928" s="108" customFormat="1" ht="57" customHeight="1" x14ac:dyDescent="0.2">
      <c r="A1" s="129"/>
      <c r="B1" s="129"/>
      <c r="C1" s="130"/>
      <c r="D1" s="130"/>
      <c r="E1" s="131"/>
      <c r="F1" s="131"/>
      <c r="IT1" s="132" t="s">
        <v>117</v>
      </c>
      <c r="AIR1" s="132" t="s">
        <v>125</v>
      </c>
    </row>
    <row r="2" spans="1:928" ht="3.75" customHeight="1" x14ac:dyDescent="0.2">
      <c r="C2" s="16"/>
      <c r="D2" s="16"/>
    </row>
    <row r="3" spans="1:928" ht="42.75" x14ac:dyDescent="0.8">
      <c r="A3" s="185" t="s">
        <v>28</v>
      </c>
      <c r="B3" s="185"/>
      <c r="C3" s="58"/>
      <c r="D3" s="58"/>
      <c r="J3" s="112" t="s">
        <v>103</v>
      </c>
      <c r="K3" s="1"/>
      <c r="Q3" s="111" t="s">
        <v>87</v>
      </c>
      <c r="R3" s="5"/>
    </row>
    <row r="4" spans="1:928" ht="17.100000000000001" customHeight="1" x14ac:dyDescent="0.2">
      <c r="A4" s="186" t="s">
        <v>101</v>
      </c>
      <c r="B4" s="186"/>
      <c r="C4" s="59"/>
      <c r="D4" s="59"/>
      <c r="J4" t="s">
        <v>13</v>
      </c>
    </row>
    <row r="5" spans="1:928" ht="17.100000000000001" customHeight="1" x14ac:dyDescent="0.2">
      <c r="A5" s="185" t="s">
        <v>29</v>
      </c>
      <c r="B5" s="185"/>
      <c r="C5" s="58"/>
      <c r="D5" s="58"/>
      <c r="J5" t="s">
        <v>14</v>
      </c>
      <c r="O5" s="57" t="s">
        <v>0</v>
      </c>
      <c r="P5" s="189"/>
      <c r="Q5" s="189"/>
      <c r="R5" s="6"/>
    </row>
    <row r="6" spans="1:928" ht="17.100000000000001" customHeight="1" x14ac:dyDescent="0.2">
      <c r="A6" s="186" t="s">
        <v>100</v>
      </c>
      <c r="B6" s="186"/>
      <c r="C6" s="59"/>
      <c r="D6" s="59"/>
      <c r="J6" t="s">
        <v>104</v>
      </c>
      <c r="O6" s="57" t="s">
        <v>64</v>
      </c>
      <c r="P6" s="190"/>
      <c r="Q6" s="190"/>
      <c r="R6" s="2"/>
    </row>
    <row r="7" spans="1:928" ht="17.100000000000001" customHeight="1" x14ac:dyDescent="0.2">
      <c r="A7" s="114"/>
      <c r="B7" s="114"/>
      <c r="P7" s="4"/>
      <c r="Q7" s="2"/>
      <c r="R7" s="2"/>
    </row>
    <row r="8" spans="1:928" ht="17.100000000000001" customHeight="1" x14ac:dyDescent="0.2">
      <c r="A8" s="185"/>
      <c r="B8" s="185"/>
      <c r="C8" s="58"/>
      <c r="D8" s="58"/>
      <c r="E8" s="13" t="s">
        <v>6</v>
      </c>
    </row>
    <row r="9" spans="1:928" ht="17.100000000000001" customHeight="1" x14ac:dyDescent="0.2">
      <c r="A9" s="188"/>
      <c r="B9" s="188"/>
      <c r="C9" s="60"/>
      <c r="D9" s="60"/>
      <c r="E9" s="13">
        <v>2</v>
      </c>
      <c r="F9" s="14"/>
      <c r="H9" s="10"/>
      <c r="I9" s="67" t="s">
        <v>88</v>
      </c>
      <c r="J9" s="10"/>
      <c r="K9" s="10"/>
      <c r="L9" s="10"/>
      <c r="M9" s="10"/>
      <c r="N9" s="10"/>
      <c r="O9" s="10"/>
      <c r="P9" s="68"/>
      <c r="Q9" s="68"/>
      <c r="AM9" s="137"/>
    </row>
    <row r="10" spans="1:928" ht="17.100000000000001" customHeight="1" x14ac:dyDescent="0.2">
      <c r="A10" s="115"/>
      <c r="B10" s="116"/>
      <c r="C10" s="60"/>
      <c r="D10" s="60"/>
      <c r="E10" s="13">
        <v>0</v>
      </c>
      <c r="F10" s="14"/>
      <c r="H10" s="181" t="s">
        <v>70</v>
      </c>
      <c r="I10" s="181"/>
      <c r="J10" s="187" t="s">
        <v>121</v>
      </c>
      <c r="K10" s="187"/>
      <c r="L10" s="187"/>
      <c r="M10" s="181" t="s">
        <v>91</v>
      </c>
      <c r="N10" s="181"/>
      <c r="O10" s="187"/>
      <c r="P10" s="187"/>
      <c r="Q10" s="187"/>
      <c r="AM10" s="137"/>
    </row>
    <row r="11" spans="1:928" ht="17.100000000000001" customHeight="1" x14ac:dyDescent="0.2">
      <c r="A11" s="115"/>
      <c r="B11" s="116"/>
      <c r="C11" s="60"/>
      <c r="D11" s="60"/>
      <c r="E11" s="13">
        <v>0</v>
      </c>
      <c r="F11" s="14"/>
      <c r="H11" s="181" t="s">
        <v>89</v>
      </c>
      <c r="I11" s="181"/>
      <c r="J11" s="187" t="s">
        <v>120</v>
      </c>
      <c r="K11" s="187"/>
      <c r="L11" s="187"/>
      <c r="M11" s="181" t="s">
        <v>92</v>
      </c>
      <c r="N11" s="181"/>
      <c r="O11" s="187"/>
      <c r="P11" s="187"/>
      <c r="Q11" s="187"/>
      <c r="AM11" s="137"/>
    </row>
    <row r="12" spans="1:928" ht="17.100000000000001" customHeight="1" x14ac:dyDescent="0.2">
      <c r="A12" s="117"/>
      <c r="B12" s="116"/>
      <c r="C12" s="60"/>
      <c r="D12" s="60"/>
      <c r="E12" s="13">
        <v>6.5000000000000002E-2</v>
      </c>
      <c r="F12" s="14"/>
      <c r="H12" s="181" t="s">
        <v>90</v>
      </c>
      <c r="I12" s="181"/>
      <c r="J12" s="187"/>
      <c r="K12" s="187"/>
      <c r="L12" s="187"/>
      <c r="M12" s="181" t="s">
        <v>93</v>
      </c>
      <c r="N12" s="181"/>
      <c r="O12" s="187"/>
      <c r="P12" s="187"/>
      <c r="Q12" s="187"/>
      <c r="AM12" s="137"/>
    </row>
    <row r="13" spans="1:928" ht="9.75" hidden="1" customHeight="1" x14ac:dyDescent="0.2">
      <c r="A13" s="114"/>
      <c r="B13" s="114"/>
      <c r="C13" s="60"/>
      <c r="D13" s="60"/>
      <c r="E13" s="13">
        <v>3.2000000000000001E-2</v>
      </c>
      <c r="F13" s="14"/>
      <c r="AM13" s="137"/>
    </row>
    <row r="14" spans="1:928" ht="14.1" customHeight="1" x14ac:dyDescent="0.2">
      <c r="A14" s="114"/>
      <c r="B14" s="114"/>
      <c r="C14" s="60"/>
      <c r="D14" s="60"/>
    </row>
    <row r="15" spans="1:928" ht="3.75" customHeight="1" x14ac:dyDescent="0.2">
      <c r="A15" s="114"/>
      <c r="B15" s="114"/>
      <c r="C15" s="60"/>
      <c r="D15" s="60"/>
    </row>
    <row r="16" spans="1:928" ht="3" customHeight="1" thickBot="1" x14ac:dyDescent="0.25">
      <c r="A16" s="114"/>
      <c r="B16" s="114"/>
      <c r="C16" s="61"/>
      <c r="D16" s="61"/>
    </row>
    <row r="17" spans="1:51" s="3" customFormat="1" ht="20.100000000000001" customHeight="1" x14ac:dyDescent="0.2">
      <c r="A17" s="118" t="s">
        <v>65</v>
      </c>
      <c r="B17" s="119" t="s">
        <v>30</v>
      </c>
      <c r="C17" s="11" t="s">
        <v>68</v>
      </c>
      <c r="D17" s="11" t="s">
        <v>69</v>
      </c>
      <c r="E17" s="11" t="s">
        <v>66</v>
      </c>
      <c r="F17" s="11" t="s">
        <v>67</v>
      </c>
      <c r="H17" s="175" t="s">
        <v>96</v>
      </c>
      <c r="I17" s="176"/>
      <c r="J17" s="122" t="s">
        <v>97</v>
      </c>
      <c r="K17" s="122" t="s">
        <v>98</v>
      </c>
      <c r="L17" s="123" t="s">
        <v>99</v>
      </c>
      <c r="M17" s="175" t="s">
        <v>96</v>
      </c>
      <c r="N17" s="176"/>
      <c r="O17" s="124" t="s">
        <v>97</v>
      </c>
      <c r="P17" s="124" t="s">
        <v>98</v>
      </c>
      <c r="Q17" s="125" t="s">
        <v>99</v>
      </c>
      <c r="R17" s="7"/>
      <c r="S17" s="110"/>
      <c r="T17"/>
      <c r="U17"/>
      <c r="V17"/>
      <c r="W17"/>
      <c r="X17"/>
      <c r="Y17"/>
      <c r="Z17"/>
      <c r="AA17"/>
      <c r="AB17"/>
      <c r="AC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</row>
    <row r="18" spans="1:51" s="3" customFormat="1" ht="18.95" customHeight="1" x14ac:dyDescent="0.2">
      <c r="A18" s="118">
        <v>1</v>
      </c>
      <c r="B18" s="114"/>
      <c r="C18" s="63">
        <v>0</v>
      </c>
      <c r="D18" s="63">
        <v>0</v>
      </c>
      <c r="E18" s="63">
        <v>0</v>
      </c>
      <c r="F18" s="63">
        <v>0</v>
      </c>
      <c r="H18" s="191" t="s">
        <v>118</v>
      </c>
      <c r="I18" s="192"/>
      <c r="J18" s="69">
        <v>1</v>
      </c>
      <c r="K18" s="70">
        <v>2</v>
      </c>
      <c r="L18" s="71">
        <f>ROUND(oknQuantity_1*oknPrice_1,2)</f>
        <v>2</v>
      </c>
      <c r="M18" s="145"/>
      <c r="N18" s="146" t="s">
        <v>119</v>
      </c>
      <c r="O18" s="147">
        <v>3</v>
      </c>
      <c r="P18" s="148">
        <v>4</v>
      </c>
      <c r="Q18" s="149">
        <f>ROUND(oknQuantity_2*oknPrice_2,2)</f>
        <v>12</v>
      </c>
      <c r="R18" s="8"/>
      <c r="S18" s="110"/>
      <c r="T18" s="133"/>
      <c r="U18" s="62"/>
      <c r="V18" s="62"/>
      <c r="AK18"/>
      <c r="AL18"/>
      <c r="AM18" s="137"/>
      <c r="AN18"/>
      <c r="AO18"/>
      <c r="AP18"/>
      <c r="AQ18"/>
      <c r="AR18"/>
      <c r="AS18"/>
      <c r="AT18"/>
      <c r="AU18"/>
      <c r="AV18"/>
      <c r="AW18"/>
      <c r="AX18"/>
      <c r="AY18"/>
    </row>
    <row r="19" spans="1:51" s="3" customFormat="1" ht="18.95" customHeight="1" x14ac:dyDescent="0.2">
      <c r="A19" s="118">
        <v>2</v>
      </c>
      <c r="B19" s="114"/>
      <c r="C19" s="63">
        <v>0</v>
      </c>
      <c r="D19" s="63">
        <v>0</v>
      </c>
      <c r="E19" s="63">
        <v>0</v>
      </c>
      <c r="F19" s="63">
        <v>0</v>
      </c>
      <c r="H19" s="179"/>
      <c r="I19" s="180"/>
      <c r="J19" s="126">
        <v>0</v>
      </c>
      <c r="K19" s="127">
        <v>0</v>
      </c>
      <c r="L19" s="150">
        <f>ROUND(oknQuantity_3*oknPrice_3,2)</f>
        <v>0</v>
      </c>
      <c r="M19" s="151">
        <v>0</v>
      </c>
      <c r="N19" s="152"/>
      <c r="O19" s="153">
        <v>0</v>
      </c>
      <c r="P19" s="154">
        <v>0</v>
      </c>
      <c r="Q19" s="128">
        <f>ROUND(oknQuantity_4*oknPrice_4,2)</f>
        <v>0</v>
      </c>
      <c r="R19" s="9"/>
      <c r="S19" s="110"/>
      <c r="T19" s="134"/>
      <c r="U19" s="61"/>
      <c r="V19" s="61"/>
      <c r="AK19"/>
      <c r="AL19"/>
      <c r="AM19" s="137"/>
      <c r="AN19"/>
      <c r="AO19"/>
      <c r="AP19"/>
      <c r="AQ19"/>
      <c r="AR19"/>
      <c r="AS19"/>
      <c r="AT19"/>
      <c r="AU19"/>
      <c r="AV19"/>
      <c r="AW19"/>
      <c r="AX19"/>
      <c r="AY19"/>
    </row>
    <row r="20" spans="1:51" s="3" customFormat="1" ht="18.95" customHeight="1" x14ac:dyDescent="0.2">
      <c r="A20" s="118">
        <v>3</v>
      </c>
      <c r="B20" s="114"/>
      <c r="C20" s="63">
        <v>0</v>
      </c>
      <c r="D20" s="63">
        <v>0</v>
      </c>
      <c r="E20" s="63">
        <v>0</v>
      </c>
      <c r="F20" s="63">
        <v>0</v>
      </c>
      <c r="H20" s="177"/>
      <c r="I20" s="178"/>
      <c r="J20" s="72">
        <v>0</v>
      </c>
      <c r="K20" s="73">
        <v>0</v>
      </c>
      <c r="L20" s="74">
        <f>ROUND(oknQuantity_5*oknPrice_5,2)</f>
        <v>0</v>
      </c>
      <c r="M20" s="155">
        <v>0</v>
      </c>
      <c r="N20" s="156"/>
      <c r="O20" s="157">
        <v>0</v>
      </c>
      <c r="P20" s="158">
        <v>0</v>
      </c>
      <c r="Q20" s="159">
        <f>ROUND(oknQuantity_6*oknPrice_6,2)</f>
        <v>0</v>
      </c>
      <c r="R20" s="9"/>
      <c r="S20" s="110"/>
      <c r="T20" s="135"/>
      <c r="AK20"/>
      <c r="AL20"/>
      <c r="AM20" s="137"/>
      <c r="AN20"/>
      <c r="AO20"/>
      <c r="AP20"/>
      <c r="AQ20"/>
      <c r="AR20"/>
      <c r="AS20"/>
      <c r="AT20"/>
      <c r="AU20"/>
      <c r="AV20"/>
      <c r="AW20"/>
      <c r="AX20"/>
      <c r="AY20"/>
    </row>
    <row r="21" spans="1:51" s="3" customFormat="1" ht="18.95" customHeight="1" x14ac:dyDescent="0.2">
      <c r="A21" s="118">
        <v>4</v>
      </c>
      <c r="B21" s="114"/>
      <c r="C21" s="63">
        <v>0</v>
      </c>
      <c r="D21" s="63">
        <v>0</v>
      </c>
      <c r="E21" s="63">
        <v>0</v>
      </c>
      <c r="F21" s="63">
        <v>0</v>
      </c>
      <c r="H21" s="179"/>
      <c r="I21" s="180"/>
      <c r="J21" s="126">
        <v>0</v>
      </c>
      <c r="K21" s="127">
        <v>0</v>
      </c>
      <c r="L21" s="150">
        <f>ROUND(oknQuantity_7*oknPrice_7,2)</f>
        <v>0</v>
      </c>
      <c r="M21" s="151">
        <v>0</v>
      </c>
      <c r="N21" s="152"/>
      <c r="O21" s="153">
        <v>0</v>
      </c>
      <c r="P21" s="154">
        <v>0</v>
      </c>
      <c r="Q21" s="128">
        <f>ROUND(oknQuantity_8*oknPrice_8,2)</f>
        <v>0</v>
      </c>
      <c r="R21" s="9"/>
      <c r="S21" s="110"/>
      <c r="T21" s="135"/>
      <c r="AK21"/>
      <c r="AL21"/>
      <c r="AM21" s="137"/>
      <c r="AN21"/>
      <c r="AO21"/>
      <c r="AP21"/>
      <c r="AQ21"/>
      <c r="AR21"/>
      <c r="AS21"/>
      <c r="AT21"/>
      <c r="AU21"/>
      <c r="AV21"/>
      <c r="AW21"/>
      <c r="AX21"/>
      <c r="AY21"/>
    </row>
    <row r="22" spans="1:51" s="3" customFormat="1" ht="18.95" customHeight="1" x14ac:dyDescent="0.2">
      <c r="A22" s="118">
        <v>5</v>
      </c>
      <c r="B22" s="114"/>
      <c r="C22" s="63">
        <v>0</v>
      </c>
      <c r="D22" s="63">
        <v>0</v>
      </c>
      <c r="E22" s="63">
        <v>0</v>
      </c>
      <c r="F22" s="63">
        <v>0</v>
      </c>
      <c r="H22" s="177"/>
      <c r="I22" s="178"/>
      <c r="J22" s="72">
        <v>0</v>
      </c>
      <c r="K22" s="73">
        <v>0</v>
      </c>
      <c r="L22" s="74">
        <f>ROUND(oknQuantity_9*oknPrice_9,2)</f>
        <v>0</v>
      </c>
      <c r="M22" s="155">
        <v>0</v>
      </c>
      <c r="N22" s="156"/>
      <c r="O22" s="157">
        <v>0</v>
      </c>
      <c r="P22" s="158">
        <v>0</v>
      </c>
      <c r="Q22" s="159">
        <f>ROUND(oknQuantity_10*oknPrice_10,2)</f>
        <v>0</v>
      </c>
      <c r="R22" s="9"/>
      <c r="S22" s="110"/>
      <c r="T22" s="135"/>
      <c r="AK22"/>
      <c r="AL22"/>
      <c r="AM22" s="137"/>
      <c r="AN22"/>
      <c r="AO22"/>
      <c r="AP22"/>
      <c r="AQ22"/>
      <c r="AR22"/>
      <c r="AS22"/>
      <c r="AT22"/>
      <c r="AU22"/>
      <c r="AV22"/>
      <c r="AW22"/>
      <c r="AX22"/>
      <c r="AY22"/>
    </row>
    <row r="23" spans="1:51" s="3" customFormat="1" ht="18.95" customHeight="1" x14ac:dyDescent="0.2">
      <c r="A23" s="118">
        <v>6</v>
      </c>
      <c r="B23" s="114"/>
      <c r="C23" s="63">
        <v>0</v>
      </c>
      <c r="D23" s="63">
        <v>0</v>
      </c>
      <c r="E23" s="63">
        <v>0</v>
      </c>
      <c r="F23" s="63">
        <v>0</v>
      </c>
      <c r="H23" s="179"/>
      <c r="I23" s="180"/>
      <c r="J23" s="126">
        <v>0</v>
      </c>
      <c r="K23" s="127">
        <v>0</v>
      </c>
      <c r="L23" s="150">
        <f>ROUND(oknQuantity_11*oknPrice_11,2)</f>
        <v>0</v>
      </c>
      <c r="M23" s="151">
        <v>0</v>
      </c>
      <c r="N23" s="152"/>
      <c r="O23" s="153">
        <v>0</v>
      </c>
      <c r="P23" s="154">
        <v>0</v>
      </c>
      <c r="Q23" s="128">
        <f>ROUND(oknQuantity_12*oknPrice_12,2)</f>
        <v>0</v>
      </c>
      <c r="R23" s="9"/>
      <c r="S23" s="110"/>
      <c r="T23" s="135"/>
      <c r="AK23"/>
      <c r="AL23"/>
      <c r="AM23" s="137"/>
      <c r="AN23"/>
      <c r="AO23"/>
      <c r="AP23"/>
      <c r="AQ23"/>
      <c r="AR23"/>
      <c r="AS23"/>
      <c r="AT23"/>
      <c r="AU23"/>
      <c r="AV23"/>
      <c r="AW23"/>
      <c r="AX23"/>
      <c r="AY23"/>
    </row>
    <row r="24" spans="1:51" s="3" customFormat="1" ht="18.95" customHeight="1" x14ac:dyDescent="0.2">
      <c r="A24" s="118">
        <v>7</v>
      </c>
      <c r="B24" s="114"/>
      <c r="C24" s="63">
        <v>0</v>
      </c>
      <c r="D24" s="63">
        <v>0</v>
      </c>
      <c r="E24" s="63">
        <v>0</v>
      </c>
      <c r="F24" s="63">
        <v>0</v>
      </c>
      <c r="H24" s="177"/>
      <c r="I24" s="178"/>
      <c r="J24" s="72">
        <v>0</v>
      </c>
      <c r="K24" s="73">
        <v>0</v>
      </c>
      <c r="L24" s="74">
        <f>ROUND(oknQuantity_13*oknPrice_13,2)</f>
        <v>0</v>
      </c>
      <c r="M24" s="155">
        <v>0</v>
      </c>
      <c r="N24" s="156"/>
      <c r="O24" s="157">
        <v>0</v>
      </c>
      <c r="P24" s="158">
        <v>0</v>
      </c>
      <c r="Q24" s="159">
        <f>ROUND(oknQuantity_14*oknPrice_14,2)</f>
        <v>0</v>
      </c>
      <c r="R24" s="9"/>
      <c r="S24" s="110"/>
      <c r="T24" s="135"/>
      <c r="AK24"/>
      <c r="AL24"/>
      <c r="AM24" s="137"/>
      <c r="AN24"/>
      <c r="AO24"/>
      <c r="AP24"/>
      <c r="AQ24"/>
      <c r="AR24"/>
      <c r="AS24"/>
      <c r="AT24"/>
      <c r="AU24"/>
      <c r="AV24"/>
      <c r="AW24"/>
      <c r="AX24"/>
      <c r="AY24"/>
    </row>
    <row r="25" spans="1:51" s="3" customFormat="1" ht="18.95" customHeight="1" x14ac:dyDescent="0.2">
      <c r="A25" s="118">
        <v>8</v>
      </c>
      <c r="B25" s="114"/>
      <c r="C25" s="63">
        <v>0</v>
      </c>
      <c r="D25" s="63">
        <v>0</v>
      </c>
      <c r="E25" s="63">
        <v>0</v>
      </c>
      <c r="F25" s="63">
        <v>0</v>
      </c>
      <c r="H25" s="179"/>
      <c r="I25" s="180"/>
      <c r="J25" s="126">
        <v>0</v>
      </c>
      <c r="K25" s="127">
        <v>0</v>
      </c>
      <c r="L25" s="150">
        <f>ROUND(oknQuantity_15*oknPrice_15,2)</f>
        <v>0</v>
      </c>
      <c r="M25" s="151">
        <v>0</v>
      </c>
      <c r="N25" s="152"/>
      <c r="O25" s="153">
        <v>0</v>
      </c>
      <c r="P25" s="154">
        <v>0</v>
      </c>
      <c r="Q25" s="128">
        <f>ROUND(oknQuantity_16*oknPrice_16,2)</f>
        <v>0</v>
      </c>
      <c r="R25" s="9"/>
      <c r="S25" s="110"/>
      <c r="T25" s="135"/>
      <c r="AK25"/>
      <c r="AL25"/>
      <c r="AM25" s="137"/>
      <c r="AN25"/>
      <c r="AO25"/>
      <c r="AP25"/>
      <c r="AQ25"/>
      <c r="AR25"/>
      <c r="AS25"/>
      <c r="AT25"/>
      <c r="AU25"/>
      <c r="AV25"/>
      <c r="AW25"/>
      <c r="AX25"/>
      <c r="AY25"/>
    </row>
    <row r="26" spans="1:51" s="3" customFormat="1" ht="18.95" customHeight="1" x14ac:dyDescent="0.2">
      <c r="A26" s="118">
        <v>9</v>
      </c>
      <c r="B26" s="114"/>
      <c r="C26" s="63">
        <v>0</v>
      </c>
      <c r="D26" s="63">
        <v>0</v>
      </c>
      <c r="E26" s="63">
        <v>0</v>
      </c>
      <c r="F26" s="63">
        <v>0</v>
      </c>
      <c r="H26" s="177"/>
      <c r="I26" s="178"/>
      <c r="J26" s="72">
        <v>0</v>
      </c>
      <c r="K26" s="73">
        <v>0</v>
      </c>
      <c r="L26" s="74">
        <f>ROUND(oknQuantity_17*oknPrice_17,2)</f>
        <v>0</v>
      </c>
      <c r="M26" s="155">
        <v>0</v>
      </c>
      <c r="N26" s="156"/>
      <c r="O26" s="157">
        <v>0</v>
      </c>
      <c r="P26" s="158">
        <v>0</v>
      </c>
      <c r="Q26" s="159">
        <f>ROUND(oknQuantity_18*oknPrice_18,2)</f>
        <v>0</v>
      </c>
      <c r="R26" s="9"/>
      <c r="S26" s="110"/>
      <c r="T26" s="135"/>
      <c r="AK26"/>
      <c r="AL26"/>
      <c r="AM26" s="137"/>
      <c r="AN26"/>
      <c r="AO26"/>
      <c r="AP26"/>
      <c r="AQ26"/>
      <c r="AR26"/>
      <c r="AS26"/>
      <c r="AT26"/>
      <c r="AU26"/>
      <c r="AV26"/>
      <c r="AW26"/>
      <c r="AX26"/>
      <c r="AY26"/>
    </row>
    <row r="27" spans="1:51" s="3" customFormat="1" ht="18.95" customHeight="1" x14ac:dyDescent="0.2">
      <c r="A27" s="118">
        <v>10</v>
      </c>
      <c r="B27" s="114"/>
      <c r="C27" s="63">
        <v>0</v>
      </c>
      <c r="D27" s="63">
        <v>0</v>
      </c>
      <c r="E27" s="63">
        <v>0</v>
      </c>
      <c r="F27" s="63">
        <v>0</v>
      </c>
      <c r="H27" s="179"/>
      <c r="I27" s="180"/>
      <c r="J27" s="126">
        <v>0</v>
      </c>
      <c r="K27" s="127">
        <v>0</v>
      </c>
      <c r="L27" s="150">
        <f>ROUND(oknQuantity_19*oknPrice_19,2)</f>
        <v>0</v>
      </c>
      <c r="M27" s="151">
        <v>0</v>
      </c>
      <c r="N27" s="152"/>
      <c r="O27" s="153">
        <v>0</v>
      </c>
      <c r="P27" s="154">
        <v>0</v>
      </c>
      <c r="Q27" s="128">
        <f>ROUND(oknQuantity_20*oknPrice_20,2)</f>
        <v>0</v>
      </c>
      <c r="R27" s="9"/>
      <c r="S27" s="110"/>
      <c r="T27" s="135"/>
      <c r="AK27"/>
      <c r="AL27"/>
      <c r="AM27" s="137"/>
      <c r="AN27"/>
      <c r="AO27"/>
      <c r="AP27"/>
      <c r="AQ27"/>
      <c r="AR27"/>
      <c r="AS27"/>
      <c r="AT27"/>
      <c r="AU27"/>
      <c r="AV27"/>
      <c r="AW27"/>
      <c r="AX27"/>
      <c r="AY27"/>
    </row>
    <row r="28" spans="1:51" s="3" customFormat="1" ht="18.95" customHeight="1" x14ac:dyDescent="0.2">
      <c r="A28" s="118">
        <v>11</v>
      </c>
      <c r="B28" s="114"/>
      <c r="C28" s="63">
        <v>0</v>
      </c>
      <c r="D28" s="63">
        <v>0</v>
      </c>
      <c r="E28" s="63">
        <v>0</v>
      </c>
      <c r="F28" s="63">
        <v>0</v>
      </c>
      <c r="H28" s="177"/>
      <c r="I28" s="178"/>
      <c r="J28" s="72">
        <v>0</v>
      </c>
      <c r="K28" s="73">
        <v>0</v>
      </c>
      <c r="L28" s="74">
        <f>ROUND(oknQuantity_21*oknPrice_21,2)</f>
        <v>0</v>
      </c>
      <c r="M28" s="155">
        <v>0</v>
      </c>
      <c r="N28" s="156"/>
      <c r="O28" s="157">
        <v>0</v>
      </c>
      <c r="P28" s="158">
        <v>0</v>
      </c>
      <c r="Q28" s="159">
        <f>ROUND(oknQuantity_22*oknPrice_22,2)</f>
        <v>0</v>
      </c>
      <c r="R28" s="9"/>
      <c r="S28" s="110"/>
      <c r="T28" s="135"/>
      <c r="AK28"/>
      <c r="AL28"/>
      <c r="AM28" s="137"/>
      <c r="AN28"/>
      <c r="AO28"/>
      <c r="AP28"/>
      <c r="AQ28"/>
      <c r="AR28"/>
      <c r="AS28"/>
      <c r="AT28"/>
      <c r="AU28"/>
      <c r="AV28"/>
      <c r="AW28"/>
      <c r="AX28"/>
      <c r="AY28"/>
    </row>
    <row r="29" spans="1:51" s="3" customFormat="1" ht="18.95" customHeight="1" x14ac:dyDescent="0.2">
      <c r="A29" s="118">
        <v>12</v>
      </c>
      <c r="B29" s="114"/>
      <c r="C29" s="63">
        <v>0</v>
      </c>
      <c r="D29" s="63">
        <v>0</v>
      </c>
      <c r="E29" s="63">
        <v>0</v>
      </c>
      <c r="F29" s="63">
        <v>0</v>
      </c>
      <c r="H29" s="179"/>
      <c r="I29" s="180"/>
      <c r="J29" s="126">
        <v>0</v>
      </c>
      <c r="K29" s="127">
        <v>0</v>
      </c>
      <c r="L29" s="150">
        <f>ROUND(oknQuantity_23*oknPrice_23,2)</f>
        <v>0</v>
      </c>
      <c r="M29" s="151">
        <v>0</v>
      </c>
      <c r="N29" s="152"/>
      <c r="O29" s="153">
        <v>0</v>
      </c>
      <c r="P29" s="154">
        <v>0</v>
      </c>
      <c r="Q29" s="128">
        <f>ROUND(oknQuantity_24*oknPrice_24,2)</f>
        <v>0</v>
      </c>
      <c r="R29" s="9"/>
      <c r="S29" s="110"/>
      <c r="T29" s="135"/>
      <c r="AK29"/>
      <c r="AL29"/>
      <c r="AM29" s="137"/>
      <c r="AN29"/>
      <c r="AO29"/>
      <c r="AP29"/>
      <c r="AQ29"/>
      <c r="AR29"/>
      <c r="AS29"/>
      <c r="AT29"/>
      <c r="AU29"/>
      <c r="AV29"/>
      <c r="AW29"/>
      <c r="AX29"/>
      <c r="AY29"/>
    </row>
    <row r="30" spans="1:51" s="3" customFormat="1" ht="18.95" customHeight="1" x14ac:dyDescent="0.2">
      <c r="A30" s="118">
        <v>13</v>
      </c>
      <c r="B30" s="114"/>
      <c r="C30" s="63">
        <v>0</v>
      </c>
      <c r="D30" s="63">
        <v>0</v>
      </c>
      <c r="E30" s="63">
        <v>0</v>
      </c>
      <c r="F30" s="63">
        <v>0</v>
      </c>
      <c r="H30" s="177"/>
      <c r="I30" s="178"/>
      <c r="J30" s="72">
        <v>0</v>
      </c>
      <c r="K30" s="73">
        <v>0</v>
      </c>
      <c r="L30" s="74">
        <f>ROUND(oknQuantity_25*oknPrice_25,2)</f>
        <v>0</v>
      </c>
      <c r="M30" s="155"/>
      <c r="N30" s="156"/>
      <c r="O30" s="157">
        <v>0</v>
      </c>
      <c r="P30" s="158">
        <v>0</v>
      </c>
      <c r="Q30" s="159">
        <f>ROUND(oknQuantity_26*oknPrice_26,2)</f>
        <v>0</v>
      </c>
      <c r="R30" s="8"/>
      <c r="S30" s="110"/>
      <c r="T30" s="135"/>
      <c r="AK30"/>
      <c r="AL30"/>
      <c r="AM30" s="137"/>
      <c r="AN30"/>
      <c r="AO30"/>
      <c r="AP30"/>
      <c r="AQ30"/>
      <c r="AR30"/>
      <c r="AS30"/>
      <c r="AT30"/>
      <c r="AU30"/>
      <c r="AV30"/>
      <c r="AW30"/>
      <c r="AX30"/>
      <c r="AY30"/>
    </row>
    <row r="31" spans="1:51" s="3" customFormat="1" ht="18.95" customHeight="1" x14ac:dyDescent="0.2">
      <c r="A31" s="118">
        <v>14</v>
      </c>
      <c r="B31" s="114"/>
      <c r="C31" s="63">
        <v>0</v>
      </c>
      <c r="D31" s="63">
        <v>0</v>
      </c>
      <c r="E31" s="63">
        <v>0</v>
      </c>
      <c r="F31" s="63">
        <v>0</v>
      </c>
      <c r="H31" s="179"/>
      <c r="I31" s="180"/>
      <c r="J31" s="126">
        <v>0</v>
      </c>
      <c r="K31" s="127">
        <v>0</v>
      </c>
      <c r="L31" s="150">
        <f>ROUND(oknQuantity_27*oknPrice_27,2)</f>
        <v>0</v>
      </c>
      <c r="M31" s="151"/>
      <c r="N31" s="152"/>
      <c r="O31" s="153">
        <v>0</v>
      </c>
      <c r="P31" s="154">
        <v>0</v>
      </c>
      <c r="Q31" s="128">
        <f>ROUND(oknQuantity_28*oknPrice_28,2)</f>
        <v>0</v>
      </c>
      <c r="R31" s="9"/>
      <c r="S31" s="110"/>
      <c r="T31" s="135"/>
      <c r="AK31"/>
      <c r="AL31"/>
      <c r="AM31" s="137"/>
      <c r="AN31"/>
      <c r="AO31"/>
      <c r="AP31"/>
      <c r="AQ31"/>
      <c r="AR31"/>
      <c r="AS31"/>
      <c r="AT31"/>
      <c r="AU31"/>
      <c r="AV31"/>
      <c r="AW31"/>
      <c r="AX31"/>
      <c r="AY31"/>
    </row>
    <row r="32" spans="1:51" s="3" customFormat="1" ht="18.95" customHeight="1" thickBot="1" x14ac:dyDescent="0.25">
      <c r="A32" s="118">
        <v>15</v>
      </c>
      <c r="B32" s="114"/>
      <c r="C32" s="63">
        <v>0</v>
      </c>
      <c r="D32" s="63">
        <v>0</v>
      </c>
      <c r="E32" s="63">
        <v>0</v>
      </c>
      <c r="F32" s="63">
        <v>0</v>
      </c>
      <c r="H32" s="182"/>
      <c r="I32" s="183"/>
      <c r="J32" s="75">
        <v>0</v>
      </c>
      <c r="K32" s="76">
        <v>0</v>
      </c>
      <c r="L32" s="77">
        <f>ROUND(oknQuantity_29*oknPrice_29,2)</f>
        <v>0</v>
      </c>
      <c r="M32" s="160"/>
      <c r="N32" s="161"/>
      <c r="O32" s="162">
        <v>0</v>
      </c>
      <c r="P32" s="163">
        <v>0</v>
      </c>
      <c r="Q32" s="164">
        <f>ROUND(oknQuantity_30*oknPrice_30,2)</f>
        <v>0</v>
      </c>
      <c r="R32" s="8"/>
      <c r="S32" s="110"/>
      <c r="T32" s="135"/>
      <c r="AK32"/>
      <c r="AL32"/>
      <c r="AM32" s="137"/>
      <c r="AN32"/>
      <c r="AO32"/>
      <c r="AP32"/>
      <c r="AQ32"/>
      <c r="AR32"/>
      <c r="AS32"/>
      <c r="AT32"/>
      <c r="AU32"/>
      <c r="AV32"/>
      <c r="AW32"/>
      <c r="AX32"/>
      <c r="AY32"/>
    </row>
    <row r="33" spans="1:51" s="3" customFormat="1" ht="20.100000000000001" customHeight="1" x14ac:dyDescent="0.2">
      <c r="A33" s="120"/>
      <c r="B33" s="120"/>
      <c r="C33" s="62"/>
      <c r="D33" s="64">
        <f t="array" ref="D33">SUM(oknTaxable_1:oknTaxable_29*oknLineTotal_1:oknLineTotal_29)</f>
        <v>0</v>
      </c>
      <c r="E33" s="64">
        <f t="array" ref="E33">SUM(oknTaxable_2:oknTaxable_30*oknLineTotal_2:oknLineTotal_30)</f>
        <v>0</v>
      </c>
      <c r="F33" s="65">
        <f>oknLineTotalTaxable_1+oknLineTotalTaxable_2</f>
        <v>0</v>
      </c>
      <c r="H33" s="55"/>
      <c r="I33" s="55"/>
      <c r="J33" s="55"/>
      <c r="K33" s="55"/>
      <c r="L33" s="55"/>
      <c r="M33" s="55"/>
      <c r="O33" s="78"/>
      <c r="P33" s="79" t="s">
        <v>71</v>
      </c>
      <c r="Q33" s="80">
        <f>SUM(oknLineTotal_1:oknLineTotal_29) + SUM(oknLineTotal_2:oknLineTotal_30)</f>
        <v>14</v>
      </c>
      <c r="R33" s="9"/>
      <c r="S33" s="110"/>
      <c r="AK33"/>
      <c r="AL33"/>
      <c r="AM33" s="137"/>
      <c r="AN33"/>
      <c r="AO33"/>
      <c r="AP33"/>
      <c r="AQ33"/>
      <c r="AR33"/>
      <c r="AS33"/>
      <c r="AT33"/>
      <c r="AU33"/>
      <c r="AV33"/>
      <c r="AW33"/>
      <c r="AX33"/>
      <c r="AY33"/>
    </row>
    <row r="34" spans="1:51" s="3" customFormat="1" ht="20.100000000000001" customHeight="1" x14ac:dyDescent="0.2">
      <c r="A34" s="120"/>
      <c r="B34" s="120"/>
      <c r="C34" s="62"/>
      <c r="D34" s="62"/>
      <c r="E34" s="12">
        <v>0</v>
      </c>
      <c r="F34" s="12">
        <v>0</v>
      </c>
      <c r="I34" s="56"/>
      <c r="J34" s="55"/>
      <c r="K34" s="55"/>
      <c r="L34" s="55"/>
      <c r="M34" s="55"/>
      <c r="O34" s="136" t="s">
        <v>122</v>
      </c>
      <c r="P34" s="81">
        <v>6.5000000000000002E-2</v>
      </c>
      <c r="Q34" s="80">
        <f>ROUND(IF(oknTaxType=0,0, oknTax1Rate*(oknLineTotalTaxable+IF(oknTaxTotalIncludingShippingCost=0,0,oknShippingCost))),2)</f>
        <v>0</v>
      </c>
      <c r="R34" s="8"/>
      <c r="S34" s="110"/>
      <c r="AK34"/>
      <c r="AL34"/>
      <c r="AM34" s="137"/>
      <c r="AN34"/>
      <c r="AO34"/>
      <c r="AP34"/>
      <c r="AQ34"/>
      <c r="AR34"/>
      <c r="AS34"/>
      <c r="AT34"/>
      <c r="AU34"/>
      <c r="AV34"/>
      <c r="AW34"/>
      <c r="AX34"/>
      <c r="AY34"/>
    </row>
    <row r="35" spans="1:51" s="3" customFormat="1" ht="20.100000000000001" customHeight="1" x14ac:dyDescent="0.2">
      <c r="A35" s="120"/>
      <c r="B35" s="120"/>
      <c r="C35" s="62"/>
      <c r="D35" s="62"/>
      <c r="E35" s="12">
        <v>0</v>
      </c>
      <c r="F35" s="12">
        <v>0</v>
      </c>
      <c r="I35" s="56"/>
      <c r="J35" s="56"/>
      <c r="K35" s="56"/>
      <c r="L35" s="56"/>
      <c r="M35" s="55"/>
      <c r="O35" s="136" t="s">
        <v>123</v>
      </c>
      <c r="P35" s="81">
        <v>3.2000000000000001E-2</v>
      </c>
      <c r="Q35" s="80">
        <f>ROUND(IF(oknTaxType&lt;&gt;2,0,oknTax2Rate*(oknLineTotalTaxable+IF(oknTaxTotalIncludingShippingCost=0,0,oknShippingCost)+IF(oknTax2IsAppliedToTax1=0,0,oknTax1))),2)</f>
        <v>0</v>
      </c>
      <c r="R35" s="9"/>
      <c r="S35" s="110"/>
      <c r="AK35"/>
      <c r="AL35"/>
      <c r="AM35" s="137"/>
      <c r="AN35"/>
      <c r="AO35"/>
      <c r="AP35"/>
      <c r="AQ35"/>
      <c r="AR35"/>
      <c r="AS35"/>
      <c r="AT35"/>
      <c r="AU35"/>
      <c r="AV35"/>
      <c r="AW35"/>
      <c r="AX35"/>
      <c r="AY35"/>
    </row>
    <row r="36" spans="1:51" s="3" customFormat="1" ht="20.100000000000001" customHeight="1" x14ac:dyDescent="0.2">
      <c r="A36" s="120"/>
      <c r="B36" s="120"/>
      <c r="C36" s="62"/>
      <c r="D36" s="62"/>
      <c r="E36" s="12">
        <v>0</v>
      </c>
      <c r="F36" s="12">
        <v>0</v>
      </c>
      <c r="H36" s="97" t="s">
        <v>86</v>
      </c>
      <c r="I36" s="56"/>
      <c r="J36" s="56"/>
      <c r="K36" s="56"/>
      <c r="L36" s="56"/>
      <c r="M36" s="55"/>
      <c r="O36" s="78"/>
      <c r="P36" s="79" t="s">
        <v>2</v>
      </c>
      <c r="Q36" s="82">
        <v>0</v>
      </c>
      <c r="R36" s="8"/>
      <c r="S36" s="110"/>
      <c r="AK36"/>
      <c r="AL36"/>
      <c r="AM36" s="137"/>
      <c r="AN36"/>
      <c r="AO36"/>
      <c r="AP36"/>
      <c r="AQ36"/>
      <c r="AR36"/>
      <c r="AS36"/>
      <c r="AT36"/>
      <c r="AU36"/>
      <c r="AV36"/>
      <c r="AW36"/>
      <c r="AX36"/>
      <c r="AY36"/>
    </row>
    <row r="37" spans="1:51" s="3" customFormat="1" ht="20.100000000000001" customHeight="1" x14ac:dyDescent="0.2">
      <c r="A37" s="120"/>
      <c r="B37" s="120"/>
      <c r="C37" s="62"/>
      <c r="D37" s="62"/>
      <c r="E37" s="12">
        <v>0</v>
      </c>
      <c r="F37" s="12">
        <v>0</v>
      </c>
      <c r="H37" s="166"/>
      <c r="I37" s="167"/>
      <c r="J37" s="167"/>
      <c r="K37" s="167"/>
      <c r="L37" s="167"/>
      <c r="M37" s="168"/>
      <c r="O37" s="78"/>
      <c r="P37" s="83" t="s">
        <v>3</v>
      </c>
      <c r="Q37" s="84">
        <f>ROUND(oknSubTotal + oknShippingCost + IF(oknTaxType=0,0,IF(oknTaxType=1,oknTax1,oknTax1+oknTax2)),2)</f>
        <v>14</v>
      </c>
      <c r="R37" s="9"/>
      <c r="S37" s="110"/>
      <c r="AK37"/>
      <c r="AL37"/>
      <c r="AM37" s="137"/>
      <c r="AN37"/>
      <c r="AO37"/>
      <c r="AP37"/>
      <c r="AQ37"/>
      <c r="AR37"/>
      <c r="AS37"/>
      <c r="AT37"/>
      <c r="AU37"/>
      <c r="AV37"/>
      <c r="AW37"/>
      <c r="AX37"/>
      <c r="AY37"/>
    </row>
    <row r="38" spans="1:51" s="3" customFormat="1" ht="20.100000000000001" customHeight="1" x14ac:dyDescent="0.2">
      <c r="A38" s="120"/>
      <c r="B38" s="120"/>
      <c r="C38" s="62"/>
      <c r="D38" s="62"/>
      <c r="E38" s="12">
        <v>0</v>
      </c>
      <c r="F38" s="12">
        <v>0</v>
      </c>
      <c r="H38" s="169"/>
      <c r="I38" s="170"/>
      <c r="J38" s="170"/>
      <c r="K38" s="170"/>
      <c r="L38" s="170"/>
      <c r="M38" s="171"/>
      <c r="N38"/>
      <c r="O38" s="10"/>
      <c r="P38" s="83" t="s">
        <v>72</v>
      </c>
      <c r="Q38" s="85">
        <v>0</v>
      </c>
      <c r="R38" s="8"/>
      <c r="S38" s="110"/>
      <c r="AK38"/>
      <c r="AL38"/>
      <c r="AM38" s="137"/>
      <c r="AN38"/>
      <c r="AO38"/>
      <c r="AP38"/>
      <c r="AQ38"/>
      <c r="AR38"/>
      <c r="AS38"/>
      <c r="AT38"/>
      <c r="AU38"/>
      <c r="AV38"/>
      <c r="AW38"/>
      <c r="AX38"/>
      <c r="AY38"/>
    </row>
    <row r="39" spans="1:51" s="3" customFormat="1" ht="20.100000000000001" customHeight="1" thickBot="1" x14ac:dyDescent="0.25">
      <c r="A39" s="120"/>
      <c r="B39" s="120"/>
      <c r="C39" s="62"/>
      <c r="D39" s="62"/>
      <c r="E39" s="12">
        <v>0</v>
      </c>
      <c r="F39" s="12">
        <v>0</v>
      </c>
      <c r="H39" s="172"/>
      <c r="I39" s="173"/>
      <c r="J39" s="173"/>
      <c r="K39" s="173"/>
      <c r="L39" s="173"/>
      <c r="M39" s="174"/>
      <c r="N39"/>
      <c r="O39" s="10"/>
      <c r="P39" s="83" t="s">
        <v>73</v>
      </c>
      <c r="Q39" s="86">
        <f>ROUND(oknTotal-oknPayments,2)</f>
        <v>14</v>
      </c>
      <c r="R39" s="9"/>
      <c r="S39" s="110"/>
      <c r="AK39"/>
      <c r="AL39"/>
      <c r="AM39" s="137"/>
      <c r="AN39"/>
      <c r="AO39"/>
      <c r="AP39"/>
      <c r="AQ39"/>
      <c r="AR39"/>
      <c r="AS39"/>
      <c r="AT39"/>
      <c r="AU39"/>
      <c r="AV39"/>
      <c r="AW39"/>
      <c r="AX39"/>
      <c r="AY39"/>
    </row>
    <row r="40" spans="1:51" s="3" customFormat="1" ht="20.100000000000001" customHeight="1" x14ac:dyDescent="0.2">
      <c r="A40" s="120"/>
      <c r="B40" s="120"/>
      <c r="C40" s="62"/>
      <c r="D40" s="62"/>
      <c r="E40" s="12">
        <v>0</v>
      </c>
      <c r="F40" s="12">
        <v>0</v>
      </c>
      <c r="H40"/>
      <c r="I40"/>
      <c r="J40"/>
      <c r="K40"/>
      <c r="L40"/>
      <c r="M40"/>
      <c r="N40"/>
      <c r="O40"/>
      <c r="P40"/>
      <c r="Q40"/>
      <c r="R40" s="8"/>
      <c r="S40" s="110"/>
      <c r="AK40"/>
      <c r="AL40"/>
      <c r="AM40" s="137"/>
      <c r="AN40"/>
      <c r="AO40"/>
      <c r="AP40"/>
      <c r="AQ40"/>
      <c r="AR40"/>
      <c r="AS40"/>
      <c r="AT40"/>
      <c r="AU40"/>
      <c r="AV40"/>
      <c r="AW40"/>
      <c r="AX40"/>
      <c r="AY40"/>
    </row>
    <row r="41" spans="1:51" s="3" customFormat="1" ht="20.100000000000001" customHeight="1" x14ac:dyDescent="0.2">
      <c r="A41" s="120"/>
      <c r="B41" s="120"/>
      <c r="C41" s="62"/>
      <c r="D41" s="62"/>
      <c r="E41" s="12">
        <v>0</v>
      </c>
      <c r="F41" s="12">
        <v>0</v>
      </c>
      <c r="H41" s="184" t="s">
        <v>9</v>
      </c>
      <c r="I41" s="184"/>
      <c r="J41" s="184"/>
      <c r="K41" s="184"/>
      <c r="L41" s="184"/>
      <c r="M41" s="184"/>
      <c r="N41" s="184"/>
      <c r="O41" s="184"/>
      <c r="P41" s="184"/>
      <c r="Q41" s="184"/>
      <c r="R41" s="9"/>
      <c r="S41" s="110"/>
      <c r="AK41"/>
      <c r="AL41"/>
      <c r="AM41" s="137"/>
      <c r="AN41"/>
      <c r="AO41"/>
      <c r="AP41"/>
      <c r="AQ41"/>
      <c r="AR41"/>
      <c r="AS41"/>
      <c r="AT41"/>
      <c r="AU41"/>
      <c r="AV41"/>
      <c r="AW41"/>
      <c r="AX41"/>
      <c r="AY41"/>
    </row>
    <row r="42" spans="1:51" s="3" customFormat="1" ht="20.100000000000001" customHeight="1" x14ac:dyDescent="0.2">
      <c r="A42" s="120"/>
      <c r="B42" s="120"/>
      <c r="C42" s="62"/>
      <c r="D42" s="62"/>
      <c r="E42" s="12">
        <v>0</v>
      </c>
      <c r="F42" s="12">
        <v>0</v>
      </c>
      <c r="H42" s="184"/>
      <c r="I42" s="184"/>
      <c r="J42" s="184"/>
      <c r="K42" s="184"/>
      <c r="L42" s="184"/>
      <c r="M42" s="184"/>
      <c r="N42" s="184"/>
      <c r="O42" s="184"/>
      <c r="P42" s="184"/>
      <c r="Q42" s="184"/>
      <c r="R42" s="8"/>
      <c r="S42" s="110"/>
      <c r="AK42"/>
      <c r="AL42"/>
      <c r="AM42" s="137"/>
      <c r="AN42"/>
      <c r="AO42"/>
      <c r="AP42"/>
      <c r="AQ42"/>
      <c r="AR42"/>
      <c r="AS42"/>
      <c r="AT42"/>
      <c r="AU42"/>
      <c r="AV42"/>
      <c r="AW42"/>
      <c r="AX42"/>
      <c r="AY42"/>
    </row>
    <row r="43" spans="1:51" ht="20.100000000000001" customHeight="1" x14ac:dyDescent="0.2">
      <c r="C43"/>
      <c r="D43"/>
      <c r="E43"/>
      <c r="F43"/>
      <c r="AM43" s="137"/>
    </row>
    <row r="44" spans="1:51" ht="20.100000000000001" customHeight="1" x14ac:dyDescent="0.2">
      <c r="C44"/>
      <c r="D44"/>
      <c r="E44"/>
      <c r="F44"/>
      <c r="AM44" s="137"/>
    </row>
    <row r="45" spans="1:51" ht="20.100000000000001" customHeight="1" x14ac:dyDescent="0.2">
      <c r="C45"/>
      <c r="D45"/>
      <c r="E45"/>
      <c r="F45"/>
      <c r="AM45" s="137"/>
    </row>
    <row r="46" spans="1:51" ht="20.100000000000001" customHeight="1" x14ac:dyDescent="0.2">
      <c r="C46"/>
      <c r="D46"/>
      <c r="E46"/>
      <c r="F46"/>
      <c r="AM46" s="137"/>
    </row>
    <row r="47" spans="1:51" ht="20.100000000000001" customHeight="1" x14ac:dyDescent="0.2">
      <c r="C47"/>
      <c r="D47"/>
      <c r="E47"/>
      <c r="F47"/>
      <c r="AM47" s="137"/>
    </row>
    <row r="48" spans="1:51" ht="20.100000000000001" customHeight="1" x14ac:dyDescent="0.2">
      <c r="C48"/>
      <c r="D48"/>
      <c r="E48"/>
      <c r="F48"/>
    </row>
    <row r="49" spans="3:6" ht="20.100000000000001" customHeight="1" x14ac:dyDescent="0.2">
      <c r="C49"/>
      <c r="D49"/>
      <c r="E49"/>
      <c r="F49"/>
    </row>
    <row r="50" spans="3:6" ht="20.100000000000001" customHeight="1" x14ac:dyDescent="0.2">
      <c r="C50"/>
      <c r="D50"/>
      <c r="E50"/>
      <c r="F50"/>
    </row>
    <row r="51" spans="3:6" ht="20.100000000000001" customHeight="1" x14ac:dyDescent="0.2">
      <c r="C51"/>
      <c r="D51"/>
      <c r="E51"/>
      <c r="F51"/>
    </row>
    <row r="52" spans="3:6" ht="18.75" customHeight="1" x14ac:dyDescent="0.2">
      <c r="C52"/>
      <c r="D52"/>
      <c r="E52"/>
      <c r="F52"/>
    </row>
    <row r="53" spans="3:6" ht="18.75" customHeight="1" x14ac:dyDescent="0.2">
      <c r="C53"/>
      <c r="D53"/>
      <c r="E53"/>
      <c r="F53"/>
    </row>
    <row r="54" spans="3:6" ht="18.75" customHeight="1" x14ac:dyDescent="0.2">
      <c r="C54"/>
      <c r="D54"/>
      <c r="E54"/>
      <c r="F54"/>
    </row>
    <row r="55" spans="3:6" x14ac:dyDescent="0.2">
      <c r="C55"/>
      <c r="D55"/>
      <c r="E55"/>
      <c r="F55"/>
    </row>
    <row r="56" spans="3:6" ht="18" customHeight="1" x14ac:dyDescent="0.2">
      <c r="C56"/>
      <c r="D56"/>
      <c r="E56"/>
      <c r="F56"/>
    </row>
    <row r="57" spans="3:6" x14ac:dyDescent="0.2">
      <c r="C57"/>
      <c r="D57"/>
      <c r="E57"/>
      <c r="F57"/>
    </row>
    <row r="58" spans="3:6" x14ac:dyDescent="0.2">
      <c r="C58"/>
      <c r="D58"/>
      <c r="E58"/>
      <c r="F58"/>
    </row>
    <row r="59" spans="3:6" x14ac:dyDescent="0.2">
      <c r="C59"/>
      <c r="D59"/>
      <c r="E59"/>
      <c r="F59"/>
    </row>
    <row r="60" spans="3:6" x14ac:dyDescent="0.2">
      <c r="C60"/>
      <c r="D60"/>
      <c r="E60"/>
      <c r="F60"/>
    </row>
    <row r="61" spans="3:6" x14ac:dyDescent="0.2">
      <c r="C61"/>
      <c r="D61"/>
      <c r="E61"/>
      <c r="F61"/>
    </row>
    <row r="62" spans="3:6" x14ac:dyDescent="0.2">
      <c r="C62"/>
      <c r="D62"/>
      <c r="E62"/>
      <c r="F62"/>
    </row>
    <row r="63" spans="3:6" x14ac:dyDescent="0.2">
      <c r="C63"/>
      <c r="D63"/>
      <c r="E63"/>
      <c r="F63"/>
    </row>
    <row r="64" spans="3:6" x14ac:dyDescent="0.2">
      <c r="C64"/>
      <c r="D64"/>
      <c r="E64"/>
      <c r="F64"/>
    </row>
    <row r="65" spans="3:6" x14ac:dyDescent="0.2">
      <c r="C65"/>
      <c r="D65"/>
      <c r="E65"/>
      <c r="F65"/>
    </row>
    <row r="66" spans="3:6" x14ac:dyDescent="0.2">
      <c r="C66"/>
      <c r="D66"/>
      <c r="E66"/>
      <c r="F66"/>
    </row>
    <row r="67" spans="3:6" x14ac:dyDescent="0.2">
      <c r="C67"/>
      <c r="D67"/>
      <c r="E67"/>
      <c r="F67"/>
    </row>
    <row r="68" spans="3:6" x14ac:dyDescent="0.2">
      <c r="C68"/>
      <c r="D68"/>
      <c r="E68"/>
      <c r="F68"/>
    </row>
    <row r="69" spans="3:6" x14ac:dyDescent="0.2">
      <c r="C69"/>
      <c r="D69"/>
      <c r="E69"/>
      <c r="F69"/>
    </row>
    <row r="70" spans="3:6" x14ac:dyDescent="0.2">
      <c r="C70"/>
      <c r="D70"/>
      <c r="E70"/>
      <c r="F70"/>
    </row>
    <row r="71" spans="3:6" x14ac:dyDescent="0.2">
      <c r="C71"/>
      <c r="D71"/>
      <c r="E71"/>
      <c r="F71"/>
    </row>
    <row r="72" spans="3:6" x14ac:dyDescent="0.2">
      <c r="C72"/>
      <c r="D72"/>
      <c r="E72"/>
      <c r="F72"/>
    </row>
    <row r="73" spans="3:6" x14ac:dyDescent="0.2">
      <c r="C73"/>
      <c r="D73"/>
      <c r="E73"/>
      <c r="F73"/>
    </row>
    <row r="74" spans="3:6" x14ac:dyDescent="0.2">
      <c r="C74"/>
      <c r="D74"/>
      <c r="E74"/>
      <c r="F74"/>
    </row>
    <row r="75" spans="3:6" x14ac:dyDescent="0.2">
      <c r="C75"/>
      <c r="D75"/>
      <c r="E75"/>
      <c r="F75"/>
    </row>
    <row r="76" spans="3:6" x14ac:dyDescent="0.2">
      <c r="C76"/>
      <c r="D76"/>
      <c r="E76"/>
      <c r="F76"/>
    </row>
    <row r="77" spans="3:6" x14ac:dyDescent="0.2">
      <c r="C77"/>
      <c r="D77"/>
      <c r="E77"/>
      <c r="F77"/>
    </row>
    <row r="78" spans="3:6" x14ac:dyDescent="0.2">
      <c r="C78"/>
      <c r="D78"/>
      <c r="E78"/>
      <c r="F78"/>
    </row>
    <row r="79" spans="3:6" x14ac:dyDescent="0.2">
      <c r="C79"/>
      <c r="D79"/>
      <c r="E79"/>
      <c r="F79"/>
    </row>
    <row r="80" spans="3:6" x14ac:dyDescent="0.2">
      <c r="C80"/>
      <c r="D80"/>
      <c r="E80"/>
      <c r="F80"/>
    </row>
    <row r="81" spans="3:6" x14ac:dyDescent="0.2">
      <c r="C81"/>
      <c r="D81"/>
      <c r="E81"/>
      <c r="F81"/>
    </row>
    <row r="82" spans="3:6" x14ac:dyDescent="0.2">
      <c r="C82"/>
      <c r="D82"/>
      <c r="E82"/>
      <c r="F82"/>
    </row>
    <row r="83" spans="3:6" x14ac:dyDescent="0.2">
      <c r="C83"/>
      <c r="D83"/>
      <c r="E83"/>
      <c r="F83"/>
    </row>
    <row r="84" spans="3:6" x14ac:dyDescent="0.2">
      <c r="C84"/>
      <c r="D84"/>
      <c r="E84"/>
      <c r="F84"/>
    </row>
    <row r="85" spans="3:6" x14ac:dyDescent="0.2">
      <c r="C85"/>
      <c r="D85"/>
      <c r="E85"/>
      <c r="F85"/>
    </row>
    <row r="86" spans="3:6" x14ac:dyDescent="0.2">
      <c r="C86"/>
      <c r="D86"/>
      <c r="E86"/>
      <c r="F86"/>
    </row>
    <row r="87" spans="3:6" x14ac:dyDescent="0.2">
      <c r="C87"/>
      <c r="D87"/>
      <c r="E87"/>
      <c r="F87"/>
    </row>
    <row r="88" spans="3:6" x14ac:dyDescent="0.2">
      <c r="C88"/>
      <c r="D88"/>
      <c r="E88"/>
      <c r="F88"/>
    </row>
    <row r="89" spans="3:6" x14ac:dyDescent="0.2">
      <c r="C89"/>
      <c r="D89"/>
      <c r="E89"/>
      <c r="F89"/>
    </row>
    <row r="90" spans="3:6" x14ac:dyDescent="0.2">
      <c r="C90"/>
      <c r="D90"/>
      <c r="E90"/>
      <c r="F90"/>
    </row>
    <row r="91" spans="3:6" x14ac:dyDescent="0.2">
      <c r="C91"/>
      <c r="D91"/>
      <c r="E91"/>
      <c r="F91"/>
    </row>
    <row r="92" spans="3:6" x14ac:dyDescent="0.2">
      <c r="C92"/>
      <c r="D92"/>
      <c r="E92"/>
      <c r="F92"/>
    </row>
    <row r="93" spans="3:6" x14ac:dyDescent="0.2">
      <c r="C93"/>
      <c r="D93"/>
      <c r="E93"/>
      <c r="F93"/>
    </row>
    <row r="94" spans="3:6" x14ac:dyDescent="0.2">
      <c r="C94"/>
      <c r="D94"/>
      <c r="E94"/>
      <c r="F94"/>
    </row>
    <row r="95" spans="3:6" x14ac:dyDescent="0.2">
      <c r="C95"/>
      <c r="D95"/>
      <c r="E95"/>
      <c r="F95"/>
    </row>
    <row r="96" spans="3:6" x14ac:dyDescent="0.2">
      <c r="C96"/>
      <c r="D96"/>
      <c r="E96"/>
      <c r="F96"/>
    </row>
    <row r="97" spans="3:6" x14ac:dyDescent="0.2">
      <c r="C97"/>
      <c r="D97"/>
      <c r="E97"/>
      <c r="F97"/>
    </row>
    <row r="98" spans="3:6" x14ac:dyDescent="0.2">
      <c r="C98"/>
      <c r="D98"/>
      <c r="E98"/>
      <c r="F98"/>
    </row>
    <row r="99" spans="3:6" x14ac:dyDescent="0.2">
      <c r="C99"/>
      <c r="D99"/>
      <c r="E99"/>
      <c r="F99"/>
    </row>
    <row r="100" spans="3:6" x14ac:dyDescent="0.2">
      <c r="C100"/>
      <c r="D100"/>
      <c r="E100"/>
      <c r="F100"/>
    </row>
    <row r="101" spans="3:6" x14ac:dyDescent="0.2">
      <c r="C101"/>
      <c r="D101"/>
      <c r="E101"/>
      <c r="F101"/>
    </row>
    <row r="102" spans="3:6" x14ac:dyDescent="0.2">
      <c r="C102"/>
      <c r="D102"/>
      <c r="E102"/>
      <c r="F102"/>
    </row>
    <row r="103" spans="3:6" x14ac:dyDescent="0.2">
      <c r="C103"/>
      <c r="D103"/>
      <c r="E103"/>
      <c r="F103"/>
    </row>
    <row r="104" spans="3:6" x14ac:dyDescent="0.2">
      <c r="C104"/>
      <c r="D104"/>
      <c r="E104"/>
      <c r="F104"/>
    </row>
    <row r="105" spans="3:6" x14ac:dyDescent="0.2">
      <c r="C105"/>
      <c r="D105"/>
      <c r="E105"/>
      <c r="F105"/>
    </row>
    <row r="106" spans="3:6" x14ac:dyDescent="0.2">
      <c r="C106"/>
      <c r="D106"/>
      <c r="E106"/>
      <c r="F106"/>
    </row>
    <row r="107" spans="3:6" x14ac:dyDescent="0.2">
      <c r="C107"/>
      <c r="D107"/>
      <c r="E107"/>
      <c r="F107"/>
    </row>
    <row r="108" spans="3:6" x14ac:dyDescent="0.2">
      <c r="C108"/>
      <c r="D108"/>
      <c r="E108"/>
      <c r="F108"/>
    </row>
    <row r="109" spans="3:6" x14ac:dyDescent="0.2">
      <c r="C109"/>
      <c r="D109"/>
      <c r="E109"/>
      <c r="F109"/>
    </row>
    <row r="110" spans="3:6" x14ac:dyDescent="0.2">
      <c r="C110"/>
      <c r="D110"/>
      <c r="E110"/>
      <c r="F110"/>
    </row>
    <row r="111" spans="3:6" x14ac:dyDescent="0.2">
      <c r="C111"/>
      <c r="D111"/>
      <c r="E111"/>
      <c r="F111"/>
    </row>
    <row r="112" spans="3:6" x14ac:dyDescent="0.2">
      <c r="C112"/>
      <c r="D112"/>
      <c r="E112"/>
      <c r="F112"/>
    </row>
    <row r="113" spans="3:6" x14ac:dyDescent="0.2">
      <c r="C113"/>
      <c r="D113"/>
      <c r="E113"/>
      <c r="F113"/>
    </row>
    <row r="114" spans="3:6" x14ac:dyDescent="0.2">
      <c r="C114"/>
      <c r="D114"/>
      <c r="E114"/>
      <c r="F114"/>
    </row>
    <row r="115" spans="3:6" x14ac:dyDescent="0.2">
      <c r="C115"/>
      <c r="D115"/>
      <c r="E115"/>
      <c r="F115"/>
    </row>
    <row r="116" spans="3:6" x14ac:dyDescent="0.2">
      <c r="C116"/>
      <c r="D116"/>
      <c r="E116"/>
      <c r="F116"/>
    </row>
    <row r="117" spans="3:6" x14ac:dyDescent="0.2">
      <c r="C117"/>
      <c r="D117"/>
      <c r="E117"/>
      <c r="F117"/>
    </row>
    <row r="118" spans="3:6" x14ac:dyDescent="0.2">
      <c r="C118"/>
      <c r="D118"/>
      <c r="E118"/>
      <c r="F118"/>
    </row>
    <row r="119" spans="3:6" x14ac:dyDescent="0.2">
      <c r="C119"/>
      <c r="D119"/>
      <c r="E119"/>
      <c r="F119"/>
    </row>
    <row r="120" spans="3:6" x14ac:dyDescent="0.2">
      <c r="C120"/>
      <c r="D120"/>
      <c r="E120"/>
      <c r="F120"/>
    </row>
    <row r="121" spans="3:6" x14ac:dyDescent="0.2">
      <c r="C121"/>
      <c r="D121"/>
      <c r="E121"/>
      <c r="F121"/>
    </row>
    <row r="122" spans="3:6" x14ac:dyDescent="0.2">
      <c r="C122"/>
      <c r="D122"/>
      <c r="E122"/>
      <c r="F122"/>
    </row>
    <row r="123" spans="3:6" x14ac:dyDescent="0.2">
      <c r="C123"/>
      <c r="D123"/>
      <c r="E123"/>
      <c r="F123"/>
    </row>
    <row r="124" spans="3:6" x14ac:dyDescent="0.2">
      <c r="C124"/>
      <c r="D124"/>
      <c r="E124"/>
      <c r="F124"/>
    </row>
    <row r="125" spans="3:6" x14ac:dyDescent="0.2">
      <c r="C125"/>
      <c r="D125"/>
      <c r="E125"/>
      <c r="F125"/>
    </row>
    <row r="126" spans="3:6" x14ac:dyDescent="0.2">
      <c r="C126"/>
      <c r="D126"/>
      <c r="E126"/>
      <c r="F126"/>
    </row>
    <row r="127" spans="3:6" x14ac:dyDescent="0.2">
      <c r="C127"/>
      <c r="D127"/>
      <c r="E127"/>
      <c r="F127"/>
    </row>
    <row r="128" spans="3:6" x14ac:dyDescent="0.2">
      <c r="C128"/>
      <c r="D128"/>
      <c r="E128"/>
      <c r="F128"/>
    </row>
    <row r="129" spans="3:6" x14ac:dyDescent="0.2">
      <c r="C129"/>
      <c r="D129"/>
      <c r="E129"/>
      <c r="F129"/>
    </row>
    <row r="130" spans="3:6" x14ac:dyDescent="0.2">
      <c r="C130"/>
      <c r="D130"/>
      <c r="E130"/>
      <c r="F130"/>
    </row>
    <row r="131" spans="3:6" x14ac:dyDescent="0.2">
      <c r="C131"/>
      <c r="D131"/>
      <c r="E131"/>
      <c r="F131"/>
    </row>
    <row r="132" spans="3:6" x14ac:dyDescent="0.2">
      <c r="C132"/>
      <c r="D132"/>
      <c r="E132"/>
      <c r="F132"/>
    </row>
    <row r="133" spans="3:6" x14ac:dyDescent="0.2">
      <c r="C133"/>
      <c r="D133"/>
      <c r="E133"/>
      <c r="F133"/>
    </row>
    <row r="134" spans="3:6" x14ac:dyDescent="0.2">
      <c r="C134"/>
      <c r="D134"/>
      <c r="E134"/>
      <c r="F134"/>
    </row>
    <row r="135" spans="3:6" x14ac:dyDescent="0.2">
      <c r="C135"/>
      <c r="D135"/>
      <c r="E135"/>
      <c r="F135"/>
    </row>
    <row r="136" spans="3:6" x14ac:dyDescent="0.2">
      <c r="C136"/>
      <c r="D136"/>
      <c r="E136"/>
      <c r="F136"/>
    </row>
    <row r="137" spans="3:6" x14ac:dyDescent="0.2">
      <c r="C137"/>
      <c r="D137"/>
      <c r="E137"/>
      <c r="F137"/>
    </row>
    <row r="138" spans="3:6" x14ac:dyDescent="0.2">
      <c r="C138"/>
      <c r="D138"/>
      <c r="E138"/>
      <c r="F138"/>
    </row>
    <row r="139" spans="3:6" x14ac:dyDescent="0.2">
      <c r="C139"/>
      <c r="D139"/>
      <c r="E139"/>
      <c r="F139"/>
    </row>
    <row r="140" spans="3:6" x14ac:dyDescent="0.2">
      <c r="C140"/>
      <c r="D140"/>
      <c r="E140"/>
      <c r="F140"/>
    </row>
    <row r="141" spans="3:6" x14ac:dyDescent="0.2">
      <c r="C141"/>
      <c r="D141"/>
      <c r="E141"/>
      <c r="F141"/>
    </row>
    <row r="142" spans="3:6" x14ac:dyDescent="0.2">
      <c r="C142"/>
      <c r="D142"/>
      <c r="E142"/>
      <c r="F142"/>
    </row>
    <row r="143" spans="3:6" x14ac:dyDescent="0.2">
      <c r="C143"/>
      <c r="D143"/>
      <c r="E143"/>
      <c r="F143"/>
    </row>
    <row r="144" spans="3:6" x14ac:dyDescent="0.2">
      <c r="C144"/>
      <c r="D144"/>
      <c r="E144"/>
      <c r="F144"/>
    </row>
    <row r="145" spans="3:6" x14ac:dyDescent="0.2">
      <c r="C145"/>
      <c r="D145"/>
      <c r="E145"/>
      <c r="F145"/>
    </row>
    <row r="146" spans="3:6" x14ac:dyDescent="0.2">
      <c r="C146"/>
      <c r="D146"/>
      <c r="E146"/>
      <c r="F146"/>
    </row>
    <row r="147" spans="3:6" x14ac:dyDescent="0.2">
      <c r="C147"/>
      <c r="D147"/>
      <c r="E147"/>
      <c r="F147"/>
    </row>
    <row r="148" spans="3:6" x14ac:dyDescent="0.2">
      <c r="C148"/>
      <c r="D148"/>
      <c r="E148"/>
      <c r="F148"/>
    </row>
    <row r="149" spans="3:6" x14ac:dyDescent="0.2">
      <c r="C149"/>
      <c r="D149"/>
      <c r="E149"/>
      <c r="F149"/>
    </row>
    <row r="150" spans="3:6" x14ac:dyDescent="0.2">
      <c r="C150"/>
      <c r="D150"/>
      <c r="E150"/>
      <c r="F150"/>
    </row>
    <row r="151" spans="3:6" x14ac:dyDescent="0.2">
      <c r="C151"/>
      <c r="D151"/>
      <c r="E151"/>
      <c r="F151"/>
    </row>
    <row r="152" spans="3:6" x14ac:dyDescent="0.2">
      <c r="C152"/>
      <c r="D152"/>
      <c r="E152"/>
      <c r="F152"/>
    </row>
    <row r="153" spans="3:6" x14ac:dyDescent="0.2">
      <c r="C153"/>
      <c r="D153"/>
      <c r="E153"/>
      <c r="F153"/>
    </row>
    <row r="154" spans="3:6" x14ac:dyDescent="0.2">
      <c r="C154"/>
      <c r="D154"/>
      <c r="E154"/>
      <c r="F154"/>
    </row>
    <row r="155" spans="3:6" x14ac:dyDescent="0.2">
      <c r="C155"/>
      <c r="D155"/>
      <c r="E155"/>
      <c r="F155"/>
    </row>
    <row r="156" spans="3:6" x14ac:dyDescent="0.2">
      <c r="C156"/>
      <c r="D156"/>
      <c r="E156"/>
      <c r="F156"/>
    </row>
    <row r="157" spans="3:6" x14ac:dyDescent="0.2">
      <c r="C157"/>
      <c r="D157"/>
      <c r="E157"/>
      <c r="F157"/>
    </row>
    <row r="158" spans="3:6" x14ac:dyDescent="0.2">
      <c r="C158"/>
      <c r="D158"/>
      <c r="E158"/>
      <c r="F158"/>
    </row>
    <row r="159" spans="3:6" x14ac:dyDescent="0.2">
      <c r="C159"/>
      <c r="D159"/>
      <c r="E159"/>
      <c r="F159"/>
    </row>
    <row r="160" spans="3:6" x14ac:dyDescent="0.2">
      <c r="C160"/>
      <c r="D160"/>
      <c r="E160"/>
      <c r="F160"/>
    </row>
    <row r="161" spans="3:6" x14ac:dyDescent="0.2">
      <c r="C161"/>
      <c r="D161"/>
      <c r="E161"/>
      <c r="F161"/>
    </row>
    <row r="162" spans="3:6" x14ac:dyDescent="0.2">
      <c r="C162"/>
      <c r="D162"/>
      <c r="E162"/>
      <c r="F162"/>
    </row>
    <row r="163" spans="3:6" x14ac:dyDescent="0.2">
      <c r="C163"/>
      <c r="D163"/>
      <c r="E163"/>
      <c r="F163"/>
    </row>
    <row r="164" spans="3:6" x14ac:dyDescent="0.2">
      <c r="C164"/>
      <c r="D164"/>
      <c r="E164"/>
      <c r="F164"/>
    </row>
    <row r="165" spans="3:6" x14ac:dyDescent="0.2">
      <c r="C165"/>
      <c r="D165"/>
      <c r="E165"/>
      <c r="F165"/>
    </row>
    <row r="166" spans="3:6" x14ac:dyDescent="0.2">
      <c r="C166"/>
      <c r="D166"/>
      <c r="E166"/>
      <c r="F166"/>
    </row>
    <row r="167" spans="3:6" x14ac:dyDescent="0.2">
      <c r="C167"/>
      <c r="D167"/>
      <c r="E167"/>
      <c r="F167"/>
    </row>
    <row r="168" spans="3:6" x14ac:dyDescent="0.2">
      <c r="C168"/>
      <c r="D168"/>
      <c r="E168"/>
      <c r="F168"/>
    </row>
    <row r="169" spans="3:6" x14ac:dyDescent="0.2">
      <c r="C169"/>
      <c r="D169"/>
      <c r="E169"/>
      <c r="F169"/>
    </row>
    <row r="170" spans="3:6" x14ac:dyDescent="0.2">
      <c r="C170"/>
      <c r="D170"/>
      <c r="E170"/>
      <c r="F170"/>
    </row>
    <row r="171" spans="3:6" x14ac:dyDescent="0.2">
      <c r="C171"/>
      <c r="D171"/>
      <c r="E171"/>
      <c r="F171"/>
    </row>
    <row r="172" spans="3:6" x14ac:dyDescent="0.2">
      <c r="C172"/>
      <c r="D172"/>
      <c r="E172"/>
      <c r="F172"/>
    </row>
    <row r="173" spans="3:6" x14ac:dyDescent="0.2">
      <c r="C173"/>
      <c r="D173"/>
      <c r="E173"/>
      <c r="F173"/>
    </row>
    <row r="174" spans="3:6" x14ac:dyDescent="0.2">
      <c r="C174"/>
      <c r="D174"/>
      <c r="E174"/>
      <c r="F174"/>
    </row>
    <row r="175" spans="3:6" x14ac:dyDescent="0.2">
      <c r="C175"/>
      <c r="D175"/>
      <c r="E175"/>
      <c r="F175"/>
    </row>
    <row r="176" spans="3:6" x14ac:dyDescent="0.2">
      <c r="C176"/>
      <c r="D176"/>
      <c r="E176"/>
      <c r="F176"/>
    </row>
    <row r="177" spans="3:6" x14ac:dyDescent="0.2">
      <c r="C177"/>
      <c r="D177"/>
      <c r="E177"/>
      <c r="F177"/>
    </row>
    <row r="178" spans="3:6" x14ac:dyDescent="0.2">
      <c r="C178"/>
      <c r="D178"/>
      <c r="E178"/>
      <c r="F178"/>
    </row>
    <row r="179" spans="3:6" x14ac:dyDescent="0.2">
      <c r="C179"/>
      <c r="D179"/>
      <c r="E179"/>
      <c r="F179"/>
    </row>
    <row r="180" spans="3:6" x14ac:dyDescent="0.2">
      <c r="C180"/>
      <c r="D180"/>
      <c r="E180"/>
      <c r="F180"/>
    </row>
    <row r="181" spans="3:6" x14ac:dyDescent="0.2">
      <c r="C181"/>
      <c r="D181"/>
      <c r="E181"/>
      <c r="F181"/>
    </row>
    <row r="182" spans="3:6" x14ac:dyDescent="0.2">
      <c r="C182"/>
      <c r="D182"/>
      <c r="E182"/>
      <c r="F182"/>
    </row>
    <row r="183" spans="3:6" x14ac:dyDescent="0.2">
      <c r="C183"/>
      <c r="D183"/>
      <c r="E183"/>
      <c r="F183"/>
    </row>
    <row r="184" spans="3:6" x14ac:dyDescent="0.2">
      <c r="C184"/>
      <c r="D184"/>
      <c r="E184"/>
      <c r="F184"/>
    </row>
    <row r="185" spans="3:6" x14ac:dyDescent="0.2">
      <c r="C185"/>
      <c r="D185"/>
      <c r="E185"/>
      <c r="F185"/>
    </row>
    <row r="186" spans="3:6" x14ac:dyDescent="0.2">
      <c r="C186"/>
      <c r="D186"/>
      <c r="E186"/>
      <c r="F186"/>
    </row>
    <row r="187" spans="3:6" x14ac:dyDescent="0.2">
      <c r="C187" s="61"/>
      <c r="D187" s="61"/>
    </row>
    <row r="188" spans="3:6" x14ac:dyDescent="0.2">
      <c r="C188" s="61"/>
      <c r="D188" s="61"/>
    </row>
    <row r="189" spans="3:6" x14ac:dyDescent="0.2">
      <c r="C189" s="61"/>
      <c r="D189" s="61"/>
    </row>
    <row r="190" spans="3:6" x14ac:dyDescent="0.2">
      <c r="C190" s="61"/>
      <c r="D190" s="61"/>
    </row>
    <row r="191" spans="3:6" x14ac:dyDescent="0.2">
      <c r="C191" s="61"/>
      <c r="D191" s="61"/>
    </row>
    <row r="192" spans="3:6" x14ac:dyDescent="0.2">
      <c r="C192" s="61"/>
      <c r="D192" s="61"/>
    </row>
    <row r="193" spans="3:4" x14ac:dyDescent="0.2">
      <c r="C193" s="61"/>
      <c r="D193" s="61"/>
    </row>
    <row r="194" spans="3:4" x14ac:dyDescent="0.2">
      <c r="C194" s="61"/>
      <c r="D194" s="61"/>
    </row>
    <row r="195" spans="3:4" x14ac:dyDescent="0.2">
      <c r="C195" s="61"/>
      <c r="D195" s="61"/>
    </row>
    <row r="196" spans="3:4" x14ac:dyDescent="0.2">
      <c r="C196" s="61"/>
      <c r="D196" s="61"/>
    </row>
    <row r="197" spans="3:4" x14ac:dyDescent="0.2">
      <c r="C197" s="61"/>
      <c r="D197" s="61"/>
    </row>
    <row r="198" spans="3:4" x14ac:dyDescent="0.2">
      <c r="C198" s="61"/>
      <c r="D198" s="61"/>
    </row>
    <row r="199" spans="3:4" x14ac:dyDescent="0.2">
      <c r="C199" s="61"/>
      <c r="D199" s="61"/>
    </row>
    <row r="200" spans="3:4" x14ac:dyDescent="0.2">
      <c r="C200" s="61"/>
      <c r="D200" s="61"/>
    </row>
    <row r="201" spans="3:4" x14ac:dyDescent="0.2">
      <c r="C201" s="61"/>
      <c r="D201" s="61"/>
    </row>
    <row r="202" spans="3:4" x14ac:dyDescent="0.2">
      <c r="C202" s="61"/>
      <c r="D202" s="61"/>
    </row>
    <row r="203" spans="3:4" x14ac:dyDescent="0.2">
      <c r="C203" s="61"/>
      <c r="D203" s="61"/>
    </row>
    <row r="204" spans="3:4" x14ac:dyDescent="0.2">
      <c r="C204" s="61"/>
      <c r="D204" s="61"/>
    </row>
    <row r="205" spans="3:4" x14ac:dyDescent="0.2">
      <c r="C205" s="61"/>
      <c r="D205" s="61"/>
    </row>
    <row r="206" spans="3:4" x14ac:dyDescent="0.2">
      <c r="C206" s="61"/>
      <c r="D206" s="61"/>
    </row>
    <row r="207" spans="3:4" x14ac:dyDescent="0.2">
      <c r="C207" s="61"/>
      <c r="D207" s="61"/>
    </row>
    <row r="208" spans="3:4" x14ac:dyDescent="0.2">
      <c r="C208" s="61"/>
      <c r="D208" s="61"/>
    </row>
    <row r="209" spans="3:4" x14ac:dyDescent="0.2">
      <c r="C209" s="61"/>
      <c r="D209" s="61"/>
    </row>
    <row r="210" spans="3:4" x14ac:dyDescent="0.2">
      <c r="C210" s="61"/>
      <c r="D210" s="61"/>
    </row>
    <row r="211" spans="3:4" x14ac:dyDescent="0.2">
      <c r="C211" s="61"/>
      <c r="D211" s="61"/>
    </row>
    <row r="212" spans="3:4" x14ac:dyDescent="0.2">
      <c r="C212" s="61"/>
      <c r="D212" s="61"/>
    </row>
    <row r="213" spans="3:4" x14ac:dyDescent="0.2">
      <c r="C213" s="61"/>
      <c r="D213" s="61"/>
    </row>
    <row r="214" spans="3:4" x14ac:dyDescent="0.2">
      <c r="C214" s="61"/>
      <c r="D214" s="61"/>
    </row>
    <row r="215" spans="3:4" x14ac:dyDescent="0.2">
      <c r="C215" s="61"/>
      <c r="D215" s="61"/>
    </row>
    <row r="216" spans="3:4" x14ac:dyDescent="0.2">
      <c r="C216" s="61"/>
      <c r="D216" s="61"/>
    </row>
    <row r="217" spans="3:4" x14ac:dyDescent="0.2">
      <c r="C217" s="61"/>
      <c r="D217" s="61"/>
    </row>
    <row r="218" spans="3:4" x14ac:dyDescent="0.2">
      <c r="C218" s="61"/>
      <c r="D218" s="61"/>
    </row>
    <row r="219" spans="3:4" x14ac:dyDescent="0.2">
      <c r="C219" s="61"/>
      <c r="D219" s="61"/>
    </row>
    <row r="220" spans="3:4" x14ac:dyDescent="0.2">
      <c r="C220" s="61"/>
      <c r="D220" s="61"/>
    </row>
    <row r="221" spans="3:4" x14ac:dyDescent="0.2">
      <c r="C221" s="61"/>
      <c r="D221" s="61"/>
    </row>
    <row r="222" spans="3:4" x14ac:dyDescent="0.2">
      <c r="C222" s="61"/>
      <c r="D222" s="61"/>
    </row>
    <row r="223" spans="3:4" x14ac:dyDescent="0.2">
      <c r="C223" s="61"/>
      <c r="D223" s="61"/>
    </row>
    <row r="224" spans="3:4" x14ac:dyDescent="0.2">
      <c r="C224" s="61"/>
      <c r="D224" s="61"/>
    </row>
    <row r="225" spans="3:4" x14ac:dyDescent="0.2">
      <c r="C225" s="61"/>
      <c r="D225" s="61"/>
    </row>
    <row r="226" spans="3:4" x14ac:dyDescent="0.2">
      <c r="C226" s="61"/>
      <c r="D226" s="61"/>
    </row>
    <row r="227" spans="3:4" x14ac:dyDescent="0.2">
      <c r="C227" s="61"/>
      <c r="D227" s="61"/>
    </row>
    <row r="228" spans="3:4" x14ac:dyDescent="0.2">
      <c r="C228" s="61"/>
      <c r="D228" s="61"/>
    </row>
    <row r="229" spans="3:4" x14ac:dyDescent="0.2">
      <c r="C229" s="61"/>
      <c r="D229" s="61"/>
    </row>
    <row r="230" spans="3:4" x14ac:dyDescent="0.2">
      <c r="C230" s="61"/>
      <c r="D230" s="61"/>
    </row>
    <row r="231" spans="3:4" x14ac:dyDescent="0.2">
      <c r="C231" s="61"/>
      <c r="D231" s="61"/>
    </row>
    <row r="232" spans="3:4" x14ac:dyDescent="0.2">
      <c r="C232" s="61"/>
      <c r="D232" s="61"/>
    </row>
    <row r="233" spans="3:4" x14ac:dyDescent="0.2">
      <c r="C233" s="61"/>
      <c r="D233" s="61"/>
    </row>
    <row r="234" spans="3:4" x14ac:dyDescent="0.2">
      <c r="C234" s="61"/>
      <c r="D234" s="61"/>
    </row>
    <row r="235" spans="3:4" x14ac:dyDescent="0.2">
      <c r="C235" s="61"/>
      <c r="D235" s="61"/>
    </row>
    <row r="236" spans="3:4" x14ac:dyDescent="0.2">
      <c r="C236" s="61"/>
      <c r="D236" s="61"/>
    </row>
    <row r="237" spans="3:4" x14ac:dyDescent="0.2">
      <c r="C237" s="61"/>
      <c r="D237" s="61"/>
    </row>
    <row r="238" spans="3:4" x14ac:dyDescent="0.2">
      <c r="C238" s="61"/>
      <c r="D238" s="61"/>
    </row>
    <row r="239" spans="3:4" x14ac:dyDescent="0.2">
      <c r="C239" s="61"/>
      <c r="D239" s="61"/>
    </row>
    <row r="240" spans="3:4" x14ac:dyDescent="0.2">
      <c r="C240" s="61"/>
      <c r="D240" s="61"/>
    </row>
    <row r="241" spans="3:4" x14ac:dyDescent="0.2">
      <c r="C241" s="61"/>
      <c r="D241" s="61"/>
    </row>
    <row r="242" spans="3:4" x14ac:dyDescent="0.2">
      <c r="C242" s="61"/>
      <c r="D242" s="61"/>
    </row>
    <row r="243" spans="3:4" x14ac:dyDescent="0.2">
      <c r="C243" s="61"/>
      <c r="D243" s="61"/>
    </row>
    <row r="244" spans="3:4" x14ac:dyDescent="0.2">
      <c r="C244" s="61"/>
      <c r="D244" s="61"/>
    </row>
    <row r="245" spans="3:4" x14ac:dyDescent="0.2">
      <c r="C245" s="61"/>
      <c r="D245" s="61"/>
    </row>
    <row r="246" spans="3:4" x14ac:dyDescent="0.2">
      <c r="C246" s="61"/>
      <c r="D246" s="61"/>
    </row>
    <row r="247" spans="3:4" x14ac:dyDescent="0.2">
      <c r="C247" s="61"/>
      <c r="D247" s="61"/>
    </row>
    <row r="248" spans="3:4" x14ac:dyDescent="0.2">
      <c r="C248" s="61"/>
      <c r="D248" s="61"/>
    </row>
    <row r="249" spans="3:4" x14ac:dyDescent="0.2">
      <c r="C249" s="61"/>
      <c r="D249" s="61"/>
    </row>
    <row r="250" spans="3:4" x14ac:dyDescent="0.2">
      <c r="C250" s="61"/>
      <c r="D250" s="61"/>
    </row>
    <row r="251" spans="3:4" x14ac:dyDescent="0.2">
      <c r="C251" s="61"/>
      <c r="D251" s="61"/>
    </row>
    <row r="252" spans="3:4" x14ac:dyDescent="0.2">
      <c r="C252" s="61"/>
      <c r="D252" s="61"/>
    </row>
    <row r="253" spans="3:4" x14ac:dyDescent="0.2">
      <c r="C253" s="61"/>
      <c r="D253" s="61"/>
    </row>
    <row r="254" spans="3:4" x14ac:dyDescent="0.2">
      <c r="C254" s="61"/>
      <c r="D254" s="61"/>
    </row>
    <row r="255" spans="3:4" x14ac:dyDescent="0.2">
      <c r="C255" s="61"/>
      <c r="D255" s="61"/>
    </row>
    <row r="256" spans="3:4" x14ac:dyDescent="0.2">
      <c r="C256" s="61"/>
      <c r="D256" s="61"/>
    </row>
    <row r="257" spans="3:4" x14ac:dyDescent="0.2">
      <c r="C257" s="61"/>
      <c r="D257" s="61"/>
    </row>
    <row r="258" spans="3:4" x14ac:dyDescent="0.2">
      <c r="C258" s="61"/>
      <c r="D258" s="61"/>
    </row>
    <row r="259" spans="3:4" x14ac:dyDescent="0.2">
      <c r="C259" s="61"/>
      <c r="D259" s="61"/>
    </row>
    <row r="260" spans="3:4" x14ac:dyDescent="0.2">
      <c r="C260" s="61"/>
      <c r="D260" s="61"/>
    </row>
    <row r="261" spans="3:4" x14ac:dyDescent="0.2">
      <c r="C261" s="61"/>
      <c r="D261" s="61"/>
    </row>
    <row r="262" spans="3:4" x14ac:dyDescent="0.2">
      <c r="C262" s="61"/>
      <c r="D262" s="61"/>
    </row>
    <row r="263" spans="3:4" x14ac:dyDescent="0.2">
      <c r="C263" s="61"/>
      <c r="D263" s="61"/>
    </row>
    <row r="264" spans="3:4" x14ac:dyDescent="0.2">
      <c r="C264" s="61"/>
      <c r="D264" s="61"/>
    </row>
    <row r="265" spans="3:4" x14ac:dyDescent="0.2">
      <c r="C265" s="61"/>
      <c r="D265" s="61"/>
    </row>
    <row r="266" spans="3:4" x14ac:dyDescent="0.2">
      <c r="C266" s="61"/>
      <c r="D266" s="61"/>
    </row>
    <row r="267" spans="3:4" x14ac:dyDescent="0.2">
      <c r="C267" s="61"/>
      <c r="D267" s="61"/>
    </row>
    <row r="268" spans="3:4" x14ac:dyDescent="0.2">
      <c r="C268" s="61"/>
      <c r="D268" s="61"/>
    </row>
    <row r="269" spans="3:4" x14ac:dyDescent="0.2">
      <c r="C269" s="61"/>
      <c r="D269" s="61"/>
    </row>
    <row r="270" spans="3:4" x14ac:dyDescent="0.2">
      <c r="C270" s="61"/>
      <c r="D270" s="61"/>
    </row>
    <row r="271" spans="3:4" x14ac:dyDescent="0.2">
      <c r="C271" s="61"/>
      <c r="D271" s="61"/>
    </row>
    <row r="272" spans="3:4" x14ac:dyDescent="0.2">
      <c r="C272" s="61"/>
      <c r="D272" s="61"/>
    </row>
    <row r="273" spans="3:4" x14ac:dyDescent="0.2">
      <c r="C273" s="61"/>
      <c r="D273" s="61"/>
    </row>
    <row r="274" spans="3:4" x14ac:dyDescent="0.2">
      <c r="C274" s="61"/>
      <c r="D274" s="61"/>
    </row>
    <row r="275" spans="3:4" x14ac:dyDescent="0.2">
      <c r="C275" s="61"/>
      <c r="D275" s="61"/>
    </row>
    <row r="276" spans="3:4" x14ac:dyDescent="0.2">
      <c r="C276" s="61"/>
      <c r="D276" s="61"/>
    </row>
    <row r="277" spans="3:4" x14ac:dyDescent="0.2">
      <c r="C277" s="61"/>
      <c r="D277" s="61"/>
    </row>
    <row r="278" spans="3:4" x14ac:dyDescent="0.2">
      <c r="C278" s="61"/>
      <c r="D278" s="61"/>
    </row>
    <row r="279" spans="3:4" x14ac:dyDescent="0.2">
      <c r="C279" s="61"/>
      <c r="D279" s="61"/>
    </row>
    <row r="280" spans="3:4" x14ac:dyDescent="0.2">
      <c r="C280" s="61"/>
      <c r="D280" s="61"/>
    </row>
    <row r="281" spans="3:4" x14ac:dyDescent="0.2">
      <c r="C281" s="61"/>
      <c r="D281" s="61"/>
    </row>
    <row r="282" spans="3:4" x14ac:dyDescent="0.2">
      <c r="C282" s="61"/>
      <c r="D282" s="61"/>
    </row>
    <row r="283" spans="3:4" x14ac:dyDescent="0.2">
      <c r="C283" s="61"/>
      <c r="D283" s="61"/>
    </row>
    <row r="284" spans="3:4" x14ac:dyDescent="0.2">
      <c r="C284" s="61"/>
      <c r="D284" s="61"/>
    </row>
    <row r="285" spans="3:4" x14ac:dyDescent="0.2">
      <c r="C285" s="61"/>
      <c r="D285" s="61"/>
    </row>
    <row r="286" spans="3:4" x14ac:dyDescent="0.2">
      <c r="C286" s="61"/>
      <c r="D286" s="61"/>
    </row>
    <row r="287" spans="3:4" x14ac:dyDescent="0.2">
      <c r="C287" s="61"/>
      <c r="D287" s="61"/>
    </row>
    <row r="288" spans="3:4" x14ac:dyDescent="0.2">
      <c r="C288" s="61"/>
      <c r="D288" s="61"/>
    </row>
    <row r="289" spans="3:4" x14ac:dyDescent="0.2">
      <c r="C289" s="61"/>
      <c r="D289" s="61"/>
    </row>
    <row r="290" spans="3:4" x14ac:dyDescent="0.2">
      <c r="C290" s="61"/>
      <c r="D290" s="61"/>
    </row>
    <row r="291" spans="3:4" x14ac:dyDescent="0.2">
      <c r="C291" s="61"/>
      <c r="D291" s="61"/>
    </row>
    <row r="292" spans="3:4" x14ac:dyDescent="0.2">
      <c r="C292" s="61"/>
      <c r="D292" s="61"/>
    </row>
    <row r="293" spans="3:4" x14ac:dyDescent="0.2">
      <c r="C293" s="61"/>
      <c r="D293" s="61"/>
    </row>
    <row r="294" spans="3:4" x14ac:dyDescent="0.2">
      <c r="C294" s="61"/>
      <c r="D294" s="61"/>
    </row>
    <row r="295" spans="3:4" x14ac:dyDescent="0.2">
      <c r="C295" s="61"/>
      <c r="D295" s="61"/>
    </row>
    <row r="296" spans="3:4" x14ac:dyDescent="0.2">
      <c r="C296" s="61"/>
      <c r="D296" s="61"/>
    </row>
    <row r="297" spans="3:4" x14ac:dyDescent="0.2">
      <c r="C297" s="61"/>
      <c r="D297" s="61"/>
    </row>
    <row r="298" spans="3:4" x14ac:dyDescent="0.2">
      <c r="C298" s="61"/>
      <c r="D298" s="61"/>
    </row>
    <row r="299" spans="3:4" x14ac:dyDescent="0.2">
      <c r="C299" s="61"/>
      <c r="D299" s="61"/>
    </row>
    <row r="300" spans="3:4" x14ac:dyDescent="0.2">
      <c r="C300" s="61"/>
      <c r="D300" s="61"/>
    </row>
    <row r="301" spans="3:4" x14ac:dyDescent="0.2">
      <c r="C301" s="61"/>
      <c r="D301" s="61"/>
    </row>
    <row r="302" spans="3:4" x14ac:dyDescent="0.2">
      <c r="C302" s="61"/>
      <c r="D302" s="61"/>
    </row>
    <row r="303" spans="3:4" x14ac:dyDescent="0.2">
      <c r="C303" s="61"/>
      <c r="D303" s="61"/>
    </row>
    <row r="304" spans="3:4" x14ac:dyDescent="0.2">
      <c r="C304" s="61"/>
      <c r="D304" s="61"/>
    </row>
    <row r="305" spans="3:4" x14ac:dyDescent="0.2">
      <c r="C305" s="61"/>
      <c r="D305" s="61"/>
    </row>
    <row r="306" spans="3:4" x14ac:dyDescent="0.2">
      <c r="C306" s="61"/>
      <c r="D306" s="61"/>
    </row>
    <row r="307" spans="3:4" x14ac:dyDescent="0.2">
      <c r="C307" s="61"/>
      <c r="D307" s="61"/>
    </row>
    <row r="308" spans="3:4" x14ac:dyDescent="0.2">
      <c r="C308" s="61"/>
      <c r="D308" s="61"/>
    </row>
    <row r="309" spans="3:4" x14ac:dyDescent="0.2">
      <c r="C309" s="61"/>
      <c r="D309" s="61"/>
    </row>
    <row r="310" spans="3:4" x14ac:dyDescent="0.2">
      <c r="C310" s="61"/>
      <c r="D310" s="61"/>
    </row>
    <row r="311" spans="3:4" x14ac:dyDescent="0.2">
      <c r="C311" s="61"/>
      <c r="D311" s="61"/>
    </row>
    <row r="312" spans="3:4" x14ac:dyDescent="0.2">
      <c r="C312" s="61"/>
      <c r="D312" s="61"/>
    </row>
    <row r="313" spans="3:4" x14ac:dyDescent="0.2">
      <c r="C313" s="61"/>
      <c r="D313" s="61"/>
    </row>
    <row r="314" spans="3:4" x14ac:dyDescent="0.2">
      <c r="C314" s="61"/>
      <c r="D314" s="61"/>
    </row>
    <row r="315" spans="3:4" x14ac:dyDescent="0.2">
      <c r="C315" s="61"/>
      <c r="D315" s="61"/>
    </row>
    <row r="316" spans="3:4" x14ac:dyDescent="0.2">
      <c r="C316" s="61"/>
      <c r="D316" s="61"/>
    </row>
    <row r="317" spans="3:4" x14ac:dyDescent="0.2">
      <c r="C317" s="61"/>
      <c r="D317" s="61"/>
    </row>
    <row r="318" spans="3:4" x14ac:dyDescent="0.2">
      <c r="C318" s="61"/>
      <c r="D318" s="61"/>
    </row>
    <row r="319" spans="3:4" x14ac:dyDescent="0.2">
      <c r="C319" s="61"/>
      <c r="D319" s="61"/>
    </row>
    <row r="320" spans="3:4" x14ac:dyDescent="0.2">
      <c r="C320" s="61"/>
      <c r="D320" s="61"/>
    </row>
    <row r="321" spans="3:4" x14ac:dyDescent="0.2">
      <c r="C321" s="61"/>
      <c r="D321" s="61"/>
    </row>
    <row r="322" spans="3:4" x14ac:dyDescent="0.2">
      <c r="C322" s="61"/>
      <c r="D322" s="61"/>
    </row>
    <row r="323" spans="3:4" x14ac:dyDescent="0.2">
      <c r="C323" s="61"/>
      <c r="D323" s="61"/>
    </row>
    <row r="324" spans="3:4" x14ac:dyDescent="0.2">
      <c r="C324" s="61"/>
      <c r="D324" s="61"/>
    </row>
    <row r="325" spans="3:4" x14ac:dyDescent="0.2">
      <c r="C325" s="61"/>
      <c r="D325" s="61"/>
    </row>
    <row r="326" spans="3:4" x14ac:dyDescent="0.2">
      <c r="C326" s="61"/>
      <c r="D326" s="61"/>
    </row>
    <row r="327" spans="3:4" x14ac:dyDescent="0.2">
      <c r="C327" s="61"/>
      <c r="D327" s="61"/>
    </row>
    <row r="328" spans="3:4" x14ac:dyDescent="0.2">
      <c r="C328" s="61"/>
      <c r="D328" s="61"/>
    </row>
    <row r="329" spans="3:4" x14ac:dyDescent="0.2">
      <c r="C329" s="61"/>
      <c r="D329" s="61"/>
    </row>
    <row r="330" spans="3:4" x14ac:dyDescent="0.2">
      <c r="C330" s="61"/>
      <c r="D330" s="61"/>
    </row>
    <row r="331" spans="3:4" x14ac:dyDescent="0.2">
      <c r="C331" s="61"/>
      <c r="D331" s="61"/>
    </row>
    <row r="332" spans="3:4" x14ac:dyDescent="0.2">
      <c r="C332" s="61"/>
      <c r="D332" s="61"/>
    </row>
    <row r="333" spans="3:4" x14ac:dyDescent="0.2">
      <c r="C333" s="61"/>
      <c r="D333" s="61"/>
    </row>
    <row r="334" spans="3:4" x14ac:dyDescent="0.2">
      <c r="C334" s="61"/>
      <c r="D334" s="61"/>
    </row>
    <row r="335" spans="3:4" x14ac:dyDescent="0.2">
      <c r="C335" s="61"/>
      <c r="D335" s="61"/>
    </row>
    <row r="336" spans="3:4" x14ac:dyDescent="0.2">
      <c r="C336" s="61"/>
      <c r="D336" s="61"/>
    </row>
    <row r="337" spans="3:4" x14ac:dyDescent="0.2">
      <c r="C337" s="61"/>
      <c r="D337" s="61"/>
    </row>
    <row r="338" spans="3:4" x14ac:dyDescent="0.2">
      <c r="C338" s="61"/>
      <c r="D338" s="61"/>
    </row>
    <row r="339" spans="3:4" x14ac:dyDescent="0.2">
      <c r="C339" s="61"/>
      <c r="D339" s="61"/>
    </row>
    <row r="340" spans="3:4" x14ac:dyDescent="0.2">
      <c r="C340" s="61"/>
      <c r="D340" s="61"/>
    </row>
    <row r="341" spans="3:4" x14ac:dyDescent="0.2">
      <c r="C341" s="61"/>
      <c r="D341" s="61"/>
    </row>
    <row r="342" spans="3:4" x14ac:dyDescent="0.2">
      <c r="C342" s="61"/>
      <c r="D342" s="61"/>
    </row>
    <row r="343" spans="3:4" x14ac:dyDescent="0.2">
      <c r="C343" s="61"/>
      <c r="D343" s="61"/>
    </row>
    <row r="344" spans="3:4" x14ac:dyDescent="0.2">
      <c r="C344" s="61"/>
      <c r="D344" s="61"/>
    </row>
    <row r="345" spans="3:4" x14ac:dyDescent="0.2">
      <c r="C345" s="61"/>
      <c r="D345" s="61"/>
    </row>
    <row r="346" spans="3:4" x14ac:dyDescent="0.2">
      <c r="C346" s="61"/>
      <c r="D346" s="61"/>
    </row>
    <row r="347" spans="3:4" x14ac:dyDescent="0.2">
      <c r="C347" s="61"/>
      <c r="D347" s="61"/>
    </row>
    <row r="348" spans="3:4" x14ac:dyDescent="0.2">
      <c r="C348" s="61"/>
      <c r="D348" s="61"/>
    </row>
    <row r="349" spans="3:4" x14ac:dyDescent="0.2">
      <c r="C349" s="61"/>
      <c r="D349" s="61"/>
    </row>
    <row r="350" spans="3:4" x14ac:dyDescent="0.2">
      <c r="C350" s="61"/>
      <c r="D350" s="61"/>
    </row>
    <row r="351" spans="3:4" x14ac:dyDescent="0.2">
      <c r="C351" s="61"/>
      <c r="D351" s="61"/>
    </row>
    <row r="352" spans="3:4" x14ac:dyDescent="0.2">
      <c r="C352" s="61"/>
      <c r="D352" s="61"/>
    </row>
    <row r="353" spans="3:4" x14ac:dyDescent="0.2">
      <c r="C353" s="61"/>
      <c r="D353" s="61"/>
    </row>
    <row r="354" spans="3:4" x14ac:dyDescent="0.2">
      <c r="C354" s="61"/>
      <c r="D354" s="61"/>
    </row>
    <row r="355" spans="3:4" x14ac:dyDescent="0.2">
      <c r="C355" s="61"/>
      <c r="D355" s="61"/>
    </row>
    <row r="356" spans="3:4" x14ac:dyDescent="0.2">
      <c r="C356" s="61"/>
      <c r="D356" s="61"/>
    </row>
    <row r="357" spans="3:4" x14ac:dyDescent="0.2">
      <c r="C357" s="61"/>
      <c r="D357" s="61"/>
    </row>
    <row r="358" spans="3:4" x14ac:dyDescent="0.2">
      <c r="C358" s="61"/>
      <c r="D358" s="61"/>
    </row>
    <row r="359" spans="3:4" x14ac:dyDescent="0.2">
      <c r="C359" s="61"/>
      <c r="D359" s="61"/>
    </row>
    <row r="360" spans="3:4" x14ac:dyDescent="0.2">
      <c r="C360" s="61"/>
      <c r="D360" s="61"/>
    </row>
    <row r="361" spans="3:4" x14ac:dyDescent="0.2">
      <c r="C361" s="61"/>
      <c r="D361" s="61"/>
    </row>
    <row r="362" spans="3:4" x14ac:dyDescent="0.2">
      <c r="C362" s="61"/>
      <c r="D362" s="61"/>
    </row>
    <row r="363" spans="3:4" x14ac:dyDescent="0.2">
      <c r="C363" s="61"/>
      <c r="D363" s="61"/>
    </row>
    <row r="364" spans="3:4" x14ac:dyDescent="0.2">
      <c r="C364" s="61"/>
      <c r="D364" s="61"/>
    </row>
    <row r="365" spans="3:4" x14ac:dyDescent="0.2">
      <c r="C365" s="61"/>
      <c r="D365" s="61"/>
    </row>
    <row r="914" spans="1:1" hidden="1" x14ac:dyDescent="0.2">
      <c r="A914" s="141" t="s">
        <v>124</v>
      </c>
    </row>
    <row r="943" spans="1:1" hidden="1" x14ac:dyDescent="0.2">
      <c r="A943" s="121" t="s">
        <v>115</v>
      </c>
    </row>
    <row r="947" spans="1:1" hidden="1" x14ac:dyDescent="0.2">
      <c r="A947" s="121" t="s">
        <v>115</v>
      </c>
    </row>
    <row r="995" spans="1:1" hidden="1" x14ac:dyDescent="0.2">
      <c r="A995" s="121" t="s">
        <v>116</v>
      </c>
    </row>
  </sheetData>
  <sheetProtection sheet="1" objects="1" scenarios="1" selectLockedCells="1"/>
  <mergeCells count="39">
    <mergeCell ref="P5:Q5"/>
    <mergeCell ref="P6:Q6"/>
    <mergeCell ref="H28:I28"/>
    <mergeCell ref="H31:I31"/>
    <mergeCell ref="H25:I25"/>
    <mergeCell ref="H21:I21"/>
    <mergeCell ref="H26:I26"/>
    <mergeCell ref="H22:I22"/>
    <mergeCell ref="H23:I23"/>
    <mergeCell ref="H19:I19"/>
    <mergeCell ref="H17:I17"/>
    <mergeCell ref="H18:I18"/>
    <mergeCell ref="J10:L10"/>
    <mergeCell ref="H10:I10"/>
    <mergeCell ref="H41:Q42"/>
    <mergeCell ref="A3:B3"/>
    <mergeCell ref="A4:B4"/>
    <mergeCell ref="A5:B5"/>
    <mergeCell ref="A6:B6"/>
    <mergeCell ref="J11:L11"/>
    <mergeCell ref="A9:B9"/>
    <mergeCell ref="A8:B8"/>
    <mergeCell ref="H12:I12"/>
    <mergeCell ref="M10:N10"/>
    <mergeCell ref="M11:N11"/>
    <mergeCell ref="M12:N12"/>
    <mergeCell ref="O11:Q11"/>
    <mergeCell ref="O12:Q12"/>
    <mergeCell ref="O10:Q10"/>
    <mergeCell ref="J12:L12"/>
    <mergeCell ref="H37:M39"/>
    <mergeCell ref="M17:N17"/>
    <mergeCell ref="H30:I30"/>
    <mergeCell ref="H29:I29"/>
    <mergeCell ref="H11:I11"/>
    <mergeCell ref="H20:I20"/>
    <mergeCell ref="H24:I24"/>
    <mergeCell ref="H32:I32"/>
    <mergeCell ref="H27:I27"/>
  </mergeCells>
  <phoneticPr fontId="4" type="noConversion"/>
  <dataValidations count="7">
    <dataValidation type="textLength" allowBlank="1" showInputMessage="1" showErrorMessage="1" errorTitle="Invalid Input" error="Max characters allowed: 20" sqref="O11:Q12" xr:uid="{00000000-0002-0000-0000-000000000000}">
      <formula1>0</formula1>
      <formula2>20</formula2>
    </dataValidation>
    <dataValidation type="textLength" allowBlank="1" showInputMessage="1" showErrorMessage="1" errorTitle="Invalid Input" error="Max characters allowed: 60" sqref="P9:Q9 J11:L12 O10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10" sqref="J10 P6" xr:uid="{00000000-0002-0000-0000-000002000000}">
      <formula1>0</formula1>
      <formula2>10</formula2>
    </dataValidation>
    <dataValidation type="decimal" operator="lessThanOrEqual" allowBlank="1" showInputMessage="1" showErrorMessage="1" errorTitle="Invalid Input" error="Please enter a valid numeric_x000a_value." sqref="Q38 Q36 O18:O32 M19:N32 P19:P32 J18:K18 P34:P35" xr:uid="{00000000-0002-0000-0000-000003000000}">
      <formula1>999999999.99</formula1>
    </dataValidation>
    <dataValidation type="textLength" allowBlank="1" showInputMessage="1" showErrorMessage="1" sqref="I34 I35:L36 H37:M39" xr:uid="{00000000-0002-0000-0000-000004000000}">
      <formula1>1</formula1>
      <formula2>255</formula2>
    </dataValidation>
    <dataValidation type="textLength" allowBlank="1" showInputMessage="1" showErrorMessage="1" errorTitle="Invalid Input" error="Max characters allowed: 10" sqref="N18 H20:H32 H18" xr:uid="{00000000-0002-0000-0000-000005000000}">
      <formula1>0</formula1>
      <formula2>20</formula2>
    </dataValidation>
    <dataValidation type="date" allowBlank="1" showErrorMessage="1" errorTitle="Invalid Input" error="Please enter a valid date." sqref="P5" xr:uid="{00000000-0002-0000-0000-000006000000}">
      <formula1>36526</formula1>
      <formula2>402132</formula2>
    </dataValidation>
  </dataValidations>
  <hyperlinks>
    <hyperlink ref="A943" r:id="rId1" tooltip="Simple Service Invoice Format without Item Description" display="http://www.invoicingtemplate.com/simpleserviceinvoicetemplate.html" xr:uid="{00000000-0004-0000-0000-000000000000}"/>
    <hyperlink ref="A947" r:id="rId2" tooltip="Simple Service Invoice Format without Item Description" display="http://www.invoicingtemplate.com/simpleserviceinvoicetemplate.html" xr:uid="{00000000-0004-0000-0000-000001000000}"/>
    <hyperlink ref="IT1" r:id="rId3" tooltip="Simple Service Invoice Template without Item Description" display="http://www.invoicingtemplate.com/simpleserviceinvoicetemplate.html" xr:uid="{00000000-0004-0000-0000-000002000000}"/>
    <hyperlink ref="A995" r:id="rId4" tooltip="Simple Service Invoice Format without Item Description" display="http://www.invoicingtemplate.com/simpleserviceinvoicetemplate.html" xr:uid="{00000000-0004-0000-0000-000003000000}"/>
    <hyperlink ref="A914" r:id="rId5" tooltip="Simple Service Invoice Format without Item Description" display="http://www.invoicingtemplate.com/simpleserviceinvoicetemplate.html" xr:uid="{00000000-0004-0000-0000-000005000000}"/>
    <hyperlink ref="AIR1" r:id="rId6" tooltip="Simple Service Invoice Template without Item Description" display="http://www.invoicingtemplate.com/simpleserviceinvoicetemplate.html" xr:uid="{00000000-0004-0000-0000-000006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7"/>
  <headerFooter alignWithMargins="0"/>
  <drawing r:id="rId8"/>
  <legacyDrawing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" r:id="rId10" name="oknWidget_taxable1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17</xdr:row>
                    <xdr:rowOff>19050</xdr:rowOff>
                  </from>
                  <to>
                    <xdr:col>1</xdr:col>
                    <xdr:colOff>514350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1" name="oknWidget_taxable2">
              <controlPr defaultSize="0" autoFill="0" autoLine="0" autoPict="0" altText="">
                <anchor moveWithCells="1">
                  <from>
                    <xdr:col>19</xdr:col>
                    <xdr:colOff>66675</xdr:colOff>
                    <xdr:row>17</xdr:row>
                    <xdr:rowOff>38100</xdr:rowOff>
                  </from>
                  <to>
                    <xdr:col>19</xdr:col>
                    <xdr:colOff>238125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2" name="oknWidget_taxable3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18</xdr:row>
                    <xdr:rowOff>19050</xdr:rowOff>
                  </from>
                  <to>
                    <xdr:col>1</xdr:col>
                    <xdr:colOff>514350</xdr:colOff>
                    <xdr:row>18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3" name="oknWidget_taxable4">
              <controlPr defaultSize="0" autoFill="0" autoLine="0" autoPict="0" altText="">
                <anchor moveWithCells="1">
                  <from>
                    <xdr:col>19</xdr:col>
                    <xdr:colOff>66675</xdr:colOff>
                    <xdr:row>18</xdr:row>
                    <xdr:rowOff>47625</xdr:rowOff>
                  </from>
                  <to>
                    <xdr:col>19</xdr:col>
                    <xdr:colOff>238125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4" name="oknWidget_taxable5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19</xdr:row>
                    <xdr:rowOff>57150</xdr:rowOff>
                  </from>
                  <to>
                    <xdr:col>1</xdr:col>
                    <xdr:colOff>514350</xdr:colOff>
                    <xdr:row>19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5" name="oknWidget_taxable6">
              <controlPr defaultSize="0" autoFill="0" autoLine="0" autoPict="0" altText="">
                <anchor moveWithCells="1">
                  <from>
                    <xdr:col>19</xdr:col>
                    <xdr:colOff>66675</xdr:colOff>
                    <xdr:row>19</xdr:row>
                    <xdr:rowOff>57150</xdr:rowOff>
                  </from>
                  <to>
                    <xdr:col>19</xdr:col>
                    <xdr:colOff>238125</xdr:colOff>
                    <xdr:row>19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6" name="oknWidget_taxable7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20</xdr:row>
                    <xdr:rowOff>47625</xdr:rowOff>
                  </from>
                  <to>
                    <xdr:col>1</xdr:col>
                    <xdr:colOff>514350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7" name="oknWidget_taxable8">
              <controlPr defaultSize="0" autoFill="0" autoLine="0" autoPict="0" altText="">
                <anchor moveWithCells="1">
                  <from>
                    <xdr:col>19</xdr:col>
                    <xdr:colOff>66675</xdr:colOff>
                    <xdr:row>20</xdr:row>
                    <xdr:rowOff>66675</xdr:rowOff>
                  </from>
                  <to>
                    <xdr:col>19</xdr:col>
                    <xdr:colOff>238125</xdr:colOff>
                    <xdr:row>20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8" name="oknWidget_taxable9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21</xdr:row>
                    <xdr:rowOff>66675</xdr:rowOff>
                  </from>
                  <to>
                    <xdr:col>1</xdr:col>
                    <xdr:colOff>514350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9" name="oknWidget_taxable10">
              <controlPr defaultSize="0" autoFill="0" autoLine="0" autoPict="0" altText="">
                <anchor moveWithCells="1">
                  <from>
                    <xdr:col>19</xdr:col>
                    <xdr:colOff>66675</xdr:colOff>
                    <xdr:row>21</xdr:row>
                    <xdr:rowOff>66675</xdr:rowOff>
                  </from>
                  <to>
                    <xdr:col>19</xdr:col>
                    <xdr:colOff>238125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20" name="oknWidget_taxable11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22</xdr:row>
                    <xdr:rowOff>57150</xdr:rowOff>
                  </from>
                  <to>
                    <xdr:col>1</xdr:col>
                    <xdr:colOff>514350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21" name="oknWidget_taxable12">
              <controlPr defaultSize="0" autoFill="0" autoLine="0" autoPict="0" altText="">
                <anchor moveWithCells="1">
                  <from>
                    <xdr:col>19</xdr:col>
                    <xdr:colOff>66675</xdr:colOff>
                    <xdr:row>22</xdr:row>
                    <xdr:rowOff>95250</xdr:rowOff>
                  </from>
                  <to>
                    <xdr:col>19</xdr:col>
                    <xdr:colOff>238125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22" name="oknWidget_taxable13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23</xdr:row>
                    <xdr:rowOff>57150</xdr:rowOff>
                  </from>
                  <to>
                    <xdr:col>1</xdr:col>
                    <xdr:colOff>514350</xdr:colOff>
                    <xdr:row>23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23" name="oknWidget_taxable14">
              <controlPr defaultSize="0" autoFill="0" autoLine="0" autoPict="0" altText="">
                <anchor moveWithCells="1">
                  <from>
                    <xdr:col>19</xdr:col>
                    <xdr:colOff>66675</xdr:colOff>
                    <xdr:row>23</xdr:row>
                    <xdr:rowOff>47625</xdr:rowOff>
                  </from>
                  <to>
                    <xdr:col>19</xdr:col>
                    <xdr:colOff>238125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24" name="oknWidget_taxable15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24</xdr:row>
                    <xdr:rowOff>66675</xdr:rowOff>
                  </from>
                  <to>
                    <xdr:col>1</xdr:col>
                    <xdr:colOff>514350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25" name="oknWidget_taxable16">
              <controlPr defaultSize="0" autoFill="0" autoLine="0" autoPict="0" altText="">
                <anchor moveWithCells="1">
                  <from>
                    <xdr:col>19</xdr:col>
                    <xdr:colOff>66675</xdr:colOff>
                    <xdr:row>24</xdr:row>
                    <xdr:rowOff>28575</xdr:rowOff>
                  </from>
                  <to>
                    <xdr:col>19</xdr:col>
                    <xdr:colOff>238125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26" name="oknWidget_taxable17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25</xdr:row>
                    <xdr:rowOff>76200</xdr:rowOff>
                  </from>
                  <to>
                    <xdr:col>1</xdr:col>
                    <xdr:colOff>514350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27" name="oknWidget_taxable18">
              <controlPr defaultSize="0" autoFill="0" autoLine="0" autoPict="0" altText="">
                <anchor moveWithCells="1">
                  <from>
                    <xdr:col>19</xdr:col>
                    <xdr:colOff>66675</xdr:colOff>
                    <xdr:row>25</xdr:row>
                    <xdr:rowOff>57150</xdr:rowOff>
                  </from>
                  <to>
                    <xdr:col>19</xdr:col>
                    <xdr:colOff>238125</xdr:colOff>
                    <xdr:row>25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28" name="oknWidget_taxable19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26</xdr:row>
                    <xdr:rowOff>57150</xdr:rowOff>
                  </from>
                  <to>
                    <xdr:col>1</xdr:col>
                    <xdr:colOff>514350</xdr:colOff>
                    <xdr:row>26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29" name="oknWidget_taxable20">
              <controlPr defaultSize="0" autoFill="0" autoLine="0" autoPict="0" altText="">
                <anchor moveWithCells="1">
                  <from>
                    <xdr:col>19</xdr:col>
                    <xdr:colOff>66675</xdr:colOff>
                    <xdr:row>26</xdr:row>
                    <xdr:rowOff>47625</xdr:rowOff>
                  </from>
                  <to>
                    <xdr:col>19</xdr:col>
                    <xdr:colOff>238125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30" name="oknWidget_taxable21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27</xdr:row>
                    <xdr:rowOff>57150</xdr:rowOff>
                  </from>
                  <to>
                    <xdr:col>1</xdr:col>
                    <xdr:colOff>514350</xdr:colOff>
                    <xdr:row>27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31" name="oknWidget_taxable22">
              <controlPr defaultSize="0" autoFill="0" autoLine="0" autoPict="0" altText="">
                <anchor moveWithCells="1">
                  <from>
                    <xdr:col>19</xdr:col>
                    <xdr:colOff>66675</xdr:colOff>
                    <xdr:row>27</xdr:row>
                    <xdr:rowOff>38100</xdr:rowOff>
                  </from>
                  <to>
                    <xdr:col>19</xdr:col>
                    <xdr:colOff>238125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32" name="oknWidget_taxable23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28</xdr:row>
                    <xdr:rowOff>76200</xdr:rowOff>
                  </from>
                  <to>
                    <xdr:col>1</xdr:col>
                    <xdr:colOff>514350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33" name="oknWidget_taxable24">
              <controlPr defaultSize="0" autoFill="0" autoLine="0" autoPict="0" altText="">
                <anchor moveWithCells="1">
                  <from>
                    <xdr:col>19</xdr:col>
                    <xdr:colOff>66675</xdr:colOff>
                    <xdr:row>28</xdr:row>
                    <xdr:rowOff>47625</xdr:rowOff>
                  </from>
                  <to>
                    <xdr:col>19</xdr:col>
                    <xdr:colOff>238125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34" name="oknWidget_taxable25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29</xdr:row>
                    <xdr:rowOff>66675</xdr:rowOff>
                  </from>
                  <to>
                    <xdr:col>1</xdr:col>
                    <xdr:colOff>514350</xdr:colOff>
                    <xdr:row>29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35" name="oknWidget_taxable26">
              <controlPr defaultSize="0" autoFill="0" autoLine="0" autoPict="0" altText="">
                <anchor moveWithCells="1">
                  <from>
                    <xdr:col>19</xdr:col>
                    <xdr:colOff>66675</xdr:colOff>
                    <xdr:row>29</xdr:row>
                    <xdr:rowOff>0</xdr:rowOff>
                  </from>
                  <to>
                    <xdr:col>19</xdr:col>
                    <xdr:colOff>238125</xdr:colOff>
                    <xdr:row>29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36" name="oknWidget_taxable27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30</xdr:row>
                    <xdr:rowOff>57150</xdr:rowOff>
                  </from>
                  <to>
                    <xdr:col>1</xdr:col>
                    <xdr:colOff>514350</xdr:colOff>
                    <xdr:row>30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37" name="oknWidget_taxable28">
              <controlPr defaultSize="0" autoFill="0" autoLine="0" autoPict="0" altText="">
                <anchor moveWithCells="1">
                  <from>
                    <xdr:col>19</xdr:col>
                    <xdr:colOff>66675</xdr:colOff>
                    <xdr:row>30</xdr:row>
                    <xdr:rowOff>9525</xdr:rowOff>
                  </from>
                  <to>
                    <xdr:col>19</xdr:col>
                    <xdr:colOff>238125</xdr:colOff>
                    <xdr:row>30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38" name="oknWidget_taxable29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31</xdr:row>
                    <xdr:rowOff>47625</xdr:rowOff>
                  </from>
                  <to>
                    <xdr:col>1</xdr:col>
                    <xdr:colOff>514350</xdr:colOff>
                    <xdr:row>31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39" name="oknWidget_taxable30">
              <controlPr defaultSize="0" autoFill="0" autoLine="0" autoPict="0" altText="">
                <anchor moveWithCells="1">
                  <from>
                    <xdr:col>19</xdr:col>
                    <xdr:colOff>66675</xdr:colOff>
                    <xdr:row>31</xdr:row>
                    <xdr:rowOff>47625</xdr:rowOff>
                  </from>
                  <to>
                    <xdr:col>19</xdr:col>
                    <xdr:colOff>238125</xdr:colOff>
                    <xdr:row>31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3" sqref="B3"/>
    </sheetView>
  </sheetViews>
  <sheetFormatPr defaultRowHeight="12" x14ac:dyDescent="0.2"/>
  <cols>
    <col min="1" max="1" width="1.28515625" style="10" customWidth="1"/>
    <col min="2" max="2" width="11.42578125" style="10" customWidth="1"/>
    <col min="3" max="3" width="10.5703125" style="39" customWidth="1"/>
    <col min="4" max="4" width="11.85546875" style="35" customWidth="1"/>
    <col min="5" max="5" width="9.28515625" style="18" customWidth="1"/>
    <col min="6" max="6" width="12.140625" style="10" hidden="1" customWidth="1"/>
    <col min="7" max="7" width="11.42578125" style="10" customWidth="1"/>
    <col min="8" max="8" width="12.140625" style="35" hidden="1" customWidth="1"/>
    <col min="9" max="9" width="11.28515625" style="35" hidden="1" customWidth="1"/>
    <col min="10" max="10" width="9.5703125" style="35" hidden="1" customWidth="1"/>
    <col min="11" max="11" width="10.140625" style="35" hidden="1" customWidth="1"/>
    <col min="12" max="12" width="16" style="35" customWidth="1"/>
    <col min="13" max="13" width="14.140625" style="35" customWidth="1"/>
    <col min="14" max="14" width="12.85546875" style="35" customWidth="1"/>
    <col min="15" max="15" width="11.42578125" style="18" hidden="1" customWidth="1"/>
    <col min="16" max="16" width="16.85546875" style="18" hidden="1" customWidth="1"/>
    <col min="17" max="16384" width="9.140625" style="10"/>
  </cols>
  <sheetData>
    <row r="1" spans="2:16" s="26" customFormat="1" ht="50.25" customHeight="1" x14ac:dyDescent="0.2">
      <c r="C1" s="38"/>
      <c r="D1" s="34"/>
      <c r="E1" s="43"/>
      <c r="H1" s="34"/>
      <c r="I1" s="34"/>
      <c r="J1" s="34"/>
      <c r="K1" s="34"/>
      <c r="L1" s="34"/>
      <c r="M1" s="34"/>
      <c r="N1" s="34"/>
      <c r="O1" s="43"/>
      <c r="P1" s="43"/>
    </row>
    <row r="2" spans="2:16" ht="3" customHeight="1" x14ac:dyDescent="0.2"/>
    <row r="3" spans="2:16" ht="33" customHeight="1" x14ac:dyDescent="0.45">
      <c r="B3" s="66" t="str">
        <f>oknCompanyName</f>
        <v>Your Service Company Name</v>
      </c>
      <c r="C3" s="40"/>
      <c r="J3" s="48"/>
      <c r="M3" s="48"/>
    </row>
    <row r="4" spans="2:16" x14ac:dyDescent="0.2">
      <c r="B4" s="10" t="str">
        <f>oknCompanyAddress</f>
        <v>Street Address</v>
      </c>
    </row>
    <row r="5" spans="2:16" x14ac:dyDescent="0.2">
      <c r="B5" s="10" t="str">
        <f>oknCompanyCityStateZip</f>
        <v>City, ST  ZIP Code</v>
      </c>
      <c r="M5" s="50"/>
    </row>
    <row r="6" spans="2:16" x14ac:dyDescent="0.2">
      <c r="B6" s="10" t="str">
        <f>oknCompanyContact</f>
        <v>Phone Number,Web Address, etc.</v>
      </c>
    </row>
    <row r="7" spans="2:16" ht="14.25" customHeight="1" x14ac:dyDescent="0.2">
      <c r="K7" s="49"/>
    </row>
    <row r="8" spans="2:16" ht="14.25" customHeight="1" x14ac:dyDescent="0.2">
      <c r="B8" s="51" t="s">
        <v>36</v>
      </c>
    </row>
    <row r="9" spans="2:16" x14ac:dyDescent="0.2">
      <c r="B9" s="15" t="s">
        <v>32</v>
      </c>
      <c r="C9" s="41"/>
    </row>
    <row r="10" spans="2:16" x14ac:dyDescent="0.2">
      <c r="B10" s="15" t="s">
        <v>35</v>
      </c>
      <c r="C10" s="41"/>
    </row>
    <row r="11" spans="2:16" ht="4.5" customHeight="1" x14ac:dyDescent="0.2"/>
    <row r="12" spans="2:16" s="18" customFormat="1" ht="15.75" customHeight="1" x14ac:dyDescent="0.2">
      <c r="B12" s="52" t="s">
        <v>54</v>
      </c>
      <c r="C12" s="28" t="s">
        <v>31</v>
      </c>
      <c r="D12" s="36" t="s">
        <v>53</v>
      </c>
      <c r="E12" s="27" t="s">
        <v>37</v>
      </c>
      <c r="F12" s="27" t="s">
        <v>44</v>
      </c>
      <c r="G12" s="27" t="s">
        <v>45</v>
      </c>
      <c r="H12" s="36" t="s">
        <v>38</v>
      </c>
      <c r="I12" s="36" t="s">
        <v>39</v>
      </c>
      <c r="J12" s="36" t="str">
        <f>oknTax1Name</f>
        <v>State</v>
      </c>
      <c r="K12" s="36" t="str">
        <f>oknTax2Name</f>
        <v>Local</v>
      </c>
      <c r="L12" s="36" t="s">
        <v>40</v>
      </c>
      <c r="M12" s="36" t="s">
        <v>41</v>
      </c>
      <c r="N12" s="36" t="s">
        <v>42</v>
      </c>
      <c r="O12" s="27" t="s">
        <v>43</v>
      </c>
      <c r="P12" s="27" t="s">
        <v>55</v>
      </c>
    </row>
  </sheetData>
  <phoneticPr fontId="4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2060" r:id="rId4" name="CommandButton1">
          <controlPr defaultSize="0" autoLine="0" r:id="rId5">
            <anchor>
              <from>
                <xdr:col>11</xdr:col>
                <xdr:colOff>323850</xdr:colOff>
                <xdr:row>0</xdr:row>
                <xdr:rowOff>171450</xdr:rowOff>
              </from>
              <to>
                <xdr:col>12</xdr:col>
                <xdr:colOff>142875</xdr:colOff>
                <xdr:row>0</xdr:row>
                <xdr:rowOff>457200</xdr:rowOff>
              </to>
            </anchor>
          </controlPr>
        </control>
      </mc:Choice>
      <mc:Fallback>
        <control shapeId="2060" r:id="rId4" name="CommandButton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3" sqref="B3"/>
    </sheetView>
  </sheetViews>
  <sheetFormatPr defaultRowHeight="12" x14ac:dyDescent="0.2"/>
  <cols>
    <col min="1" max="1" width="0.7109375" style="10" customWidth="1"/>
    <col min="2" max="2" width="13.28515625" style="10" customWidth="1"/>
    <col min="3" max="3" width="11.42578125" style="39" customWidth="1"/>
    <col min="4" max="4" width="25.5703125" style="24" customWidth="1"/>
    <col min="5" max="5" width="10.42578125" style="18" customWidth="1"/>
    <col min="6" max="6" width="12.28515625" style="35" hidden="1" customWidth="1"/>
    <col min="7" max="7" width="9.42578125" style="35" hidden="1" customWidth="1"/>
    <col min="8" max="8" width="7.5703125" style="35" hidden="1" customWidth="1"/>
    <col min="9" max="9" width="14.5703125" style="35" hidden="1" customWidth="1"/>
    <col min="10" max="10" width="11.28515625" style="35" customWidth="1"/>
    <col min="11" max="11" width="12.5703125" style="35" customWidth="1"/>
    <col min="12" max="12" width="11.5703125" style="35" hidden="1" customWidth="1"/>
    <col min="13" max="13" width="11.42578125" style="35" customWidth="1"/>
    <col min="14" max="14" width="11.140625" style="18" hidden="1" customWidth="1"/>
    <col min="15" max="15" width="13.28515625" style="18" hidden="1" customWidth="1"/>
    <col min="16" max="16" width="12.42578125" style="18" hidden="1" customWidth="1"/>
    <col min="17" max="17" width="16" style="18" hidden="1" customWidth="1"/>
    <col min="18" max="16384" width="9.140625" style="10"/>
  </cols>
  <sheetData>
    <row r="1" spans="2:17" s="26" customFormat="1" ht="50.25" customHeight="1" x14ac:dyDescent="0.2">
      <c r="C1" s="38"/>
      <c r="D1" s="32"/>
      <c r="E1" s="43"/>
      <c r="F1" s="34"/>
      <c r="G1" s="34"/>
      <c r="H1" s="34"/>
      <c r="I1" s="34"/>
      <c r="J1" s="34"/>
      <c r="K1" s="34"/>
      <c r="L1" s="34"/>
      <c r="M1" s="34"/>
      <c r="N1" s="43"/>
      <c r="O1" s="43"/>
      <c r="P1" s="43"/>
      <c r="Q1" s="43"/>
    </row>
    <row r="2" spans="2:17" ht="3.75" customHeight="1" x14ac:dyDescent="0.2"/>
    <row r="3" spans="2:17" ht="33" customHeight="1" x14ac:dyDescent="0.45">
      <c r="B3" s="66" t="str">
        <f>oknCompanyName</f>
        <v>Your Service Company Name</v>
      </c>
      <c r="C3" s="40"/>
      <c r="J3" s="48"/>
      <c r="M3" s="48"/>
    </row>
    <row r="4" spans="2:17" x14ac:dyDescent="0.2">
      <c r="B4" s="10" t="str">
        <f>oknCompanyAddress</f>
        <v>Street Address</v>
      </c>
    </row>
    <row r="5" spans="2:17" x14ac:dyDescent="0.2">
      <c r="B5" s="10" t="str">
        <f>oknCompanyCityStateZip</f>
        <v>City, ST  ZIP Code</v>
      </c>
      <c r="M5" s="50"/>
    </row>
    <row r="6" spans="2:17" x14ac:dyDescent="0.2">
      <c r="B6" s="10" t="str">
        <f>oknCompanyContact</f>
        <v>Phone Number,Web Address, etc.</v>
      </c>
    </row>
    <row r="7" spans="2:17" ht="21" customHeight="1" x14ac:dyDescent="0.2">
      <c r="B7" s="51" t="s">
        <v>36</v>
      </c>
      <c r="K7" s="49"/>
    </row>
    <row r="8" spans="2:17" ht="11.25" customHeight="1" x14ac:dyDescent="0.2">
      <c r="B8" s="15" t="s">
        <v>32</v>
      </c>
      <c r="C8" s="41"/>
    </row>
    <row r="9" spans="2:17" x14ac:dyDescent="0.2">
      <c r="B9" s="15" t="s">
        <v>35</v>
      </c>
      <c r="C9" s="41"/>
    </row>
    <row r="10" spans="2:17" ht="4.5" customHeight="1" x14ac:dyDescent="0.2"/>
    <row r="11" spans="2:17" s="18" customFormat="1" ht="15.75" customHeight="1" x14ac:dyDescent="0.2">
      <c r="B11" s="27" t="s">
        <v>56</v>
      </c>
      <c r="C11" s="28" t="s">
        <v>31</v>
      </c>
      <c r="D11" s="27" t="s">
        <v>57</v>
      </c>
      <c r="E11" s="27" t="s">
        <v>37</v>
      </c>
      <c r="F11" s="36" t="s">
        <v>53</v>
      </c>
      <c r="G11" s="36" t="str">
        <f>oknTax1Name</f>
        <v>State</v>
      </c>
      <c r="H11" s="36" t="str">
        <f>oknTax2Name</f>
        <v>Local</v>
      </c>
      <c r="I11" s="36" t="s">
        <v>58</v>
      </c>
      <c r="J11" s="36" t="s">
        <v>41</v>
      </c>
      <c r="K11" s="36" t="s">
        <v>42</v>
      </c>
      <c r="L11" s="36" t="s">
        <v>38</v>
      </c>
      <c r="M11" s="36" t="s">
        <v>40</v>
      </c>
      <c r="N11" s="27" t="s">
        <v>43</v>
      </c>
      <c r="O11" s="27" t="s">
        <v>44</v>
      </c>
      <c r="P11" s="27" t="s">
        <v>45</v>
      </c>
      <c r="Q11" s="27" t="s">
        <v>55</v>
      </c>
    </row>
  </sheetData>
  <phoneticPr fontId="4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3081" r:id="rId4" name="CommandButton1">
          <controlPr defaultSize="0" autoLine="0" r:id="rId5">
            <anchor>
              <from>
                <xdr:col>4</xdr:col>
                <xdr:colOff>647700</xdr:colOff>
                <xdr:row>0</xdr:row>
                <xdr:rowOff>171450</xdr:rowOff>
              </from>
              <to>
                <xdr:col>10</xdr:col>
                <xdr:colOff>85725</xdr:colOff>
                <xdr:row>0</xdr:row>
                <xdr:rowOff>457200</xdr:rowOff>
              </to>
            </anchor>
          </controlPr>
        </control>
      </mc:Choice>
      <mc:Fallback>
        <control shapeId="3081" r:id="rId4" name="CommandButton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B3" sqref="B3"/>
    </sheetView>
  </sheetViews>
  <sheetFormatPr defaultRowHeight="12" x14ac:dyDescent="0.2"/>
  <cols>
    <col min="1" max="1" width="1" style="10" customWidth="1"/>
    <col min="2" max="2" width="13.5703125" style="10" customWidth="1"/>
    <col min="3" max="3" width="13.42578125" style="39" customWidth="1"/>
    <col min="4" max="4" width="10.5703125" style="24" customWidth="1"/>
    <col min="5" max="5" width="17.85546875" style="24" customWidth="1"/>
    <col min="6" max="6" width="10.42578125" style="10" customWidth="1"/>
    <col min="7" max="7" width="9.140625" style="35"/>
    <col min="8" max="8" width="11.28515625" style="22" customWidth="1"/>
    <col min="9" max="9" width="10.5703125" style="35" customWidth="1"/>
    <col min="10" max="16384" width="9.140625" style="10"/>
  </cols>
  <sheetData>
    <row r="1" spans="2:12" s="26" customFormat="1" ht="50.25" customHeight="1" x14ac:dyDescent="0.2">
      <c r="C1" s="38"/>
      <c r="D1" s="32"/>
      <c r="E1" s="32"/>
      <c r="G1" s="20"/>
      <c r="H1" s="20"/>
      <c r="I1" s="20"/>
    </row>
    <row r="2" spans="2:12" ht="4.5" customHeight="1" x14ac:dyDescent="0.2">
      <c r="G2" s="22"/>
      <c r="I2" s="22"/>
    </row>
    <row r="3" spans="2:12" ht="33" customHeight="1" x14ac:dyDescent="0.45">
      <c r="B3" s="66" t="str">
        <f>oknCompanyName</f>
        <v>Your Service Company Name</v>
      </c>
      <c r="C3" s="40"/>
      <c r="G3" s="22"/>
      <c r="I3" s="22"/>
      <c r="L3" s="45"/>
    </row>
    <row r="4" spans="2:12" x14ac:dyDescent="0.2">
      <c r="B4" s="10" t="str">
        <f>oknCompanyAddress</f>
        <v>Street Address</v>
      </c>
      <c r="G4" s="22"/>
      <c r="I4" s="22"/>
    </row>
    <row r="5" spans="2:12" x14ac:dyDescent="0.2">
      <c r="B5" s="10" t="str">
        <f>oknCompanyCityStateZip</f>
        <v>City, ST  ZIP Code</v>
      </c>
      <c r="G5" s="22"/>
      <c r="I5" s="22"/>
      <c r="L5" s="46"/>
    </row>
    <row r="6" spans="2:12" x14ac:dyDescent="0.2">
      <c r="B6" s="10" t="str">
        <f>oknCompanyContact</f>
        <v>Phone Number,Web Address, etc.</v>
      </c>
      <c r="G6" s="22"/>
      <c r="I6" s="22"/>
      <c r="L6" s="42"/>
    </row>
    <row r="7" spans="2:12" ht="21" customHeight="1" x14ac:dyDescent="0.2">
      <c r="B7" s="51" t="s">
        <v>36</v>
      </c>
      <c r="G7" s="22"/>
      <c r="I7" s="22"/>
      <c r="J7" s="31"/>
      <c r="K7" s="42"/>
      <c r="L7" s="42"/>
    </row>
    <row r="8" spans="2:12" ht="13.5" customHeight="1" x14ac:dyDescent="0.2">
      <c r="B8" s="15" t="s">
        <v>32</v>
      </c>
      <c r="C8" s="44"/>
      <c r="G8" s="22"/>
      <c r="I8" s="22"/>
    </row>
    <row r="9" spans="2:12" x14ac:dyDescent="0.2">
      <c r="B9" s="15" t="s">
        <v>35</v>
      </c>
      <c r="C9" s="44"/>
      <c r="D9" s="10"/>
      <c r="G9" s="22"/>
      <c r="I9" s="22"/>
      <c r="J9" s="47"/>
      <c r="K9" s="47"/>
      <c r="L9" s="47"/>
    </row>
    <row r="10" spans="2:12" ht="4.5" customHeight="1" x14ac:dyDescent="0.2">
      <c r="G10" s="22"/>
      <c r="I10" s="22"/>
    </row>
    <row r="11" spans="2:12" s="18" customFormat="1" ht="15.75" customHeight="1" x14ac:dyDescent="0.2">
      <c r="B11" s="27" t="s">
        <v>59</v>
      </c>
      <c r="C11" s="28" t="s">
        <v>31</v>
      </c>
      <c r="D11" s="27" t="s">
        <v>37</v>
      </c>
      <c r="E11" s="27" t="s">
        <v>60</v>
      </c>
      <c r="F11" s="27" t="s">
        <v>8</v>
      </c>
      <c r="G11" s="36" t="s">
        <v>7</v>
      </c>
      <c r="H11" s="19" t="s">
        <v>61</v>
      </c>
      <c r="I11" s="36" t="s">
        <v>62</v>
      </c>
    </row>
  </sheetData>
  <phoneticPr fontId="4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105" r:id="rId4" name="CommandButton1">
          <controlPr defaultSize="0" autoLine="0" r:id="rId5">
            <anchor>
              <from>
                <xdr:col>5</xdr:col>
                <xdr:colOff>285750</xdr:colOff>
                <xdr:row>0</xdr:row>
                <xdr:rowOff>171450</xdr:rowOff>
              </from>
              <to>
                <xdr:col>6</xdr:col>
                <xdr:colOff>476250</xdr:colOff>
                <xdr:row>0</xdr:row>
                <xdr:rowOff>457200</xdr:rowOff>
              </to>
            </anchor>
          </controlPr>
        </control>
      </mc:Choice>
      <mc:Fallback>
        <control shapeId="4105" r:id="rId4" name="CommandButton1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N23"/>
  <sheetViews>
    <sheetView showGridLines="0" showRowColHeaders="0" zoomScaleNormal="100" workbookViewId="0">
      <pane ySplit="1" topLeftCell="A2" activePane="bottomLeft" state="frozen"/>
      <selection pane="bottomLeft" activeCell="B3" sqref="B3"/>
    </sheetView>
  </sheetViews>
  <sheetFormatPr defaultRowHeight="12" x14ac:dyDescent="0.2"/>
  <cols>
    <col min="1" max="1" width="1" style="10" customWidth="1"/>
    <col min="2" max="2" width="9.28515625" style="24" customWidth="1"/>
    <col min="3" max="3" width="12" style="39" customWidth="1"/>
    <col min="4" max="4" width="10" style="35" customWidth="1"/>
    <col min="5" max="5" width="12" style="35" hidden="1" customWidth="1"/>
    <col min="6" max="6" width="11.85546875" style="35" hidden="1" customWidth="1"/>
    <col min="7" max="7" width="10.5703125" style="35" hidden="1" customWidth="1"/>
    <col min="8" max="8" width="9.85546875" style="35" hidden="1" customWidth="1"/>
    <col min="9" max="9" width="10.85546875" style="35" customWidth="1"/>
    <col min="10" max="10" width="12.5703125" style="35" customWidth="1"/>
    <col min="11" max="11" width="8.28515625" style="23" customWidth="1"/>
    <col min="12" max="12" width="9.85546875" style="10" customWidth="1"/>
    <col min="13" max="13" width="10.140625" style="10" customWidth="1"/>
    <col min="14" max="14" width="13.42578125" style="10" customWidth="1"/>
    <col min="15" max="16384" width="9.140625" style="10"/>
  </cols>
  <sheetData>
    <row r="1" spans="2:14" s="26" customFormat="1" ht="50.25" customHeight="1" x14ac:dyDescent="0.2">
      <c r="B1" s="32"/>
      <c r="C1" s="38"/>
      <c r="D1" s="34"/>
      <c r="E1" s="34"/>
      <c r="F1" s="34"/>
      <c r="G1" s="34"/>
      <c r="H1" s="34"/>
      <c r="I1" s="34"/>
      <c r="J1" s="34"/>
      <c r="K1" s="21"/>
    </row>
    <row r="2" spans="2:14" ht="3.75" customHeight="1" x14ac:dyDescent="0.2"/>
    <row r="3" spans="2:14" ht="33" customHeight="1" x14ac:dyDescent="0.45">
      <c r="B3" s="66" t="str">
        <f>oknCompanyName</f>
        <v>Your Service Company Name</v>
      </c>
      <c r="C3" s="40"/>
      <c r="D3" s="53"/>
      <c r="E3" s="53"/>
      <c r="J3" s="37"/>
      <c r="M3" s="33"/>
    </row>
    <row r="4" spans="2:14" x14ac:dyDescent="0.2">
      <c r="B4" s="42" t="str">
        <f>oknCompanyAddress</f>
        <v>Street Address</v>
      </c>
      <c r="D4" s="53"/>
      <c r="E4" s="53"/>
    </row>
    <row r="5" spans="2:14" x14ac:dyDescent="0.2">
      <c r="B5" s="42" t="str">
        <f>oknCompanyCityStateZip</f>
        <v>City, ST  ZIP Code</v>
      </c>
      <c r="D5" s="53"/>
      <c r="E5" s="53"/>
    </row>
    <row r="6" spans="2:14" x14ac:dyDescent="0.2">
      <c r="B6" s="42" t="str">
        <f>oknCompanyContact</f>
        <v>Phone Number,Web Address, etc.</v>
      </c>
      <c r="D6" s="53"/>
      <c r="E6" s="53"/>
    </row>
    <row r="7" spans="2:14" ht="27.75" customHeight="1" x14ac:dyDescent="0.2">
      <c r="K7" s="25"/>
    </row>
    <row r="8" spans="2:14" ht="12.75" customHeight="1" x14ac:dyDescent="0.2">
      <c r="B8" s="29" t="s">
        <v>1</v>
      </c>
    </row>
    <row r="9" spans="2:14" x14ac:dyDescent="0.2">
      <c r="B9" s="15" t="s">
        <v>46</v>
      </c>
      <c r="C9" s="10"/>
      <c r="L9" s="142">
        <f ca="1">NOW()</f>
        <v>45359.811686226851</v>
      </c>
      <c r="M9" s="143"/>
      <c r="N9" s="144"/>
    </row>
    <row r="10" spans="2:14" x14ac:dyDescent="0.2">
      <c r="B10" s="15" t="s">
        <v>47</v>
      </c>
      <c r="C10" s="10"/>
      <c r="K10" s="10"/>
      <c r="L10" s="87"/>
      <c r="M10" s="30" t="s">
        <v>74</v>
      </c>
      <c r="N10" s="88">
        <v>0</v>
      </c>
    </row>
    <row r="11" spans="2:14" x14ac:dyDescent="0.2">
      <c r="B11" s="15" t="s">
        <v>48</v>
      </c>
      <c r="C11" s="10"/>
      <c r="K11" s="22"/>
      <c r="L11" s="89"/>
      <c r="M11" s="90" t="s">
        <v>75</v>
      </c>
      <c r="N11" s="91">
        <v>0</v>
      </c>
    </row>
    <row r="12" spans="2:14" x14ac:dyDescent="0.2">
      <c r="B12" s="15" t="s">
        <v>49</v>
      </c>
      <c r="C12" s="10"/>
      <c r="K12" s="22"/>
    </row>
    <row r="13" spans="2:14" x14ac:dyDescent="0.2">
      <c r="B13" s="15" t="s">
        <v>52</v>
      </c>
      <c r="C13" s="10"/>
      <c r="K13" s="22"/>
      <c r="M13" s="68"/>
    </row>
    <row r="14" spans="2:14" x14ac:dyDescent="0.2">
      <c r="B14" s="15" t="s">
        <v>50</v>
      </c>
      <c r="C14" s="10"/>
      <c r="K14" s="22"/>
    </row>
    <row r="15" spans="2:14" ht="3.75" customHeight="1" x14ac:dyDescent="0.2">
      <c r="B15" s="30"/>
      <c r="K15" s="22"/>
    </row>
    <row r="16" spans="2:14" x14ac:dyDescent="0.2">
      <c r="B16" s="31" t="s">
        <v>76</v>
      </c>
      <c r="K16" s="22"/>
    </row>
    <row r="17" spans="2:14" x14ac:dyDescent="0.2">
      <c r="B17" s="15" t="s">
        <v>33</v>
      </c>
      <c r="C17" s="54"/>
      <c r="K17" s="22"/>
    </row>
    <row r="18" spans="2:14" ht="12" customHeight="1" x14ac:dyDescent="0.2">
      <c r="B18" s="15" t="s">
        <v>34</v>
      </c>
      <c r="C18" s="54"/>
    </row>
    <row r="19" spans="2:14" ht="12" customHeight="1" x14ac:dyDescent="0.2"/>
    <row r="20" spans="2:14" ht="12" customHeight="1" x14ac:dyDescent="0.2">
      <c r="B20" s="195" t="s">
        <v>77</v>
      </c>
      <c r="C20" s="196"/>
      <c r="D20" s="193" t="s">
        <v>78</v>
      </c>
      <c r="E20" s="197"/>
      <c r="F20" s="197"/>
      <c r="G20" s="197"/>
      <c r="H20" s="197"/>
      <c r="I20" s="194"/>
      <c r="J20" s="193" t="s">
        <v>79</v>
      </c>
      <c r="K20" s="194"/>
      <c r="L20" s="195" t="s">
        <v>80</v>
      </c>
      <c r="M20" s="196"/>
      <c r="N20" s="27" t="s">
        <v>40</v>
      </c>
    </row>
    <row r="21" spans="2:14" ht="12" customHeight="1" x14ac:dyDescent="0.2">
      <c r="B21" s="92">
        <f t="array" ref="B21">SUM(IF(oknAgDateTo-C24:C1000 &lt;=30,1,0)*J24:J1000)</f>
        <v>0</v>
      </c>
      <c r="C21" s="93"/>
      <c r="D21" s="92">
        <f t="array" ref="D21">SUM(IF( INT((oknAgDateTo-1-C24:C1000)/30)=1,1,0)*J24:J1000)</f>
        <v>0</v>
      </c>
      <c r="E21" s="94"/>
      <c r="F21" s="94"/>
      <c r="G21" s="94"/>
      <c r="H21" s="94"/>
      <c r="I21" s="93"/>
      <c r="J21" s="92">
        <f t="array" ref="J21">SUM(IF( INT((oknAgDateTo-1-C24:C1000)/30)=2,1,0)*J24:J1000)</f>
        <v>0</v>
      </c>
      <c r="K21" s="93"/>
      <c r="L21" s="92">
        <f t="array" ref="L21">SUM(IF(oknAgDateTo-C24:C1000&gt;90,1,0)*J24:J1000)</f>
        <v>0</v>
      </c>
      <c r="M21" s="93"/>
      <c r="N21" s="95">
        <f>SUM(B21:M21)</f>
        <v>0</v>
      </c>
    </row>
    <row r="22" spans="2:14" ht="12" customHeight="1" x14ac:dyDescent="0.2"/>
    <row r="23" spans="2:14" s="18" customFormat="1" ht="15.75" customHeight="1" x14ac:dyDescent="0.2">
      <c r="B23" s="27" t="s">
        <v>37</v>
      </c>
      <c r="C23" s="96" t="s">
        <v>31</v>
      </c>
      <c r="D23" s="36" t="s">
        <v>40</v>
      </c>
      <c r="E23" s="36" t="s">
        <v>38</v>
      </c>
      <c r="F23" s="36" t="str">
        <f>oknTax1Name</f>
        <v>State</v>
      </c>
      <c r="G23" s="36" t="str">
        <f>oknTax2Name</f>
        <v>Local</v>
      </c>
      <c r="H23" s="36" t="s">
        <v>39</v>
      </c>
      <c r="I23" s="36" t="s">
        <v>41</v>
      </c>
      <c r="J23" s="36" t="s">
        <v>42</v>
      </c>
      <c r="K23" s="28" t="s">
        <v>43</v>
      </c>
      <c r="L23" s="27" t="s">
        <v>44</v>
      </c>
      <c r="M23" s="27" t="s">
        <v>45</v>
      </c>
      <c r="N23" s="27" t="s">
        <v>51</v>
      </c>
    </row>
  </sheetData>
  <mergeCells count="4">
    <mergeCell ref="J20:K20"/>
    <mergeCell ref="L20:M20"/>
    <mergeCell ref="B20:C20"/>
    <mergeCell ref="D20:I20"/>
  </mergeCells>
  <phoneticPr fontId="4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B3" sqref="B3"/>
    </sheetView>
  </sheetViews>
  <sheetFormatPr defaultRowHeight="12" x14ac:dyDescent="0.2"/>
  <cols>
    <col min="1" max="1" width="0.7109375" style="10" customWidth="1"/>
    <col min="2" max="2" width="11.85546875" style="10" customWidth="1"/>
    <col min="3" max="3" width="11" style="39" customWidth="1"/>
    <col min="4" max="4" width="9.140625" style="18"/>
    <col min="5" max="5" width="10.5703125" style="18" customWidth="1"/>
    <col min="6" max="6" width="11.85546875" style="35" customWidth="1"/>
    <col min="7" max="8" width="10.85546875" style="35" hidden="1" customWidth="1"/>
    <col min="9" max="9" width="9.5703125" style="35" hidden="1" customWidth="1"/>
    <col min="10" max="10" width="11.42578125" style="35" customWidth="1"/>
    <col min="11" max="11" width="12.5703125" style="35" customWidth="1"/>
    <col min="12" max="12" width="11.7109375" style="35" hidden="1" customWidth="1"/>
    <col min="13" max="13" width="12.7109375" style="35" customWidth="1"/>
    <col min="14" max="14" width="9.42578125" style="18" hidden="1" customWidth="1"/>
    <col min="15" max="15" width="11.42578125" style="10" customWidth="1"/>
    <col min="16" max="16384" width="9.140625" style="10"/>
  </cols>
  <sheetData>
    <row r="1" spans="2:14" s="26" customFormat="1" ht="50.25" customHeight="1" x14ac:dyDescent="0.2">
      <c r="C1" s="38"/>
      <c r="D1" s="43"/>
      <c r="E1" s="43"/>
      <c r="F1" s="34"/>
      <c r="G1" s="34"/>
      <c r="H1" s="34"/>
      <c r="I1" s="34"/>
      <c r="J1" s="34"/>
      <c r="K1" s="34"/>
      <c r="L1" s="34"/>
      <c r="M1" s="34"/>
      <c r="N1" s="43"/>
    </row>
    <row r="2" spans="2:14" ht="3.75" customHeight="1" x14ac:dyDescent="0.2"/>
    <row r="3" spans="2:14" ht="33" customHeight="1" x14ac:dyDescent="0.45">
      <c r="B3" s="66" t="str">
        <f>oknCompanyName</f>
        <v>Your Service Company Name</v>
      </c>
      <c r="C3" s="40"/>
      <c r="J3" s="48"/>
      <c r="M3" s="48"/>
    </row>
    <row r="4" spans="2:14" x14ac:dyDescent="0.2">
      <c r="B4" s="10" t="str">
        <f>oknCompanyAddress</f>
        <v>Street Address</v>
      </c>
    </row>
    <row r="5" spans="2:14" x14ac:dyDescent="0.2">
      <c r="B5" s="10" t="str">
        <f>oknCompanyCityStateZip</f>
        <v>City, ST  ZIP Code</v>
      </c>
      <c r="M5" s="50"/>
    </row>
    <row r="6" spans="2:14" x14ac:dyDescent="0.2">
      <c r="B6" s="10" t="str">
        <f>oknCompanyContact</f>
        <v>Phone Number,Web Address, etc.</v>
      </c>
    </row>
    <row r="7" spans="2:14" ht="12.75" customHeight="1" x14ac:dyDescent="0.2">
      <c r="K7" s="49"/>
    </row>
    <row r="8" spans="2:14" ht="12.75" customHeight="1" x14ac:dyDescent="0.2">
      <c r="B8" s="51" t="s">
        <v>36</v>
      </c>
    </row>
    <row r="9" spans="2:14" ht="12.75" customHeight="1" x14ac:dyDescent="0.2">
      <c r="B9" s="15" t="s">
        <v>32</v>
      </c>
      <c r="C9" s="44"/>
    </row>
    <row r="10" spans="2:14" ht="12.75" customHeight="1" x14ac:dyDescent="0.2">
      <c r="B10" s="15" t="s">
        <v>35</v>
      </c>
      <c r="C10" s="44"/>
    </row>
    <row r="11" spans="2:14" ht="12.75" customHeight="1" x14ac:dyDescent="0.2"/>
    <row r="12" spans="2:14" ht="3" customHeight="1" x14ac:dyDescent="0.2"/>
    <row r="13" spans="2:14" s="18" customFormat="1" ht="15.75" customHeight="1" x14ac:dyDescent="0.2">
      <c r="B13" s="27" t="s">
        <v>45</v>
      </c>
      <c r="C13" s="28" t="s">
        <v>31</v>
      </c>
      <c r="D13" s="27" t="s">
        <v>44</v>
      </c>
      <c r="E13" s="27" t="s">
        <v>37</v>
      </c>
      <c r="F13" s="36" t="s">
        <v>53</v>
      </c>
      <c r="G13" s="36" t="str">
        <f>oknTax1Name</f>
        <v>State</v>
      </c>
      <c r="H13" s="36" t="str">
        <f>oknTax2Name</f>
        <v>Local</v>
      </c>
      <c r="I13" s="36" t="s">
        <v>39</v>
      </c>
      <c r="J13" s="36" t="s">
        <v>40</v>
      </c>
      <c r="K13" s="36" t="s">
        <v>41</v>
      </c>
      <c r="L13" s="36" t="s">
        <v>38</v>
      </c>
      <c r="M13" s="36" t="s">
        <v>42</v>
      </c>
      <c r="N13" s="27" t="s">
        <v>43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6153" r:id="rId4" name="CommandButton1">
          <controlPr defaultSize="0" autoLine="0" r:id="rId5">
            <anchor>
              <from>
                <xdr:col>9</xdr:col>
                <xdr:colOff>371475</xdr:colOff>
                <xdr:row>0</xdr:row>
                <xdr:rowOff>171450</xdr:rowOff>
              </from>
              <to>
                <xdr:col>10</xdr:col>
                <xdr:colOff>495300</xdr:colOff>
                <xdr:row>0</xdr:row>
                <xdr:rowOff>457200</xdr:rowOff>
              </to>
            </anchor>
          </controlPr>
        </control>
      </mc:Choice>
      <mc:Fallback>
        <control shapeId="6153" r:id="rId4" name="CommandButton1"/>
      </mc:Fallback>
    </mc:AlternateContent>
  </control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I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B3" sqref="B3"/>
    </sheetView>
  </sheetViews>
  <sheetFormatPr defaultRowHeight="12" x14ac:dyDescent="0.2"/>
  <cols>
    <col min="1" max="1" width="0.7109375" style="10" customWidth="1"/>
    <col min="2" max="2" width="11.85546875" style="10" customWidth="1"/>
    <col min="3" max="3" width="11" style="39" customWidth="1"/>
    <col min="4" max="4" width="10.5703125" style="18" customWidth="1"/>
    <col min="5" max="5" width="19.5703125" style="10" customWidth="1"/>
    <col min="6" max="6" width="11.7109375" style="10" hidden="1" customWidth="1"/>
    <col min="7" max="7" width="12.7109375" style="35" customWidth="1"/>
    <col min="8" max="8" width="10.7109375" style="18" customWidth="1"/>
    <col min="9" max="9" width="14.85546875" style="10" customWidth="1"/>
    <col min="10" max="16384" width="9.140625" style="10"/>
  </cols>
  <sheetData>
    <row r="1" spans="2:9" s="26" customFormat="1" ht="50.25" customHeight="1" x14ac:dyDescent="0.2">
      <c r="C1" s="38"/>
      <c r="D1" s="43"/>
      <c r="G1" s="34"/>
      <c r="H1" s="43"/>
    </row>
    <row r="2" spans="2:9" ht="3.75" customHeight="1" x14ac:dyDescent="0.2"/>
    <row r="3" spans="2:9" ht="33" customHeight="1" x14ac:dyDescent="0.45">
      <c r="B3" s="66" t="str">
        <f>oknCompanyName</f>
        <v>Your Service Company Name</v>
      </c>
      <c r="C3" s="40"/>
      <c r="G3" s="48"/>
    </row>
    <row r="4" spans="2:9" x14ac:dyDescent="0.2">
      <c r="B4" s="10" t="str">
        <f>oknCompanyAddress</f>
        <v>Street Address</v>
      </c>
    </row>
    <row r="5" spans="2:9" x14ac:dyDescent="0.2">
      <c r="B5" s="10" t="str">
        <f>oknCompanyCityStateZip</f>
        <v>City, ST  ZIP Code</v>
      </c>
      <c r="G5" s="50"/>
    </row>
    <row r="6" spans="2:9" x14ac:dyDescent="0.2">
      <c r="B6" s="10" t="str">
        <f>oknCompanyContact</f>
        <v>Phone Number,Web Address, etc.</v>
      </c>
    </row>
    <row r="7" spans="2:9" ht="12.75" customHeight="1" x14ac:dyDescent="0.2">
      <c r="E7" s="51"/>
    </row>
    <row r="8" spans="2:9" ht="12.75" customHeight="1" x14ac:dyDescent="0.2">
      <c r="B8" s="51" t="s">
        <v>36</v>
      </c>
    </row>
    <row r="9" spans="2:9" ht="12.75" customHeight="1" x14ac:dyDescent="0.2">
      <c r="B9" s="15" t="s">
        <v>32</v>
      </c>
      <c r="C9" s="44"/>
    </row>
    <row r="10" spans="2:9" ht="12.75" customHeight="1" x14ac:dyDescent="0.2">
      <c r="B10" s="15" t="s">
        <v>35</v>
      </c>
      <c r="C10" s="44"/>
    </row>
    <row r="11" spans="2:9" ht="12.75" customHeight="1" x14ac:dyDescent="0.2"/>
    <row r="12" spans="2:9" ht="3" customHeight="1" x14ac:dyDescent="0.2"/>
    <row r="13" spans="2:9" s="18" customFormat="1" ht="15.75" customHeight="1" x14ac:dyDescent="0.2">
      <c r="B13" s="27" t="s">
        <v>81</v>
      </c>
      <c r="C13" s="28" t="s">
        <v>31</v>
      </c>
      <c r="D13" s="27" t="s">
        <v>37</v>
      </c>
      <c r="E13" s="27" t="s">
        <v>82</v>
      </c>
      <c r="F13" s="27" t="s">
        <v>83</v>
      </c>
      <c r="G13" s="36" t="s">
        <v>84</v>
      </c>
      <c r="H13" s="27" t="s">
        <v>56</v>
      </c>
      <c r="I13" s="27" t="s">
        <v>85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40" customWidth="1"/>
    <col min="2" max="2" width="76" style="140" customWidth="1"/>
    <col min="3" max="256" width="9.140625" style="100"/>
    <col min="257" max="257" width="3" style="100" customWidth="1"/>
    <col min="258" max="258" width="76" style="100" customWidth="1"/>
    <col min="259" max="512" width="9.140625" style="100"/>
    <col min="513" max="513" width="3" style="100" customWidth="1"/>
    <col min="514" max="514" width="76" style="100" customWidth="1"/>
    <col min="515" max="768" width="9.140625" style="100"/>
    <col min="769" max="769" width="3" style="100" customWidth="1"/>
    <col min="770" max="770" width="76" style="100" customWidth="1"/>
    <col min="771" max="1024" width="9.140625" style="100"/>
    <col min="1025" max="1025" width="3" style="100" customWidth="1"/>
    <col min="1026" max="1026" width="76" style="100" customWidth="1"/>
    <col min="1027" max="1280" width="9.140625" style="100"/>
    <col min="1281" max="1281" width="3" style="100" customWidth="1"/>
    <col min="1282" max="1282" width="76" style="100" customWidth="1"/>
    <col min="1283" max="1536" width="9.140625" style="100"/>
    <col min="1537" max="1537" width="3" style="100" customWidth="1"/>
    <col min="1538" max="1538" width="76" style="100" customWidth="1"/>
    <col min="1539" max="1792" width="9.140625" style="100"/>
    <col min="1793" max="1793" width="3" style="100" customWidth="1"/>
    <col min="1794" max="1794" width="76" style="100" customWidth="1"/>
    <col min="1795" max="2048" width="9.140625" style="100"/>
    <col min="2049" max="2049" width="3" style="100" customWidth="1"/>
    <col min="2050" max="2050" width="76" style="100" customWidth="1"/>
    <col min="2051" max="2304" width="9.140625" style="100"/>
    <col min="2305" max="2305" width="3" style="100" customWidth="1"/>
    <col min="2306" max="2306" width="76" style="100" customWidth="1"/>
    <col min="2307" max="2560" width="9.140625" style="100"/>
    <col min="2561" max="2561" width="3" style="100" customWidth="1"/>
    <col min="2562" max="2562" width="76" style="100" customWidth="1"/>
    <col min="2563" max="2816" width="9.140625" style="100"/>
    <col min="2817" max="2817" width="3" style="100" customWidth="1"/>
    <col min="2818" max="2818" width="76" style="100" customWidth="1"/>
    <col min="2819" max="3072" width="9.140625" style="100"/>
    <col min="3073" max="3073" width="3" style="100" customWidth="1"/>
    <col min="3074" max="3074" width="76" style="100" customWidth="1"/>
    <col min="3075" max="3328" width="9.140625" style="100"/>
    <col min="3329" max="3329" width="3" style="100" customWidth="1"/>
    <col min="3330" max="3330" width="76" style="100" customWidth="1"/>
    <col min="3331" max="3584" width="9.140625" style="100"/>
    <col min="3585" max="3585" width="3" style="100" customWidth="1"/>
    <col min="3586" max="3586" width="76" style="100" customWidth="1"/>
    <col min="3587" max="3840" width="9.140625" style="100"/>
    <col min="3841" max="3841" width="3" style="100" customWidth="1"/>
    <col min="3842" max="3842" width="76" style="100" customWidth="1"/>
    <col min="3843" max="4096" width="9.140625" style="100"/>
    <col min="4097" max="4097" width="3" style="100" customWidth="1"/>
    <col min="4098" max="4098" width="76" style="100" customWidth="1"/>
    <col min="4099" max="4352" width="9.140625" style="100"/>
    <col min="4353" max="4353" width="3" style="100" customWidth="1"/>
    <col min="4354" max="4354" width="76" style="100" customWidth="1"/>
    <col min="4355" max="4608" width="9.140625" style="100"/>
    <col min="4609" max="4609" width="3" style="100" customWidth="1"/>
    <col min="4610" max="4610" width="76" style="100" customWidth="1"/>
    <col min="4611" max="4864" width="9.140625" style="100"/>
    <col min="4865" max="4865" width="3" style="100" customWidth="1"/>
    <col min="4866" max="4866" width="76" style="100" customWidth="1"/>
    <col min="4867" max="5120" width="9.140625" style="100"/>
    <col min="5121" max="5121" width="3" style="100" customWidth="1"/>
    <col min="5122" max="5122" width="76" style="100" customWidth="1"/>
    <col min="5123" max="5376" width="9.140625" style="100"/>
    <col min="5377" max="5377" width="3" style="100" customWidth="1"/>
    <col min="5378" max="5378" width="76" style="100" customWidth="1"/>
    <col min="5379" max="5632" width="9.140625" style="100"/>
    <col min="5633" max="5633" width="3" style="100" customWidth="1"/>
    <col min="5634" max="5634" width="76" style="100" customWidth="1"/>
    <col min="5635" max="5888" width="9.140625" style="100"/>
    <col min="5889" max="5889" width="3" style="100" customWidth="1"/>
    <col min="5890" max="5890" width="76" style="100" customWidth="1"/>
    <col min="5891" max="6144" width="9.140625" style="100"/>
    <col min="6145" max="6145" width="3" style="100" customWidth="1"/>
    <col min="6146" max="6146" width="76" style="100" customWidth="1"/>
    <col min="6147" max="6400" width="9.140625" style="100"/>
    <col min="6401" max="6401" width="3" style="100" customWidth="1"/>
    <col min="6402" max="6402" width="76" style="100" customWidth="1"/>
    <col min="6403" max="6656" width="9.140625" style="100"/>
    <col min="6657" max="6657" width="3" style="100" customWidth="1"/>
    <col min="6658" max="6658" width="76" style="100" customWidth="1"/>
    <col min="6659" max="6912" width="9.140625" style="100"/>
    <col min="6913" max="6913" width="3" style="100" customWidth="1"/>
    <col min="6914" max="6914" width="76" style="100" customWidth="1"/>
    <col min="6915" max="7168" width="9.140625" style="100"/>
    <col min="7169" max="7169" width="3" style="100" customWidth="1"/>
    <col min="7170" max="7170" width="76" style="100" customWidth="1"/>
    <col min="7171" max="7424" width="9.140625" style="100"/>
    <col min="7425" max="7425" width="3" style="100" customWidth="1"/>
    <col min="7426" max="7426" width="76" style="100" customWidth="1"/>
    <col min="7427" max="7680" width="9.140625" style="100"/>
    <col min="7681" max="7681" width="3" style="100" customWidth="1"/>
    <col min="7682" max="7682" width="76" style="100" customWidth="1"/>
    <col min="7683" max="7936" width="9.140625" style="100"/>
    <col min="7937" max="7937" width="3" style="100" customWidth="1"/>
    <col min="7938" max="7938" width="76" style="100" customWidth="1"/>
    <col min="7939" max="8192" width="9.140625" style="100"/>
    <col min="8193" max="8193" width="3" style="100" customWidth="1"/>
    <col min="8194" max="8194" width="76" style="100" customWidth="1"/>
    <col min="8195" max="8448" width="9.140625" style="100"/>
    <col min="8449" max="8449" width="3" style="100" customWidth="1"/>
    <col min="8450" max="8450" width="76" style="100" customWidth="1"/>
    <col min="8451" max="8704" width="9.140625" style="100"/>
    <col min="8705" max="8705" width="3" style="100" customWidth="1"/>
    <col min="8706" max="8706" width="76" style="100" customWidth="1"/>
    <col min="8707" max="8960" width="9.140625" style="100"/>
    <col min="8961" max="8961" width="3" style="100" customWidth="1"/>
    <col min="8962" max="8962" width="76" style="100" customWidth="1"/>
    <col min="8963" max="9216" width="9.140625" style="100"/>
    <col min="9217" max="9217" width="3" style="100" customWidth="1"/>
    <col min="9218" max="9218" width="76" style="100" customWidth="1"/>
    <col min="9219" max="9472" width="9.140625" style="100"/>
    <col min="9473" max="9473" width="3" style="100" customWidth="1"/>
    <col min="9474" max="9474" width="76" style="100" customWidth="1"/>
    <col min="9475" max="9728" width="9.140625" style="100"/>
    <col min="9729" max="9729" width="3" style="100" customWidth="1"/>
    <col min="9730" max="9730" width="76" style="100" customWidth="1"/>
    <col min="9731" max="9984" width="9.140625" style="100"/>
    <col min="9985" max="9985" width="3" style="100" customWidth="1"/>
    <col min="9986" max="9986" width="76" style="100" customWidth="1"/>
    <col min="9987" max="10240" width="9.140625" style="100"/>
    <col min="10241" max="10241" width="3" style="100" customWidth="1"/>
    <col min="10242" max="10242" width="76" style="100" customWidth="1"/>
    <col min="10243" max="10496" width="9.140625" style="100"/>
    <col min="10497" max="10497" width="3" style="100" customWidth="1"/>
    <col min="10498" max="10498" width="76" style="100" customWidth="1"/>
    <col min="10499" max="10752" width="9.140625" style="100"/>
    <col min="10753" max="10753" width="3" style="100" customWidth="1"/>
    <col min="10754" max="10754" width="76" style="100" customWidth="1"/>
    <col min="10755" max="11008" width="9.140625" style="100"/>
    <col min="11009" max="11009" width="3" style="100" customWidth="1"/>
    <col min="11010" max="11010" width="76" style="100" customWidth="1"/>
    <col min="11011" max="11264" width="9.140625" style="100"/>
    <col min="11265" max="11265" width="3" style="100" customWidth="1"/>
    <col min="11266" max="11266" width="76" style="100" customWidth="1"/>
    <col min="11267" max="11520" width="9.140625" style="100"/>
    <col min="11521" max="11521" width="3" style="100" customWidth="1"/>
    <col min="11522" max="11522" width="76" style="100" customWidth="1"/>
    <col min="11523" max="11776" width="9.140625" style="100"/>
    <col min="11777" max="11777" width="3" style="100" customWidth="1"/>
    <col min="11778" max="11778" width="76" style="100" customWidth="1"/>
    <col min="11779" max="12032" width="9.140625" style="100"/>
    <col min="12033" max="12033" width="3" style="100" customWidth="1"/>
    <col min="12034" max="12034" width="76" style="100" customWidth="1"/>
    <col min="12035" max="12288" width="9.140625" style="100"/>
    <col min="12289" max="12289" width="3" style="100" customWidth="1"/>
    <col min="12290" max="12290" width="76" style="100" customWidth="1"/>
    <col min="12291" max="12544" width="9.140625" style="100"/>
    <col min="12545" max="12545" width="3" style="100" customWidth="1"/>
    <col min="12546" max="12546" width="76" style="100" customWidth="1"/>
    <col min="12547" max="12800" width="9.140625" style="100"/>
    <col min="12801" max="12801" width="3" style="100" customWidth="1"/>
    <col min="12802" max="12802" width="76" style="100" customWidth="1"/>
    <col min="12803" max="13056" width="9.140625" style="100"/>
    <col min="13057" max="13057" width="3" style="100" customWidth="1"/>
    <col min="13058" max="13058" width="76" style="100" customWidth="1"/>
    <col min="13059" max="13312" width="9.140625" style="100"/>
    <col min="13313" max="13313" width="3" style="100" customWidth="1"/>
    <col min="13314" max="13314" width="76" style="100" customWidth="1"/>
    <col min="13315" max="13568" width="9.140625" style="100"/>
    <col min="13569" max="13569" width="3" style="100" customWidth="1"/>
    <col min="13570" max="13570" width="76" style="100" customWidth="1"/>
    <col min="13571" max="13824" width="9.140625" style="100"/>
    <col min="13825" max="13825" width="3" style="100" customWidth="1"/>
    <col min="13826" max="13826" width="76" style="100" customWidth="1"/>
    <col min="13827" max="14080" width="9.140625" style="100"/>
    <col min="14081" max="14081" width="3" style="100" customWidth="1"/>
    <col min="14082" max="14082" width="76" style="100" customWidth="1"/>
    <col min="14083" max="14336" width="9.140625" style="100"/>
    <col min="14337" max="14337" width="3" style="100" customWidth="1"/>
    <col min="14338" max="14338" width="76" style="100" customWidth="1"/>
    <col min="14339" max="14592" width="9.140625" style="100"/>
    <col min="14593" max="14593" width="3" style="100" customWidth="1"/>
    <col min="14594" max="14594" width="76" style="100" customWidth="1"/>
    <col min="14595" max="14848" width="9.140625" style="100"/>
    <col min="14849" max="14849" width="3" style="100" customWidth="1"/>
    <col min="14850" max="14850" width="76" style="100" customWidth="1"/>
    <col min="14851" max="15104" width="9.140625" style="100"/>
    <col min="15105" max="15105" width="3" style="100" customWidth="1"/>
    <col min="15106" max="15106" width="76" style="100" customWidth="1"/>
    <col min="15107" max="15360" width="9.140625" style="100"/>
    <col min="15361" max="15361" width="3" style="100" customWidth="1"/>
    <col min="15362" max="15362" width="76" style="100" customWidth="1"/>
    <col min="15363" max="15616" width="9.140625" style="100"/>
    <col min="15617" max="15617" width="3" style="100" customWidth="1"/>
    <col min="15618" max="15618" width="76" style="100" customWidth="1"/>
    <col min="15619" max="15872" width="9.140625" style="100"/>
    <col min="15873" max="15873" width="3" style="100" customWidth="1"/>
    <col min="15874" max="15874" width="76" style="100" customWidth="1"/>
    <col min="15875" max="16128" width="9.140625" style="100"/>
    <col min="16129" max="16129" width="3" style="100" customWidth="1"/>
    <col min="16130" max="16130" width="76" style="100" customWidth="1"/>
    <col min="16131" max="16384" width="9.140625" style="100"/>
  </cols>
  <sheetData>
    <row r="1" spans="1:3" ht="32.1" customHeight="1" x14ac:dyDescent="0.3">
      <c r="A1" s="138"/>
      <c r="B1" s="98" t="s">
        <v>114</v>
      </c>
      <c r="C1" s="99"/>
    </row>
    <row r="2" spans="1:3" ht="16.5" x14ac:dyDescent="0.3">
      <c r="A2" s="138"/>
      <c r="B2" s="101"/>
      <c r="C2" s="99"/>
    </row>
    <row r="3" spans="1:3" ht="16.5" x14ac:dyDescent="0.3">
      <c r="A3" s="138"/>
      <c r="B3" s="102" t="s">
        <v>105</v>
      </c>
      <c r="C3" s="99"/>
    </row>
    <row r="4" spans="1:3" x14ac:dyDescent="0.3">
      <c r="A4" s="138"/>
      <c r="B4" s="107" t="s">
        <v>106</v>
      </c>
      <c r="C4" s="99"/>
    </row>
    <row r="5" spans="1:3" ht="16.5" x14ac:dyDescent="0.3">
      <c r="A5" s="138"/>
      <c r="B5" s="103"/>
      <c r="C5" s="99"/>
    </row>
    <row r="6" spans="1:3" ht="16.5" x14ac:dyDescent="0.3">
      <c r="A6" s="138"/>
      <c r="B6" s="104" t="s">
        <v>107</v>
      </c>
      <c r="C6" s="99"/>
    </row>
    <row r="7" spans="1:3" ht="16.5" x14ac:dyDescent="0.3">
      <c r="A7" s="138"/>
      <c r="B7" s="103"/>
      <c r="C7" s="99"/>
    </row>
    <row r="8" spans="1:3" ht="46.5" x14ac:dyDescent="0.3">
      <c r="A8" s="138"/>
      <c r="B8" s="103" t="s">
        <v>108</v>
      </c>
      <c r="C8" s="99"/>
    </row>
    <row r="9" spans="1:3" ht="16.5" x14ac:dyDescent="0.3">
      <c r="A9" s="138"/>
      <c r="B9" s="103"/>
      <c r="C9" s="99"/>
    </row>
    <row r="10" spans="1:3" ht="31.5" x14ac:dyDescent="0.3">
      <c r="A10" s="138"/>
      <c r="B10" s="103" t="s">
        <v>109</v>
      </c>
      <c r="C10" s="99"/>
    </row>
    <row r="11" spans="1:3" ht="16.5" x14ac:dyDescent="0.3">
      <c r="A11" s="138"/>
      <c r="B11" s="103"/>
      <c r="C11" s="99"/>
    </row>
    <row r="12" spans="1:3" ht="31.5" x14ac:dyDescent="0.3">
      <c r="A12" s="138"/>
      <c r="B12" s="103" t="s">
        <v>110</v>
      </c>
      <c r="C12" s="99"/>
    </row>
    <row r="13" spans="1:3" ht="16.5" x14ac:dyDescent="0.3">
      <c r="A13" s="138"/>
      <c r="B13" s="103"/>
      <c r="C13" s="99"/>
    </row>
    <row r="14" spans="1:3" x14ac:dyDescent="0.3">
      <c r="A14" s="138"/>
      <c r="B14" s="105" t="s">
        <v>111</v>
      </c>
      <c r="C14" s="99"/>
    </row>
    <row r="15" spans="1:3" ht="15.75" x14ac:dyDescent="0.3">
      <c r="A15" s="138"/>
      <c r="B15" s="139" t="s">
        <v>112</v>
      </c>
      <c r="C15" s="99"/>
    </row>
    <row r="16" spans="1:3" ht="16.5" x14ac:dyDescent="0.3">
      <c r="A16" s="138"/>
      <c r="B16" s="106"/>
      <c r="C16" s="99"/>
    </row>
    <row r="17" spans="1:3" ht="32.25" x14ac:dyDescent="0.3">
      <c r="A17" s="138"/>
      <c r="B17" s="103" t="s">
        <v>113</v>
      </c>
      <c r="C17" s="99"/>
    </row>
    <row r="18" spans="1:3" x14ac:dyDescent="0.3">
      <c r="A18" s="138"/>
      <c r="B18" s="138"/>
      <c r="C18" s="99"/>
    </row>
    <row r="19" spans="1:3" x14ac:dyDescent="0.3">
      <c r="A19" s="138"/>
      <c r="B19" s="138"/>
      <c r="C19" s="99"/>
    </row>
    <row r="20" spans="1:3" x14ac:dyDescent="0.3">
      <c r="A20" s="138"/>
      <c r="B20" s="138"/>
      <c r="C20" s="99"/>
    </row>
    <row r="21" spans="1:3" x14ac:dyDescent="0.3">
      <c r="A21" s="138"/>
      <c r="B21" s="138"/>
      <c r="C21" s="99"/>
    </row>
    <row r="22" spans="1:3" x14ac:dyDescent="0.3">
      <c r="A22" s="138"/>
      <c r="B22" s="138"/>
      <c r="C22" s="99"/>
    </row>
    <row r="23" spans="1:3" x14ac:dyDescent="0.3">
      <c r="A23" s="138"/>
      <c r="B23" s="138"/>
      <c r="C23" s="99"/>
    </row>
    <row r="24" spans="1:3" x14ac:dyDescent="0.3">
      <c r="A24" s="138"/>
      <c r="B24" s="138"/>
      <c r="C24" s="99"/>
    </row>
    <row r="25" spans="1:3" x14ac:dyDescent="0.3">
      <c r="A25" s="138"/>
      <c r="B25" s="138"/>
      <c r="C25" s="99"/>
    </row>
    <row r="26" spans="1:3" x14ac:dyDescent="0.3">
      <c r="A26" s="138"/>
      <c r="B26" s="138"/>
      <c r="C26" s="99"/>
    </row>
    <row r="27" spans="1:3" x14ac:dyDescent="0.3">
      <c r="A27" s="138"/>
      <c r="B27" s="138"/>
      <c r="C27" s="99"/>
    </row>
    <row r="28" spans="1:3" x14ac:dyDescent="0.3">
      <c r="A28" s="138"/>
      <c r="B28" s="138"/>
      <c r="C28" s="99"/>
    </row>
    <row r="29" spans="1:3" x14ac:dyDescent="0.3">
      <c r="A29" s="138"/>
      <c r="B29" s="138"/>
      <c r="C29" s="99"/>
    </row>
  </sheetData>
  <hyperlinks>
    <hyperlink ref="B14" r:id="rId1" display="See License Agreement" xr:uid="{00000000-0004-0000-0700-000000000000}"/>
    <hyperlink ref="B4" r:id="rId2" tooltip="View online document" display="http://www.invoicingtemplate.com/simpleserviceinvoicetemplat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10999-847D-4055-9614-2EAE1FF72ACF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5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0" customWidth="1"/>
    <col min="2" max="2" width="18" style="10" customWidth="1"/>
    <col min="3" max="3" width="9.7109375" style="10" bestFit="1" customWidth="1"/>
    <col min="4" max="4" width="20.85546875" style="10" bestFit="1" customWidth="1"/>
    <col min="5" max="5" width="12.28515625" style="10" bestFit="1" customWidth="1"/>
    <col min="6" max="6" width="15.140625" style="10" bestFit="1" customWidth="1"/>
    <col min="7" max="7" width="18" style="10" bestFit="1" customWidth="1"/>
    <col min="8" max="9" width="16.5703125" style="10" bestFit="1" customWidth="1"/>
    <col min="10" max="10" width="9.7109375" style="10" bestFit="1" customWidth="1"/>
    <col min="11" max="11" width="11" style="10" bestFit="1" customWidth="1"/>
    <col min="12" max="13" width="9.7109375" style="10" bestFit="1" customWidth="1"/>
    <col min="14" max="14" width="7.42578125" style="10" bestFit="1" customWidth="1"/>
    <col min="15" max="16" width="13.28515625" style="10" bestFit="1" customWidth="1"/>
    <col min="17" max="17" width="30.85546875" style="10" bestFit="1" customWidth="1"/>
    <col min="18" max="18" width="11" style="10" bestFit="1" customWidth="1"/>
    <col min="19" max="19" width="19.42578125" style="10" bestFit="1" customWidth="1"/>
    <col min="20" max="20" width="20.85546875" style="10" bestFit="1" customWidth="1"/>
    <col min="21" max="22" width="40.85546875" style="10" bestFit="1" customWidth="1"/>
    <col min="23" max="23" width="26.5703125" style="10" bestFit="1" customWidth="1"/>
    <col min="24" max="24" width="28" style="10" bestFit="1" customWidth="1"/>
    <col min="25" max="16384" width="9.140625" style="10"/>
  </cols>
  <sheetData>
    <row r="5" spans="1:5" ht="12.75" x14ac:dyDescent="0.2">
      <c r="A5" s="10" t="s">
        <v>4</v>
      </c>
      <c r="B5" t="s">
        <v>63</v>
      </c>
    </row>
    <row r="6" spans="1:5" x14ac:dyDescent="0.2">
      <c r="A6" s="10" t="s">
        <v>5</v>
      </c>
      <c r="B6" s="15" t="s">
        <v>102</v>
      </c>
    </row>
    <row r="7" spans="1:5" x14ac:dyDescent="0.2">
      <c r="A7" s="10" t="s">
        <v>10</v>
      </c>
      <c r="B7" s="10">
        <v>2</v>
      </c>
      <c r="D7" s="10" t="s">
        <v>11</v>
      </c>
      <c r="E7" s="10" t="s">
        <v>12</v>
      </c>
    </row>
    <row r="8" spans="1:5" x14ac:dyDescent="0.2">
      <c r="A8" s="10" t="s">
        <v>15</v>
      </c>
      <c r="B8" s="10">
        <v>1</v>
      </c>
    </row>
    <row r="9" spans="1:5" x14ac:dyDescent="0.2">
      <c r="A9" s="10" t="s">
        <v>16</v>
      </c>
      <c r="B9" s="10">
        <v>0</v>
      </c>
    </row>
    <row r="10" spans="1:5" x14ac:dyDescent="0.2">
      <c r="A10" s="10" t="s">
        <v>17</v>
      </c>
      <c r="B10" s="10">
        <v>1</v>
      </c>
    </row>
    <row r="11" spans="1:5" x14ac:dyDescent="0.2">
      <c r="A11" s="10" t="s">
        <v>18</v>
      </c>
      <c r="B11" s="10">
        <v>1</v>
      </c>
    </row>
    <row r="12" spans="1:5" x14ac:dyDescent="0.2">
      <c r="A12" s="10" t="s">
        <v>19</v>
      </c>
      <c r="B12" s="10">
        <v>1</v>
      </c>
    </row>
    <row r="13" spans="1:5" x14ac:dyDescent="0.2">
      <c r="A13" s="10" t="s">
        <v>20</v>
      </c>
    </row>
    <row r="14" spans="1:5" ht="12.75" x14ac:dyDescent="0.2">
      <c r="A14" t="s">
        <v>21</v>
      </c>
      <c r="B14" s="10">
        <v>0</v>
      </c>
    </row>
    <row r="15" spans="1:5" x14ac:dyDescent="0.2">
      <c r="A15" s="10" t="s">
        <v>22</v>
      </c>
      <c r="B15" s="10" t="s">
        <v>27</v>
      </c>
    </row>
    <row r="16" spans="1:5" x14ac:dyDescent="0.2">
      <c r="A16" s="10" t="s">
        <v>23</v>
      </c>
      <c r="B16" s="10">
        <v>1</v>
      </c>
    </row>
    <row r="17" spans="1:2" x14ac:dyDescent="0.2">
      <c r="A17" s="10" t="s">
        <v>26</v>
      </c>
      <c r="B17" s="10">
        <v>1</v>
      </c>
    </row>
    <row r="18" spans="1:2" x14ac:dyDescent="0.2">
      <c r="A18" s="10" t="s">
        <v>24</v>
      </c>
      <c r="B18" s="10">
        <v>1</v>
      </c>
    </row>
    <row r="19" spans="1:2" x14ac:dyDescent="0.2">
      <c r="A19" s="10" t="s">
        <v>25</v>
      </c>
      <c r="B19" s="10">
        <v>12</v>
      </c>
    </row>
    <row r="20" spans="1:2" x14ac:dyDescent="0.2">
      <c r="A20" s="10" t="s">
        <v>94</v>
      </c>
      <c r="B20" s="10">
        <v>1</v>
      </c>
    </row>
    <row r="22" spans="1:2" x14ac:dyDescent="0.2">
      <c r="A22" s="10" t="s">
        <v>95</v>
      </c>
      <c r="B22" s="10">
        <v>1</v>
      </c>
    </row>
    <row r="23" spans="1:2" x14ac:dyDescent="0.2">
      <c r="B23" s="10" t="s">
        <v>126</v>
      </c>
    </row>
    <row r="30" spans="1:2" x14ac:dyDescent="0.2">
      <c r="B30" s="10">
        <v>1</v>
      </c>
    </row>
    <row r="33" spans="2:2" x14ac:dyDescent="0.2">
      <c r="B33" s="10">
        <v>2</v>
      </c>
    </row>
    <row r="34" spans="2:2" x14ac:dyDescent="0.2">
      <c r="B34" s="10">
        <v>1</v>
      </c>
    </row>
    <row r="35" spans="2:2" x14ac:dyDescent="0.2">
      <c r="B35" s="10">
        <v>1</v>
      </c>
    </row>
    <row r="36" spans="2:2" x14ac:dyDescent="0.2">
      <c r="B36" s="10">
        <v>1</v>
      </c>
    </row>
    <row r="38" spans="2:2" x14ac:dyDescent="0.2">
      <c r="B38" s="10">
        <v>1</v>
      </c>
    </row>
    <row r="39" spans="2:2" x14ac:dyDescent="0.2">
      <c r="B39" s="10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358</vt:i4>
      </vt:variant>
    </vt:vector>
  </HeadingPairs>
  <TitlesOfParts>
    <vt:vector size="367" baseType="lpstr">
      <vt:lpstr>Invoice</vt:lpstr>
      <vt:lpstr>Sales Report</vt:lpstr>
      <vt:lpstr>Customer Report</vt:lpstr>
      <vt:lpstr>Product Report</vt:lpstr>
      <vt:lpstr>Aging</vt:lpstr>
      <vt:lpstr>Sales Rep. Report</vt:lpstr>
      <vt:lpstr>Payment Report</vt:lpstr>
      <vt:lpstr>©</vt:lpstr>
      <vt:lpstr>UniformSoftware.com</vt:lpstr>
      <vt:lpstr>oknAgBalanceDue</vt:lpstr>
      <vt:lpstr>oknAgDateFrom</vt:lpstr>
      <vt:lpstr>oknAgDateTo</vt:lpstr>
      <vt:lpstr>oknAgDueDate</vt:lpstr>
      <vt:lpstr>oknAgHdrAccountBalance</vt:lpstr>
      <vt:lpstr>oknAgHdrAddress</vt:lpstr>
      <vt:lpstr>oknAgHdrCityStateZip</vt:lpstr>
      <vt:lpstr>oknAgHdrCountry</vt:lpstr>
      <vt:lpstr>oknAgHdrCredit</vt:lpstr>
      <vt:lpstr>oknAgHdrCustomerID</vt:lpstr>
      <vt:lpstr>oknAgHdrCustomerName</vt:lpstr>
      <vt:lpstr>oknAgHdrEmail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oknLineTotalTaxable_1</vt:lpstr>
      <vt:lpstr>oknLineTotalTaxable_2</vt:lpstr>
      <vt:lpstr>oknNotes</vt:lpstr>
      <vt:lpstr>oknPayments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Aging!Print_Area</vt:lpstr>
      <vt:lpstr>'Customer Report'!Print_Area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Service Invoice Template without Item Description</dc:title>
  <dc:subject>"Simple Service Invoice Template without Item Description" summary: Simple Sales Invoice Template without Item Description introduces a specially invoice format layout that excludes the Description columns from the invoice form. Items on this simple invoice template are identified by product# (or item#, serial#) only.</dc:subject>
  <dc:creator>https://www.invoicingtemplate.com/</dc:creator>
  <cp:keywords/>
  <dc:description>https://www.invoicingtemplate.com/simpleserviceinvoicetemplate.html</dc:description>
  <cp:lastModifiedBy>liangjun yu</cp:lastModifiedBy>
  <cp:lastPrinted>2018-02-03T07:50:29Z</cp:lastPrinted>
  <dcterms:created xsi:type="dcterms:W3CDTF">2000-07-27T22:24:14Z</dcterms:created>
  <dcterms:modified xsi:type="dcterms:W3CDTF">2024-03-08T11:28:49Z</dcterms:modified>
  <cp:category>Simple Service Invoice Template without Item Description, Simple Service Invoice Format without Item Description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81, Buffalo, New York</vt:lpwstr>
  </property>
</Properties>
</file>