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1\"/>
    </mc:Choice>
  </mc:AlternateContent>
  <xr:revisionPtr revIDLastSave="0" documentId="13_ncr:1_{BEDC9920-6E82-4717-957D-3A6748F9E0DA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Invoice!$Q$39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Invoice!$F$18</definedName>
    <definedName name="oknCost_10">Invoice!$D$22</definedName>
    <definedName name="oknCost_11">Invoice!$F$23</definedName>
    <definedName name="oknCost_12">Invoice!$D$23</definedName>
    <definedName name="oknCost_13">Invoice!$F$24</definedName>
    <definedName name="oknCost_14">Invoice!$D$24</definedName>
    <definedName name="oknCost_15">Invoice!$F$25</definedName>
    <definedName name="oknCost_16">Invoice!$D$25</definedName>
    <definedName name="oknCost_17">Invoice!$F$26</definedName>
    <definedName name="oknCost_18">Invoice!$D$26</definedName>
    <definedName name="oknCost_19">Invoice!$F$27</definedName>
    <definedName name="oknCost_2">Invoice!$D$18</definedName>
    <definedName name="oknCost_20">Invoice!$D$27</definedName>
    <definedName name="oknCost_21">Invoice!$F$28</definedName>
    <definedName name="oknCost_22">Invoice!$D$28</definedName>
    <definedName name="oknCost_23">Invoice!$F$29</definedName>
    <definedName name="oknCost_24">Invoice!$D$29</definedName>
    <definedName name="oknCost_25">Invoice!$F$30</definedName>
    <definedName name="oknCost_26">Invoice!$D$30</definedName>
    <definedName name="oknCost_27">Invoice!$F$31</definedName>
    <definedName name="oknCost_28">Invoice!$D$31</definedName>
    <definedName name="oknCost_29">Invoice!$F$32</definedName>
    <definedName name="oknCost_3">Invoice!$F$19</definedName>
    <definedName name="oknCost_30">Invoice!$D$32</definedName>
    <definedName name="oknCost_4">Invoice!$D$19</definedName>
    <definedName name="oknCost_5">Invoice!$F$20</definedName>
    <definedName name="oknCost_6">Invoice!$D$20</definedName>
    <definedName name="oknCost_7">Invoice!$F$21</definedName>
    <definedName name="oknCost_8">Invoice!$D$21</definedName>
    <definedName name="oknCost_9">Invoice!$F$22</definedName>
    <definedName name="oknDatabaseName">Invoice!$A$4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Invoice!$L$18</definedName>
    <definedName name="oknLineTotal_10">Invoice!$Q$22</definedName>
    <definedName name="oknLineTotal_11">Invoice!$L$23</definedName>
    <definedName name="oknLineTotal_12">Invoice!$Q$23</definedName>
    <definedName name="oknLineTotal_13">Invoice!$L$24</definedName>
    <definedName name="oknLineTotal_14">Invoice!$Q$24</definedName>
    <definedName name="oknLineTotal_15">Invoice!$L$25</definedName>
    <definedName name="oknLineTotal_16">Invoice!$Q$25</definedName>
    <definedName name="oknLineTotal_17">Invoice!$L$26</definedName>
    <definedName name="oknLineTotal_18">Invoice!$Q$26</definedName>
    <definedName name="oknLineTotal_19">Invoice!$L$27</definedName>
    <definedName name="oknLineTotal_2">Invoice!$Q$18</definedName>
    <definedName name="oknLineTotal_20">Invoice!$Q$27</definedName>
    <definedName name="oknLineTotal_21">Invoice!$L$28</definedName>
    <definedName name="oknLineTotal_22">Invoice!$Q$28</definedName>
    <definedName name="oknLineTotal_23">Invoice!$L$29</definedName>
    <definedName name="oknLineTotal_24">Invoice!$Q$29</definedName>
    <definedName name="oknLineTotal_25">Invoice!$L$30</definedName>
    <definedName name="oknLineTotal_26">Invoice!$Q$30</definedName>
    <definedName name="oknLineTotal_27">Invoice!$L$31</definedName>
    <definedName name="oknLineTotal_28">Invoice!$Q$31</definedName>
    <definedName name="oknLineTotal_29">Invoice!$L$32</definedName>
    <definedName name="oknLineTotal_3">Invoice!$L$19</definedName>
    <definedName name="oknLineTotal_30">Invoice!$Q$32</definedName>
    <definedName name="oknLineTotal_4">Invoice!$Q$19</definedName>
    <definedName name="oknLineTotal_5">Invoice!$L$20</definedName>
    <definedName name="oknLineTotal_6">Invoice!$Q$20</definedName>
    <definedName name="oknLineTotal_7">Invoice!$L$21</definedName>
    <definedName name="oknLineTotal_8">Invoice!$Q$21</definedName>
    <definedName name="oknLineTotal_9">Invoice!$L$22</definedName>
    <definedName name="oknLineTotalTaxable">Invoice!$F$33</definedName>
    <definedName name="oknLineTotalTaxable_1">Invoice!$D$33</definedName>
    <definedName name="oknLineTotalTaxable_2">Invoice!$E$33</definedName>
    <definedName name="oknNotes">Invoice!$H$37</definedName>
    <definedName name="oknOrderID">Invoice!#REF!</definedName>
    <definedName name="oknPayments">Invoice!$Q$38</definedName>
    <definedName name="oknPaymentTerm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Invoice!$K$18</definedName>
    <definedName name="oknPrice_10">Invoice!$P$22</definedName>
    <definedName name="oknPrice_11">Invoice!$K$23</definedName>
    <definedName name="oknPrice_12">Invoice!$P$23</definedName>
    <definedName name="oknPrice_13">Invoice!$K$24</definedName>
    <definedName name="oknPrice_14">Invoice!$P$24</definedName>
    <definedName name="oknPrice_15">Invoice!$K$25</definedName>
    <definedName name="oknPrice_16">Invoice!$P$25</definedName>
    <definedName name="oknPrice_17">Invoice!$K$26</definedName>
    <definedName name="oknPrice_18">Invoice!$P$26</definedName>
    <definedName name="oknPrice_19">Invoice!$K$27</definedName>
    <definedName name="oknPrice_2">Invoice!$P$18</definedName>
    <definedName name="oknPrice_20">Invoice!$P$27</definedName>
    <definedName name="oknPrice_21">Invoice!$K$28</definedName>
    <definedName name="oknPrice_22">Invoice!$P$28</definedName>
    <definedName name="oknPrice_23">Invoice!$K$29</definedName>
    <definedName name="oknPrice_24">Invoice!$P$29</definedName>
    <definedName name="oknPrice_25">Invoice!$K$30</definedName>
    <definedName name="oknPrice_26">Invoice!$P$30</definedName>
    <definedName name="oknPrice_27">Invoice!$K$31</definedName>
    <definedName name="oknPrice_28">Invoice!$P$31</definedName>
    <definedName name="oknPrice_29">Invoice!$K$32</definedName>
    <definedName name="oknPrice_3">Invoice!$K$19</definedName>
    <definedName name="oknPrice_30">Invoice!$P$32</definedName>
    <definedName name="oknPrice_4">Invoice!$P$19</definedName>
    <definedName name="oknPrice_5">Invoice!$K$20</definedName>
    <definedName name="oknPrice_6">Invoice!$P$20</definedName>
    <definedName name="oknPrice_7">Invoice!$K$21</definedName>
    <definedName name="oknPrice_8">Invoice!$P$21</definedName>
    <definedName name="oknPrice_9">Invoice!$K$22</definedName>
    <definedName name="oknPrInvoiceID">#REF!</definedName>
    <definedName name="oknPrNotes">#REF!</definedName>
    <definedName name="oknProductID_1">Invoice!$H$18</definedName>
    <definedName name="oknProductID_10">Invoice!$N$22</definedName>
    <definedName name="oknProductID_11">Invoice!$H$23</definedName>
    <definedName name="oknProductID_12">Invoice!$N$23</definedName>
    <definedName name="oknProductID_13">Invoice!$H$24</definedName>
    <definedName name="oknProductID_14">Invoice!$N$24</definedName>
    <definedName name="oknProductID_15">Invoice!$H$25</definedName>
    <definedName name="oknProductID_16">Invoice!$N$25</definedName>
    <definedName name="oknProductID_17">Invoice!$H$26</definedName>
    <definedName name="oknProductID_18">Invoice!$N$26</definedName>
    <definedName name="oknProductID_19">Invoice!$H$27</definedName>
    <definedName name="oknProductID_2">Invoice!$N$18</definedName>
    <definedName name="oknProductID_20">Invoice!$N$27</definedName>
    <definedName name="oknProductID_21">Invoice!$H$28</definedName>
    <definedName name="oknProductID_22">Invoice!$N$28</definedName>
    <definedName name="oknProductID_23">Invoice!$H$29</definedName>
    <definedName name="oknProductID_24">Invoice!$N$29</definedName>
    <definedName name="oknProductID_25">Invoice!$H$30</definedName>
    <definedName name="oknProductID_26">Invoice!$N$30</definedName>
    <definedName name="oknProductID_27">Invoice!$H$31</definedName>
    <definedName name="oknProductID_28">Invoice!$N$31</definedName>
    <definedName name="oknProductID_29">Invoice!$H$32</definedName>
    <definedName name="oknProductID_3">Invoice!$H$19</definedName>
    <definedName name="oknProductID_30">Invoice!$N$32</definedName>
    <definedName name="oknProductID_4">Invoice!$N$19</definedName>
    <definedName name="oknProductID_5">Invoice!$H$20</definedName>
    <definedName name="oknProductID_6">Invoice!$N$20</definedName>
    <definedName name="oknProductID_7">Invoice!$H$21</definedName>
    <definedName name="oknProductID_8">Invoice!$N$21</definedName>
    <definedName name="oknProductID_9">Invoice!$H$22</definedName>
    <definedName name="oknProductName_1">Invoice!$AM$18</definedName>
    <definedName name="oknProductName_10">Invoice!$AM$27</definedName>
    <definedName name="oknProductName_11">Invoice!$AM$28</definedName>
    <definedName name="oknProductName_12">Invoice!$AM$29</definedName>
    <definedName name="oknProductName_13">Invoice!$AM$30</definedName>
    <definedName name="oknProductName_14">Invoice!$AM$31</definedName>
    <definedName name="oknProductName_15">Invoice!$AM$32</definedName>
    <definedName name="oknProductName_16">Invoice!$AM$33</definedName>
    <definedName name="oknProductName_17">Invoice!$AM$34</definedName>
    <definedName name="oknProductName_18">Invoice!$AM$35</definedName>
    <definedName name="oknProductName_19">Invoice!$AM$36</definedName>
    <definedName name="oknProductName_2">Invoice!$AM$19</definedName>
    <definedName name="oknProductName_20">Invoice!$AM$37</definedName>
    <definedName name="oknProductName_21">Invoice!$AM$38</definedName>
    <definedName name="oknProductName_22">Invoice!$AM$39</definedName>
    <definedName name="oknProductName_23">Invoice!$AM$40</definedName>
    <definedName name="oknProductName_24">Invoice!$AM$41</definedName>
    <definedName name="oknProductName_25">Invoice!$AM$42</definedName>
    <definedName name="oknProductName_26">Invoice!$AM$43</definedName>
    <definedName name="oknProductName_27">Invoice!$AM$44</definedName>
    <definedName name="oknProductName_28">Invoice!$AM$45</definedName>
    <definedName name="oknProductName_29">Invoice!$AM$46</definedName>
    <definedName name="oknProductName_3">Invoice!$AM$20</definedName>
    <definedName name="oknProductName_30">Invoice!$AM$47</definedName>
    <definedName name="oknProductName_4">Invoice!$AM$21</definedName>
    <definedName name="oknProductName_5">Invoice!$AM$22</definedName>
    <definedName name="oknProductName_6">Invoice!$AM$23</definedName>
    <definedName name="oknProductName_7">Invoice!$AM$24</definedName>
    <definedName name="oknProductName_8">Invoice!$AM$25</definedName>
    <definedName name="oknProductName_9">Invoice!$AM$26</definedName>
    <definedName name="oknPrPaymentTerm">#REF!</definedName>
    <definedName name="oknPrWhoID">#REF!</definedName>
    <definedName name="oknPrWhoName">#REF!</definedName>
    <definedName name="oknQuantity_1">Invoice!$J$18</definedName>
    <definedName name="oknQuantity_10">Invoice!$O$22</definedName>
    <definedName name="oknQuantity_11">Invoice!$J$23</definedName>
    <definedName name="oknQuantity_12">Invoice!$O$23</definedName>
    <definedName name="oknQuantity_13">Invoice!$J$24</definedName>
    <definedName name="oknQuantity_14">Invoice!$O$24</definedName>
    <definedName name="oknQuantity_15">Invoice!$J$25</definedName>
    <definedName name="oknQuantity_16">Invoice!$O$25</definedName>
    <definedName name="oknQuantity_17">Invoice!$J$26</definedName>
    <definedName name="oknQuantity_18">Invoice!$O$26</definedName>
    <definedName name="oknQuantity_19">Invoice!$J$27</definedName>
    <definedName name="oknQuantity_2">Invoice!$O$18</definedName>
    <definedName name="oknQuantity_20">Invoice!$O$27</definedName>
    <definedName name="oknQuantity_21">Invoice!$J$28</definedName>
    <definedName name="oknQuantity_22">Invoice!$O$28</definedName>
    <definedName name="oknQuantity_23">Invoice!$J$29</definedName>
    <definedName name="oknQuantity_24">Invoice!$O$29</definedName>
    <definedName name="oknQuantity_25">Invoice!$J$30</definedName>
    <definedName name="oknQuantity_26">Invoice!$O$30</definedName>
    <definedName name="oknQuantity_27">Invoice!$J$31</definedName>
    <definedName name="oknQuantity_28">Invoice!$O$31</definedName>
    <definedName name="oknQuantity_29">Invoice!$J$32</definedName>
    <definedName name="oknQuantity_3">Invoice!$J$19</definedName>
    <definedName name="oknQuantity_30">Invoice!$O$32</definedName>
    <definedName name="oknQuantity_4">Invoice!$O$19</definedName>
    <definedName name="oknQuantity_5">Invoice!$J$20</definedName>
    <definedName name="oknQuantity_6">Invoice!$O$20</definedName>
    <definedName name="oknQuantity_7">Invoice!$J$21</definedName>
    <definedName name="oknQuantity_8">Invoice!$O$21</definedName>
    <definedName name="oknQuantity_9">Invoice!$J$22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Invoice!#REF!</definedName>
    <definedName name="oknShipName">Invoice!$AM$9</definedName>
    <definedName name="oknShippingCost">Invoice!$Q$36</definedName>
    <definedName name="oknShipVia">Invoice!#REF!</definedName>
    <definedName name="oknStatus">Invoice!$A$6</definedName>
    <definedName name="oknSubTotal">Invoice!$Q$33</definedName>
    <definedName name="oknTax1">Invoice!$Q$34</definedName>
    <definedName name="oknTax1Name">Invoice!$O$34</definedName>
    <definedName name="oknTax1Rate">Invoice!$P$34</definedName>
    <definedName name="oknTax1RateDefault">Invoice!$E$12</definedName>
    <definedName name="oknTax2">Invoice!$Q$35</definedName>
    <definedName name="oknTax2IsAppliedToTax1">Invoice!$E$10</definedName>
    <definedName name="oknTax2Name">Invoice!$O$35</definedName>
    <definedName name="oknTax2Rate">Invoice!$P$35</definedName>
    <definedName name="oknTax2RateDefault">Invoice!$E$13</definedName>
    <definedName name="oknTaxable_1">Invoice!$E$18</definedName>
    <definedName name="oknTaxable_10">Invoice!$C$22</definedName>
    <definedName name="oknTaxable_11">Invoice!$E$23</definedName>
    <definedName name="oknTaxable_12">Invoice!$C$23</definedName>
    <definedName name="oknTaxable_13">Invoice!$E$24</definedName>
    <definedName name="oknTaxable_14">Invoice!$C$24</definedName>
    <definedName name="oknTaxable_15">Invoice!$E$25</definedName>
    <definedName name="oknTaxable_16">Invoice!$C$25</definedName>
    <definedName name="oknTaxable_17">Invoice!$E$26</definedName>
    <definedName name="oknTaxable_18">Invoice!$C$26</definedName>
    <definedName name="oknTaxable_19">Invoice!$E$27</definedName>
    <definedName name="oknTaxable_2">Invoice!$C$18</definedName>
    <definedName name="oknTaxable_20">Invoice!$C$27</definedName>
    <definedName name="oknTaxable_21">Invoice!$E$28</definedName>
    <definedName name="oknTaxable_22">Invoice!$C$28</definedName>
    <definedName name="oknTaxable_23">Invoice!$E$29</definedName>
    <definedName name="oknTaxable_24">Invoice!$C$29</definedName>
    <definedName name="oknTaxable_25">Invoice!$E$30</definedName>
    <definedName name="oknTaxable_26">Invoice!$C$30</definedName>
    <definedName name="oknTaxable_27">Invoice!$E$31</definedName>
    <definedName name="oknTaxable_28">Invoice!$C$31</definedName>
    <definedName name="oknTaxable_29">Invoice!$E$32</definedName>
    <definedName name="oknTaxable_3">Invoice!$E$19</definedName>
    <definedName name="oknTaxable_30">Invoice!$C$32</definedName>
    <definedName name="oknTaxable_4">Invoice!$C$19</definedName>
    <definedName name="oknTaxable_5">Invoice!$E$20</definedName>
    <definedName name="oknTaxable_6">Invoice!$C$20</definedName>
    <definedName name="oknTaxable_7">Invoice!$E$21</definedName>
    <definedName name="oknTaxable_8">Invoice!$C$21</definedName>
    <definedName name="oknTaxable_9">Invoice!$E$22</definedName>
    <definedName name="oknTaxTotalIncludingShippingCost">Invoice!$E$11</definedName>
    <definedName name="oknTaxType">Invoice!$E$9</definedName>
    <definedName name="oknTotal">Invoice!$Q$37</definedName>
    <definedName name="oknWhoAddress">Invoice!$J$12</definedName>
    <definedName name="oknWhoCityStateZip">Invoice!$O$10</definedName>
    <definedName name="oknWhoCountry">Invoice!$O$11</definedName>
    <definedName name="oknWhoID">Invoice!$J$10</definedName>
    <definedName name="oknWhoName">Invoice!$J$11</definedName>
    <definedName name="oknWhoPhone">Invoice!$O$12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Invoice!$H$3:$Q$42</definedName>
    <definedName name="_xlnm.Print_Titles" localSheetId="0">Invoice!$3:$17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" l="1"/>
  <c r="L19" i="1"/>
  <c r="L20" i="1"/>
  <c r="L21" i="1"/>
  <c r="L22" i="1"/>
  <c r="Q18" i="1"/>
  <c r="Q19" i="1"/>
  <c r="Q20" i="1"/>
  <c r="Q21" i="1"/>
  <c r="Q22" i="1"/>
  <c r="L23" i="1"/>
  <c r="Q23" i="1"/>
  <c r="L24" i="1"/>
  <c r="Q24" i="1"/>
  <c r="L25" i="1"/>
  <c r="Q25" i="1"/>
  <c r="L26" i="1"/>
  <c r="Q26" i="1"/>
  <c r="L27" i="1"/>
  <c r="Q27" i="1"/>
  <c r="L28" i="1"/>
  <c r="Q28" i="1"/>
  <c r="L29" i="1"/>
  <c r="Q29" i="1"/>
  <c r="L30" i="1"/>
  <c r="Q30" i="1"/>
  <c r="L31" i="1"/>
  <c r="Q31" i="1"/>
  <c r="L32" i="1"/>
  <c r="Q32" i="1"/>
  <c r="E33" i="1" l="1" a="1"/>
  <c r="E33" i="1" s="1"/>
  <c r="D33" i="1" a="1"/>
  <c r="D33" i="1" s="1"/>
  <c r="Q33" i="1"/>
  <c r="F33" i="1" l="1"/>
  <c r="Q35" i="1" s="1"/>
  <c r="Q34" i="1" l="1"/>
  <c r="Q37" i="1" s="1"/>
  <c r="Q39" i="1" s="1"/>
</calcChain>
</file>

<file path=xl/sharedStrings.xml><?xml version="1.0" encoding="utf-8"?>
<sst xmlns="http://schemas.openxmlformats.org/spreadsheetml/2006/main" count="52" uniqueCount="47">
  <si>
    <t>DATE:</t>
  </si>
  <si>
    <t>SHIPPING &amp; HANDLING</t>
  </si>
  <si>
    <t>TOTAL</t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</si>
  <si>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</si>
  <si>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</si>
  <si>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</si>
  <si>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</si>
  <si>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Current Database</t>
  </si>
  <si>
    <t>Invoice Status</t>
  </si>
  <si>
    <t>Taxable</t>
  </si>
  <si>
    <t>INVOICE #:</t>
  </si>
  <si>
    <t>Line #</t>
    <phoneticPr fontId="5" type="noConversion"/>
  </si>
  <si>
    <t>Taxable(1-29)</t>
    <phoneticPr fontId="5" type="noConversion"/>
  </si>
  <si>
    <t>cost(1-29)</t>
    <phoneticPr fontId="5" type="noConversion"/>
  </si>
  <si>
    <t>Taxale(2-30)</t>
    <phoneticPr fontId="5" type="noConversion"/>
  </si>
  <si>
    <t>cost(2-30)</t>
    <phoneticPr fontId="5" type="noConversion"/>
  </si>
  <si>
    <t>#</t>
    <phoneticPr fontId="5" type="noConversion"/>
  </si>
  <si>
    <t>SUBTOTAL</t>
    <phoneticPr fontId="5" type="noConversion"/>
  </si>
  <si>
    <t>PAID</t>
    <phoneticPr fontId="5" type="noConversion"/>
  </si>
  <si>
    <t>TOTAL DUE</t>
    <phoneticPr fontId="5" type="noConversion"/>
  </si>
  <si>
    <t>NOTES:</t>
    <phoneticPr fontId="5" type="noConversion"/>
  </si>
  <si>
    <t>INVOICE</t>
    <phoneticPr fontId="5" type="noConversion"/>
  </si>
  <si>
    <t>BILL TO:</t>
    <phoneticPr fontId="5" type="noConversion"/>
  </si>
  <si>
    <t>NAME</t>
    <phoneticPr fontId="5" type="noConversion"/>
  </si>
  <si>
    <t>ADDRESS</t>
    <phoneticPr fontId="5" type="noConversion"/>
  </si>
  <si>
    <t>CITY, ST ZIP</t>
    <phoneticPr fontId="5" type="noConversion"/>
  </si>
  <si>
    <t>COUNTRY</t>
    <phoneticPr fontId="5" type="noConversion"/>
  </si>
  <si>
    <t>PHONE</t>
    <phoneticPr fontId="5" type="noConversion"/>
  </si>
  <si>
    <t>PRODUCT #</t>
    <phoneticPr fontId="5" type="noConversion"/>
  </si>
  <si>
    <t>QTY</t>
    <phoneticPr fontId="5" type="noConversion"/>
  </si>
  <si>
    <t>PRICE</t>
    <phoneticPr fontId="5" type="noConversion"/>
  </si>
  <si>
    <t>LINE TOTAL</t>
    <phoneticPr fontId="5" type="noConversion"/>
  </si>
  <si>
    <t>Pending</t>
  </si>
  <si>
    <t>c8001</t>
  </si>
  <si>
    <t>Your Service Company Name</t>
  </si>
  <si>
    <t>Phone Number,Web Address, etc.</t>
  </si>
  <si>
    <t>Simple Service Invoice Format without Item Description - 45, Oakland, California, 420005, 390724, 7000749403671133590?+7.49%, 55.9 sq mi, 144.8 km2, 7,514/sq mi, 2,901/km2, 37°46′11″N 122°13′33″W? / ?37.7698°N 122.2257°W? / 37.7698; -122.2257? (Oakland)</t>
  </si>
  <si>
    <t>Simple Service Invoice Format without Item Description - 46, Minneapolis, Minnesota, 413651, 382578, 7000812200387894760?+8.12%, 54.0 sq mi, 139.9 km2, 7,660/sq mi, 2,960/km2, 44°57′48″N 93°16′06″W? / ?44.9633°N 93.2683°W? / 44.9633; -93.2683? (Minneapolis)</t>
  </si>
  <si>
    <t>Simple Service Invoice Template without Item Descriptionc8001 - 46, Minneapolis, Minnesota, 413651, 382578, 7000812200387894760?+8.12%, 54.0 sq mi, 139.9 km2, 7,660/sq mi, 2,960/km2, 44°57′48″N 93°16′06″W? / ?44.9633°N 93.2683°W? / 44.9633; -93.2683? (Minneapolis)</t>
  </si>
  <si>
    <t>p1</t>
  </si>
  <si>
    <t>p2</t>
  </si>
  <si>
    <t>asdasfas</t>
  </si>
  <si>
    <t>C1005</t>
  </si>
  <si>
    <t>State</t>
  </si>
  <si>
    <t>Local</t>
  </si>
  <si>
    <t>Simple Service Invoice Format without Item Description - 81, Buffalo, New York</t>
  </si>
  <si>
    <t>Simple Service Invoice Template without Item Descriptionc8001 - 81, Buffalo, 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</si>
</sst>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  <font>
      <sz val="10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0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4" fillId="2" borderId="0" xfId="0" applyFont="1" applyFill="1"/>
    <xf numFmtId="0" fontId="14" fillId="2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 applyProtection="1">
      <alignment horizontal="center"/>
      <protection locked="0"/>
    </xf>
    <xf numFmtId="168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vertical="center"/>
    </xf>
    <xf numFmtId="0" fontId="12" fillId="3" borderId="0" xfId="0" applyFont="1" applyFill="1" applyAlignment="1" applyProtection="1">
      <alignment vertical="center"/>
      <protection locked="0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 applyProtection="1">
      <alignment vertical="center"/>
      <protection hidden="1"/>
    </xf>
    <xf numFmtId="0" fontId="17" fillId="0" borderId="0" xfId="0" applyFont="1" applyAlignment="1">
      <alignment horizontal="right"/>
    </xf>
    <xf numFmtId="0" fontId="8" fillId="0" borderId="0" xfId="0" applyFont="1" applyProtection="1">
      <protection locked="0"/>
    </xf>
    <xf numFmtId="166" fontId="8" fillId="0" borderId="5" xfId="0" applyNumberFormat="1" applyFont="1" applyBorder="1" applyAlignment="1" applyProtection="1">
      <alignment horizontal="center" vertical="center"/>
      <protection locked="0"/>
    </xf>
    <xf numFmtId="43" fontId="8" fillId="0" borderId="5" xfId="0" applyNumberFormat="1" applyFont="1" applyBorder="1" applyAlignment="1" applyProtection="1">
      <alignment horizontal="right" vertical="center" indent="1"/>
      <protection locked="0"/>
    </xf>
    <xf numFmtId="43" fontId="8" fillId="0" borderId="6" xfId="0" applyNumberFormat="1" applyFont="1" applyBorder="1" applyAlignment="1" applyProtection="1">
      <alignment horizontal="left" vertical="center"/>
      <protection hidden="1"/>
    </xf>
    <xf numFmtId="166" fontId="8" fillId="0" borderId="10" xfId="0" applyNumberFormat="1" applyFont="1" applyBorder="1" applyAlignment="1" applyProtection="1">
      <alignment horizontal="center" vertical="center"/>
      <protection locked="0"/>
    </xf>
    <xf numFmtId="43" fontId="8" fillId="0" borderId="10" xfId="0" applyNumberFormat="1" applyFont="1" applyBorder="1" applyAlignment="1" applyProtection="1">
      <alignment horizontal="right" vertical="center" indent="1"/>
      <protection locked="0"/>
    </xf>
    <xf numFmtId="43" fontId="8" fillId="0" borderId="11" xfId="0" applyNumberFormat="1" applyFont="1" applyBorder="1" applyAlignment="1" applyProtection="1">
      <alignment horizontal="left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locked="0"/>
    </xf>
    <xf numFmtId="43" fontId="8" fillId="0" borderId="15" xfId="0" applyNumberFormat="1" applyFont="1" applyBorder="1" applyAlignment="1" applyProtection="1">
      <alignment horizontal="right" vertical="center" indent="1"/>
      <protection locked="0"/>
    </xf>
    <xf numFmtId="43" fontId="8" fillId="0" borderId="16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43" fontId="8" fillId="0" borderId="20" xfId="0" applyNumberFormat="1" applyFont="1" applyBorder="1" applyAlignment="1" applyProtection="1">
      <alignment horizontal="right" vertical="center"/>
      <protection hidden="1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43" fontId="8" fillId="0" borderId="20" xfId="0" applyNumberFormat="1" applyFont="1" applyBorder="1" applyAlignment="1" applyProtection="1">
      <alignment horizontal="right" vertical="center"/>
      <protection locked="0"/>
    </xf>
    <xf numFmtId="164" fontId="15" fillId="0" borderId="0" xfId="0" applyNumberFormat="1" applyFont="1" applyAlignment="1">
      <alignment horizontal="right" vertical="center"/>
    </xf>
    <xf numFmtId="43" fontId="8" fillId="0" borderId="21" xfId="0" applyNumberFormat="1" applyFont="1" applyBorder="1" applyAlignment="1" applyProtection="1">
      <alignment horizontal="right" vertical="center"/>
      <protection hidden="1"/>
    </xf>
    <xf numFmtId="43" fontId="8" fillId="0" borderId="21" xfId="0" applyNumberFormat="1" applyFont="1" applyBorder="1" applyAlignment="1" applyProtection="1">
      <alignment horizontal="right"/>
      <protection locked="0"/>
    </xf>
    <xf numFmtId="43" fontId="8" fillId="0" borderId="22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>
      <alignment horizontal="left" vertical="center"/>
    </xf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vertical="center"/>
    </xf>
    <xf numFmtId="0" fontId="21" fillId="0" borderId="0" xfId="0" applyFont="1" applyAlignment="1">
      <alignment horizontal="right"/>
    </xf>
    <xf numFmtId="0" fontId="22" fillId="0" borderId="0" xfId="0" applyFont="1"/>
    <xf numFmtId="0" fontId="23" fillId="7" borderId="0" xfId="0" applyFont="1" applyFill="1"/>
    <xf numFmtId="0" fontId="25" fillId="7" borderId="0" xfId="0" applyFont="1" applyFill="1" applyAlignment="1">
      <alignment vertical="center"/>
    </xf>
    <xf numFmtId="0" fontId="26" fillId="7" borderId="0" xfId="1" applyFont="1" applyFill="1" applyAlignment="1" applyProtection="1"/>
    <xf numFmtId="168" fontId="25" fillId="7" borderId="0" xfId="0" applyNumberFormat="1" applyFont="1" applyFill="1" applyAlignment="1">
      <alignment vertical="center"/>
    </xf>
    <xf numFmtId="164" fontId="25" fillId="7" borderId="0" xfId="0" applyNumberFormat="1" applyFont="1" applyFill="1" applyAlignment="1">
      <alignment horizontal="right" vertical="center"/>
    </xf>
    <xf numFmtId="0" fontId="24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right" vertical="center"/>
    </xf>
    <xf numFmtId="0" fontId="23" fillId="7" borderId="0" xfId="0" applyFont="1" applyFill="1" applyAlignment="1">
      <alignment vertical="center"/>
    </xf>
    <xf numFmtId="0" fontId="27" fillId="7" borderId="0" xfId="1" applyFont="1" applyFill="1" applyAlignment="1" applyProtection="1"/>
    <xf numFmtId="0" fontId="24" fillId="7" borderId="2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horizontal="center" vertical="center"/>
    </xf>
    <xf numFmtId="0" fontId="8" fillId="8" borderId="10" xfId="0" applyFont="1" applyFill="1" applyBorder="1" applyAlignment="1" applyProtection="1">
      <alignment horizontal="center" vertical="center"/>
      <protection locked="0"/>
    </xf>
    <xf numFmtId="43" fontId="8" fillId="8" borderId="10" xfId="0" applyNumberFormat="1" applyFont="1" applyFill="1" applyBorder="1" applyAlignment="1" applyProtection="1">
      <alignment vertical="center"/>
      <protection locked="0"/>
    </xf>
    <xf numFmtId="43" fontId="8" fillId="8" borderId="14" xfId="0" applyNumberFormat="1" applyFont="1" applyFill="1" applyBorder="1" applyAlignment="1" applyProtection="1">
      <alignment horizontal="left" vertical="center"/>
      <protection hidden="1"/>
    </xf>
    <xf numFmtId="0" fontId="23" fillId="6" borderId="0" xfId="0" applyFont="1" applyFill="1"/>
    <xf numFmtId="0" fontId="4" fillId="6" borderId="0" xfId="0" applyFont="1" applyFill="1"/>
    <xf numFmtId="0" fontId="0" fillId="6" borderId="0" xfId="0" applyFill="1" applyProtection="1">
      <protection locked="0" hidden="1"/>
    </xf>
    <xf numFmtId="0" fontId="9" fillId="6" borderId="0" xfId="1" applyFill="1" applyAlignment="1" applyProtection="1"/>
    <xf numFmtId="0" fontId="14" fillId="6" borderId="0" xfId="0" applyFont="1" applyFill="1" applyAlignment="1">
      <alignment vertical="center"/>
    </xf>
    <xf numFmtId="0" fontId="14" fillId="6" borderId="0" xfId="0" applyFont="1" applyFill="1"/>
    <xf numFmtId="0" fontId="0" fillId="6" borderId="0" xfId="0" applyFill="1" applyAlignment="1">
      <alignment vertical="center"/>
    </xf>
    <xf numFmtId="0" fontId="8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9" fillId="7" borderId="0" xfId="1" applyFill="1" applyAlignment="1" applyProtection="1"/>
    <xf numFmtId="0" fontId="8" fillId="0" borderId="7" xfId="0" applyFont="1" applyBorder="1" applyAlignment="1">
      <alignment vertical="center"/>
    </xf>
    <xf numFmtId="1" fontId="8" fillId="0" borderId="8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43" fontId="8" fillId="0" borderId="5" xfId="0" applyNumberFormat="1" applyFont="1" applyBorder="1" applyAlignment="1">
      <alignment vertical="center"/>
    </xf>
    <xf numFmtId="43" fontId="8" fillId="0" borderId="9" xfId="0" applyNumberFormat="1" applyFont="1" applyBorder="1" applyAlignment="1">
      <alignment vertical="center"/>
    </xf>
    <xf numFmtId="43" fontId="8" fillId="8" borderId="11" xfId="0" applyNumberFormat="1" applyFont="1" applyFill="1" applyBorder="1" applyAlignment="1">
      <alignment vertical="center"/>
    </xf>
    <xf numFmtId="166" fontId="8" fillId="8" borderId="12" xfId="0" applyNumberFormat="1" applyFont="1" applyFill="1" applyBorder="1" applyAlignment="1">
      <alignment vertical="center"/>
    </xf>
    <xf numFmtId="166" fontId="8" fillId="8" borderId="13" xfId="0" applyNumberFormat="1" applyFont="1" applyFill="1" applyBorder="1" applyAlignment="1">
      <alignment horizontal="center" vertical="center"/>
    </xf>
    <xf numFmtId="166" fontId="8" fillId="8" borderId="10" xfId="0" applyNumberFormat="1" applyFont="1" applyFill="1" applyBorder="1" applyAlignment="1">
      <alignment horizontal="center" vertical="center"/>
    </xf>
    <xf numFmtId="43" fontId="8" fillId="8" borderId="10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43" fontId="8" fillId="0" borderId="10" xfId="0" applyNumberFormat="1" applyFont="1" applyBorder="1" applyAlignment="1">
      <alignment vertical="center"/>
    </xf>
    <xf numFmtId="43" fontId="8" fillId="0" borderId="14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" fontId="8" fillId="0" borderId="18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43" fontId="8" fillId="0" borderId="15" xfId="0" applyNumberFormat="1" applyFont="1" applyBorder="1" applyAlignment="1">
      <alignment vertical="center"/>
    </xf>
    <xf numFmtId="43" fontId="8" fillId="0" borderId="19" xfId="0" applyNumberFormat="1" applyFont="1" applyBorder="1" applyAlignment="1">
      <alignment vertical="center"/>
    </xf>
    <xf numFmtId="0" fontId="1" fillId="0" borderId="0" xfId="7"/>
    <xf numFmtId="167" fontId="0" fillId="0" borderId="0" xfId="0" applyNumberFormat="1" applyAlignment="1" applyProtection="1">
      <alignment horizontal="center" vertical="center" shrinkToFit="1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8" fillId="0" borderId="12" xfId="0" applyNumberFormat="1" applyFont="1" applyBorder="1" applyAlignment="1" applyProtection="1">
      <alignment horizontal="center" vertical="center"/>
      <protection locked="0"/>
    </xf>
    <xf numFmtId="1" fontId="8" fillId="0" borderId="13" xfId="0" applyNumberFormat="1" applyFont="1" applyBorder="1" applyAlignment="1" applyProtection="1">
      <alignment horizontal="center" vertical="center"/>
      <protection locked="0"/>
    </xf>
    <xf numFmtId="0" fontId="8" fillId="8" borderId="12" xfId="0" applyFont="1" applyFill="1" applyBorder="1" applyAlignment="1" applyProtection="1">
      <alignment horizontal="center" vertical="center"/>
      <protection locked="0"/>
    </xf>
    <xf numFmtId="0" fontId="8" fillId="8" borderId="13" xfId="0" applyFont="1" applyFill="1" applyBorder="1" applyAlignment="1" applyProtection="1">
      <alignment horizontal="center" vertical="center"/>
      <protection locked="0"/>
    </xf>
    <xf numFmtId="0" fontId="24" fillId="7" borderId="3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  <protection locked="0"/>
    </xf>
    <xf numFmtId="1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right" indent="1"/>
    </xf>
    <xf numFmtId="0" fontId="10" fillId="5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5" fillId="6" borderId="0" xfId="0" applyFont="1" applyFill="1" applyAlignment="1" applyProtection="1">
      <alignment horizontal="center" vertical="center"/>
      <protection locked="0"/>
    </xf>
    <xf numFmtId="10" fontId="26" fillId="7" borderId="0" xfId="1" applyNumberFormat="1" applyFont="1" applyFill="1" applyBorder="1" applyAlignment="1" applyProtection="1">
      <alignment horizontal="left" vertical="center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25" xfId="0" applyFont="1" applyBorder="1" applyAlignment="1" applyProtection="1">
      <alignment horizontal="left" vertical="top" wrapText="1"/>
      <protection locked="0"/>
    </xf>
    <xf numFmtId="0" fontId="8" fillId="0" borderId="2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28" xfId="0" applyFont="1" applyBorder="1" applyAlignment="1" applyProtection="1">
      <alignment horizontal="left" vertical="top" wrapText="1"/>
      <protection locked="0"/>
    </xf>
    <xf numFmtId="0" fontId="8" fillId="0" borderId="29" xfId="0" applyFont="1" applyBorder="1" applyAlignment="1" applyProtection="1">
      <alignment horizontal="left" vertical="top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1" fontId="8" fillId="0" borderId="17" xfId="0" applyNumberFormat="1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63348BED-1F65-40DF-80EC-5DA581A28717}"/>
    <cellStyle name="Normal 6" xfId="7" xr:uid="{8EFE17B7-874D-49A8-AEB7-1D691EC5388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ctrlProps/ctrlProp29.xml><?xml version="1.0" encoding="utf-8"?>
<formControlPr xmlns="http://schemas.microsoft.com/office/spreadsheetml/2009/9/main" objectType="CheckBox" fmlaLink="oknTaxable_29" lockText="1" noThreeD="1"/>
</file>

<file path=xl/ctrlProps/ctrlProp30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servic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service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57150</xdr:rowOff>
    </xdr:from>
    <xdr:to>
      <xdr:col>17</xdr:col>
      <xdr:colOff>47625</xdr:colOff>
      <xdr:row>6</xdr:row>
      <xdr:rowOff>57150</xdr:rowOff>
    </xdr:to>
    <xdr:sp macro="" textlink="">
      <xdr:nvSpPr>
        <xdr:cNvPr id="1582" name="oknWidget_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ShapeType="1"/>
        </xdr:cNvSpPr>
      </xdr:nvSpPr>
      <xdr:spPr bwMode="auto">
        <a:xfrm>
          <a:off x="1333500" y="2000250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17</xdr:row>
          <xdr:rowOff>19050</xdr:rowOff>
        </xdr:from>
        <xdr:to>
          <xdr:col>1</xdr:col>
          <xdr:colOff>514350</xdr:colOff>
          <xdr:row>17</xdr:row>
          <xdr:rowOff>161925</xdr:rowOff>
        </xdr:to>
        <xdr:sp macro="" textlink="">
          <xdr:nvSpPr>
            <xdr:cNvPr id="1160" name="oknWidget_taxable1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17</xdr:row>
          <xdr:rowOff>38100</xdr:rowOff>
        </xdr:from>
        <xdr:to>
          <xdr:col>19</xdr:col>
          <xdr:colOff>238125</xdr:colOff>
          <xdr:row>17</xdr:row>
          <xdr:rowOff>180975</xdr:rowOff>
        </xdr:to>
        <xdr:sp macro="" textlink="">
          <xdr:nvSpPr>
            <xdr:cNvPr id="1161" name="oknWidget_taxable2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18</xdr:row>
          <xdr:rowOff>19050</xdr:rowOff>
        </xdr:from>
        <xdr:to>
          <xdr:col>1</xdr:col>
          <xdr:colOff>514350</xdr:colOff>
          <xdr:row>18</xdr:row>
          <xdr:rowOff>161925</xdr:rowOff>
        </xdr:to>
        <xdr:sp macro="" textlink="">
          <xdr:nvSpPr>
            <xdr:cNvPr id="1162" name="oknWidget_taxable3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18</xdr:row>
          <xdr:rowOff>47625</xdr:rowOff>
        </xdr:from>
        <xdr:to>
          <xdr:col>19</xdr:col>
          <xdr:colOff>238125</xdr:colOff>
          <xdr:row>18</xdr:row>
          <xdr:rowOff>190500</xdr:rowOff>
        </xdr:to>
        <xdr:sp macro="" textlink="">
          <xdr:nvSpPr>
            <xdr:cNvPr id="1163" name="oknWidget_taxable4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19</xdr:row>
          <xdr:rowOff>57150</xdr:rowOff>
        </xdr:from>
        <xdr:to>
          <xdr:col>1</xdr:col>
          <xdr:colOff>514350</xdr:colOff>
          <xdr:row>19</xdr:row>
          <xdr:rowOff>200025</xdr:rowOff>
        </xdr:to>
        <xdr:sp macro="" textlink="">
          <xdr:nvSpPr>
            <xdr:cNvPr id="1164" name="oknWidget_taxable5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19</xdr:row>
          <xdr:rowOff>57150</xdr:rowOff>
        </xdr:from>
        <xdr:to>
          <xdr:col>19</xdr:col>
          <xdr:colOff>238125</xdr:colOff>
          <xdr:row>19</xdr:row>
          <xdr:rowOff>200025</xdr:rowOff>
        </xdr:to>
        <xdr:sp macro="" textlink="">
          <xdr:nvSpPr>
            <xdr:cNvPr id="1165" name="oknWidget_taxable6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514350</xdr:colOff>
          <xdr:row>20</xdr:row>
          <xdr:rowOff>190500</xdr:rowOff>
        </xdr:to>
        <xdr:sp macro="" textlink="">
          <xdr:nvSpPr>
            <xdr:cNvPr id="1166" name="oknWidget_taxable7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20</xdr:row>
          <xdr:rowOff>66675</xdr:rowOff>
        </xdr:from>
        <xdr:to>
          <xdr:col>19</xdr:col>
          <xdr:colOff>238125</xdr:colOff>
          <xdr:row>20</xdr:row>
          <xdr:rowOff>209550</xdr:rowOff>
        </xdr:to>
        <xdr:sp macro="" textlink="">
          <xdr:nvSpPr>
            <xdr:cNvPr id="1167" name="oknWidget_taxable8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66675</xdr:rowOff>
        </xdr:from>
        <xdr:to>
          <xdr:col>1</xdr:col>
          <xdr:colOff>514350</xdr:colOff>
          <xdr:row>21</xdr:row>
          <xdr:rowOff>209550</xdr:rowOff>
        </xdr:to>
        <xdr:sp macro="" textlink="">
          <xdr:nvSpPr>
            <xdr:cNvPr id="1168" name="oknWidget_taxable9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21</xdr:row>
          <xdr:rowOff>66675</xdr:rowOff>
        </xdr:from>
        <xdr:to>
          <xdr:col>19</xdr:col>
          <xdr:colOff>238125</xdr:colOff>
          <xdr:row>21</xdr:row>
          <xdr:rowOff>209550</xdr:rowOff>
        </xdr:to>
        <xdr:sp macro="" textlink="">
          <xdr:nvSpPr>
            <xdr:cNvPr id="1169" name="oknWidget_taxable10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514350</xdr:colOff>
          <xdr:row>22</xdr:row>
          <xdr:rowOff>200025</xdr:rowOff>
        </xdr:to>
        <xdr:sp macro="" textlink="">
          <xdr:nvSpPr>
            <xdr:cNvPr id="1170" name="oknWidget_taxable1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22</xdr:row>
          <xdr:rowOff>95250</xdr:rowOff>
        </xdr:from>
        <xdr:to>
          <xdr:col>19</xdr:col>
          <xdr:colOff>238125</xdr:colOff>
          <xdr:row>23</xdr:row>
          <xdr:rowOff>0</xdr:rowOff>
        </xdr:to>
        <xdr:sp macro="" textlink="">
          <xdr:nvSpPr>
            <xdr:cNvPr id="1171" name="oknWidget_taxable1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57150</xdr:rowOff>
        </xdr:from>
        <xdr:to>
          <xdr:col>1</xdr:col>
          <xdr:colOff>514350</xdr:colOff>
          <xdr:row>23</xdr:row>
          <xdr:rowOff>200025</xdr:rowOff>
        </xdr:to>
        <xdr:sp macro="" textlink="">
          <xdr:nvSpPr>
            <xdr:cNvPr id="1172" name="oknWidget_taxable1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23</xdr:row>
          <xdr:rowOff>47625</xdr:rowOff>
        </xdr:from>
        <xdr:to>
          <xdr:col>19</xdr:col>
          <xdr:colOff>238125</xdr:colOff>
          <xdr:row>23</xdr:row>
          <xdr:rowOff>190500</xdr:rowOff>
        </xdr:to>
        <xdr:sp macro="" textlink="">
          <xdr:nvSpPr>
            <xdr:cNvPr id="1173" name="oknWidget_taxable1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66675</xdr:rowOff>
        </xdr:from>
        <xdr:to>
          <xdr:col>1</xdr:col>
          <xdr:colOff>514350</xdr:colOff>
          <xdr:row>24</xdr:row>
          <xdr:rowOff>209550</xdr:rowOff>
        </xdr:to>
        <xdr:sp macro="" textlink="">
          <xdr:nvSpPr>
            <xdr:cNvPr id="1174" name="oknWidget_taxable1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24</xdr:row>
          <xdr:rowOff>28575</xdr:rowOff>
        </xdr:from>
        <xdr:to>
          <xdr:col>19</xdr:col>
          <xdr:colOff>238125</xdr:colOff>
          <xdr:row>24</xdr:row>
          <xdr:rowOff>171450</xdr:rowOff>
        </xdr:to>
        <xdr:sp macro="" textlink="">
          <xdr:nvSpPr>
            <xdr:cNvPr id="1175" name="oknWidget_taxable1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76200</xdr:rowOff>
        </xdr:from>
        <xdr:to>
          <xdr:col>1</xdr:col>
          <xdr:colOff>514350</xdr:colOff>
          <xdr:row>25</xdr:row>
          <xdr:rowOff>219075</xdr:rowOff>
        </xdr:to>
        <xdr:sp macro="" textlink="">
          <xdr:nvSpPr>
            <xdr:cNvPr id="1176" name="oknWidget_taxable1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25</xdr:row>
          <xdr:rowOff>57150</xdr:rowOff>
        </xdr:from>
        <xdr:to>
          <xdr:col>19</xdr:col>
          <xdr:colOff>238125</xdr:colOff>
          <xdr:row>25</xdr:row>
          <xdr:rowOff>200025</xdr:rowOff>
        </xdr:to>
        <xdr:sp macro="" textlink="">
          <xdr:nvSpPr>
            <xdr:cNvPr id="1177" name="oknWidget_taxable1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57150</xdr:rowOff>
        </xdr:from>
        <xdr:to>
          <xdr:col>1</xdr:col>
          <xdr:colOff>514350</xdr:colOff>
          <xdr:row>26</xdr:row>
          <xdr:rowOff>200025</xdr:rowOff>
        </xdr:to>
        <xdr:sp macro="" textlink="">
          <xdr:nvSpPr>
            <xdr:cNvPr id="1178" name="oknWidget_taxable19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26</xdr:row>
          <xdr:rowOff>47625</xdr:rowOff>
        </xdr:from>
        <xdr:to>
          <xdr:col>19</xdr:col>
          <xdr:colOff>238125</xdr:colOff>
          <xdr:row>26</xdr:row>
          <xdr:rowOff>190500</xdr:rowOff>
        </xdr:to>
        <xdr:sp macro="" textlink="">
          <xdr:nvSpPr>
            <xdr:cNvPr id="1179" name="oknWidget_taxable20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57150</xdr:rowOff>
        </xdr:from>
        <xdr:to>
          <xdr:col>1</xdr:col>
          <xdr:colOff>514350</xdr:colOff>
          <xdr:row>27</xdr:row>
          <xdr:rowOff>200025</xdr:rowOff>
        </xdr:to>
        <xdr:sp macro="" textlink="">
          <xdr:nvSpPr>
            <xdr:cNvPr id="1180" name="oknWidget_taxable21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27</xdr:row>
          <xdr:rowOff>38100</xdr:rowOff>
        </xdr:from>
        <xdr:to>
          <xdr:col>19</xdr:col>
          <xdr:colOff>238125</xdr:colOff>
          <xdr:row>27</xdr:row>
          <xdr:rowOff>180975</xdr:rowOff>
        </xdr:to>
        <xdr:sp macro="" textlink="">
          <xdr:nvSpPr>
            <xdr:cNvPr id="1181" name="oknWidget_taxable22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76200</xdr:rowOff>
        </xdr:from>
        <xdr:to>
          <xdr:col>1</xdr:col>
          <xdr:colOff>514350</xdr:colOff>
          <xdr:row>28</xdr:row>
          <xdr:rowOff>219075</xdr:rowOff>
        </xdr:to>
        <xdr:sp macro="" textlink="">
          <xdr:nvSpPr>
            <xdr:cNvPr id="1182" name="oknWidget_taxable23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28</xdr:row>
          <xdr:rowOff>47625</xdr:rowOff>
        </xdr:from>
        <xdr:to>
          <xdr:col>19</xdr:col>
          <xdr:colOff>238125</xdr:colOff>
          <xdr:row>28</xdr:row>
          <xdr:rowOff>190500</xdr:rowOff>
        </xdr:to>
        <xdr:sp macro="" textlink="">
          <xdr:nvSpPr>
            <xdr:cNvPr id="1183" name="oknWidget_taxable24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66675</xdr:rowOff>
        </xdr:from>
        <xdr:to>
          <xdr:col>1</xdr:col>
          <xdr:colOff>514350</xdr:colOff>
          <xdr:row>29</xdr:row>
          <xdr:rowOff>209550</xdr:rowOff>
        </xdr:to>
        <xdr:sp macro="" textlink="">
          <xdr:nvSpPr>
            <xdr:cNvPr id="1184" name="oknWidget_taxable25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29</xdr:row>
          <xdr:rowOff>0</xdr:rowOff>
        </xdr:from>
        <xdr:to>
          <xdr:col>19</xdr:col>
          <xdr:colOff>238125</xdr:colOff>
          <xdr:row>29</xdr:row>
          <xdr:rowOff>142875</xdr:rowOff>
        </xdr:to>
        <xdr:sp macro="" textlink="">
          <xdr:nvSpPr>
            <xdr:cNvPr id="1185" name="oknWidget_taxable26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57150</xdr:rowOff>
        </xdr:from>
        <xdr:to>
          <xdr:col>1</xdr:col>
          <xdr:colOff>514350</xdr:colOff>
          <xdr:row>30</xdr:row>
          <xdr:rowOff>200025</xdr:rowOff>
        </xdr:to>
        <xdr:sp macro="" textlink="">
          <xdr:nvSpPr>
            <xdr:cNvPr id="1186" name="oknWidget_taxable27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30</xdr:row>
          <xdr:rowOff>9525</xdr:rowOff>
        </xdr:from>
        <xdr:to>
          <xdr:col>19</xdr:col>
          <xdr:colOff>238125</xdr:colOff>
          <xdr:row>30</xdr:row>
          <xdr:rowOff>152400</xdr:rowOff>
        </xdr:to>
        <xdr:sp macro="" textlink="">
          <xdr:nvSpPr>
            <xdr:cNvPr id="1187" name="oknWidget_taxable28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47625</xdr:rowOff>
        </xdr:from>
        <xdr:to>
          <xdr:col>1</xdr:col>
          <xdr:colOff>514350</xdr:colOff>
          <xdr:row>31</xdr:row>
          <xdr:rowOff>190500</xdr:rowOff>
        </xdr:to>
        <xdr:sp macro="" textlink="">
          <xdr:nvSpPr>
            <xdr:cNvPr id="1188" name="oknWidget_taxable29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31</xdr:row>
          <xdr:rowOff>47625</xdr:rowOff>
        </xdr:from>
        <xdr:to>
          <xdr:col>19</xdr:col>
          <xdr:colOff>238125</xdr:colOff>
          <xdr:row>31</xdr:row>
          <xdr:rowOff>190500</xdr:rowOff>
        </xdr:to>
        <xdr:sp macro="" textlink="">
          <xdr:nvSpPr>
            <xdr:cNvPr id="1189" name="oknWidget_taxable30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</xdr:row>
      <xdr:rowOff>0</xdr:rowOff>
    </xdr:from>
    <xdr:to>
      <xdr:col>24</xdr:col>
      <xdr:colOff>362664</xdr:colOff>
      <xdr:row>13</xdr:row>
      <xdr:rowOff>124188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19</xdr:col>
      <xdr:colOff>3175</xdr:colOff>
      <xdr:row>2</xdr:row>
      <xdr:rowOff>127000</xdr:rowOff>
    </xdr:from>
    <xdr:to>
      <xdr:col>23</xdr:col>
      <xdr:colOff>165100</xdr:colOff>
      <xdr:row>10</xdr:row>
      <xdr:rowOff>149225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28575</xdr:colOff>
      <xdr:row>2</xdr:row>
      <xdr:rowOff>333375</xdr:rowOff>
    </xdr:from>
    <xdr:to>
      <xdr:col>8</xdr:col>
      <xdr:colOff>123825</xdr:colOff>
      <xdr:row>4</xdr:row>
      <xdr:rowOff>63500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049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9" Type="http://schemas.openxmlformats.org/officeDocument/2006/relationships/ctrlProp" Target="../ctrlProps/ctrlProp30.xml"/><Relationship Id="rId21" Type="http://schemas.openxmlformats.org/officeDocument/2006/relationships/ctrlProp" Target="../ctrlProps/ctrlProp12.xml"/><Relationship Id="rId34" Type="http://schemas.openxmlformats.org/officeDocument/2006/relationships/ctrlProp" Target="../ctrlProps/ctrlProp25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33" Type="http://schemas.openxmlformats.org/officeDocument/2006/relationships/ctrlProp" Target="../ctrlProps/ctrlProp24.xml"/><Relationship Id="rId38" Type="http://schemas.openxmlformats.org/officeDocument/2006/relationships/ctrlProp" Target="../ctrlProps/ctrlProp29.xml"/><Relationship Id="rId2" Type="http://schemas.openxmlformats.org/officeDocument/2006/relationships/hyperlink" Target="http://www.invoicingtemplate.com/simpleserviceinvoicetemplat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simpleserviceinvoicetemplate.html" TargetMode="External"/><Relationship Id="rId6" Type="http://schemas.openxmlformats.org/officeDocument/2006/relationships/hyperlink" Target="http://www.invoicingtemplate.com/simpleserviceinvoicetemplat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32" Type="http://schemas.openxmlformats.org/officeDocument/2006/relationships/ctrlProp" Target="../ctrlProps/ctrlProp23.xml"/><Relationship Id="rId37" Type="http://schemas.openxmlformats.org/officeDocument/2006/relationships/ctrlProp" Target="../ctrlProps/ctrlProp28.xml"/><Relationship Id="rId5" Type="http://schemas.openxmlformats.org/officeDocument/2006/relationships/hyperlink" Target="http://www.invoicingtemplate.com/simpleserviceinvoicetemplat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36" Type="http://schemas.openxmlformats.org/officeDocument/2006/relationships/ctrlProp" Target="../ctrlProps/ctrlProp27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31" Type="http://schemas.openxmlformats.org/officeDocument/2006/relationships/ctrlProp" Target="../ctrlProps/ctrlProp22.xml"/><Relationship Id="rId4" Type="http://schemas.openxmlformats.org/officeDocument/2006/relationships/hyperlink" Target="http://www.invoicingtemplate.com/simpleserviceinvoicetempla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Relationship Id="rId30" Type="http://schemas.openxmlformats.org/officeDocument/2006/relationships/ctrlProp" Target="../ctrlProps/ctrlProp21.xml"/><Relationship Id="rId35" Type="http://schemas.openxmlformats.org/officeDocument/2006/relationships/ctrlProp" Target="../ctrlProps/ctrlProp26.xml"/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simpleservice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R99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28515625" style="54" customWidth="1"/>
    <col min="2" max="2" width="9.7109375" style="54" customWidth="1"/>
    <col min="3" max="4" width="9.7109375" style="16" hidden="1" customWidth="1"/>
    <col min="5" max="5" width="10.28515625" style="13" hidden="1" customWidth="1"/>
    <col min="6" max="6" width="16" style="13" hidden="1" customWidth="1"/>
    <col min="7" max="7" width="0.5703125" customWidth="1"/>
    <col min="8" max="8" width="8.85546875" customWidth="1"/>
    <col min="9" max="9" width="2.5703125" customWidth="1"/>
    <col min="10" max="10" width="7.7109375" customWidth="1"/>
    <col min="11" max="11" width="10.42578125" customWidth="1"/>
    <col min="12" max="12" width="15.7109375" customWidth="1"/>
    <col min="13" max="13" width="2.85546875" customWidth="1"/>
    <col min="14" max="14" width="10.140625" customWidth="1"/>
    <col min="15" max="15" width="7.7109375" customWidth="1"/>
    <col min="16" max="16" width="10.42578125" customWidth="1"/>
    <col min="17" max="17" width="15.7109375" customWidth="1"/>
    <col min="18" max="18" width="0.85546875" customWidth="1"/>
    <col min="19" max="19" width="1" style="50" customWidth="1"/>
    <col min="20" max="20" width="5" customWidth="1"/>
    <col min="21" max="24" width="16.5703125" customWidth="1"/>
  </cols>
  <sheetData>
    <row r="1" spans="1:928" s="49" customFormat="1" ht="57" customHeight="1" x14ac:dyDescent="0.2">
      <c r="A1" s="70"/>
      <c r="B1" s="70"/>
      <c r="C1" s="71"/>
      <c r="D1" s="71"/>
      <c r="E1" s="72"/>
      <c r="F1" s="72"/>
      <c r="IT1" s="73" t="s">
        <v>38</v>
      </c>
      <c r="AIR1" s="73" t="s">
        <v>46</v>
      </c>
    </row>
    <row r="2" spans="1:928" ht="3.75" customHeight="1" x14ac:dyDescent="0.2">
      <c r="C2" s="15"/>
      <c r="D2" s="15"/>
    </row>
    <row r="3" spans="1:928" ht="42.75" x14ac:dyDescent="0.8">
      <c r="A3" s="114" t="s">
        <v>7</v>
      </c>
      <c r="B3" s="114"/>
      <c r="C3" s="20"/>
      <c r="D3" s="20"/>
      <c r="J3" s="53" t="s">
        <v>34</v>
      </c>
      <c r="K3" s="1"/>
      <c r="Q3" s="52" t="s">
        <v>21</v>
      </c>
      <c r="R3" s="5"/>
    </row>
    <row r="4" spans="1:928" ht="17.100000000000001" customHeight="1" x14ac:dyDescent="0.2">
      <c r="A4" s="115" t="s">
        <v>33</v>
      </c>
      <c r="B4" s="115"/>
      <c r="C4" s="21"/>
      <c r="D4" s="21"/>
      <c r="J4" t="s">
        <v>5</v>
      </c>
    </row>
    <row r="5" spans="1:928" ht="17.100000000000001" customHeight="1" x14ac:dyDescent="0.2">
      <c r="A5" s="114" t="s">
        <v>8</v>
      </c>
      <c r="B5" s="114"/>
      <c r="C5" s="20"/>
      <c r="D5" s="20"/>
      <c r="J5" t="s">
        <v>6</v>
      </c>
      <c r="O5" s="19" t="s">
        <v>0</v>
      </c>
      <c r="P5" s="101"/>
      <c r="Q5" s="101"/>
      <c r="R5" s="6"/>
    </row>
    <row r="6" spans="1:928" ht="17.100000000000001" customHeight="1" x14ac:dyDescent="0.2">
      <c r="A6" s="115" t="s">
        <v>32</v>
      </c>
      <c r="B6" s="115"/>
      <c r="C6" s="21"/>
      <c r="D6" s="21"/>
      <c r="J6" t="s">
        <v>35</v>
      </c>
      <c r="O6" s="19" t="s">
        <v>10</v>
      </c>
      <c r="P6" s="102"/>
      <c r="Q6" s="102"/>
      <c r="R6" s="2"/>
    </row>
    <row r="7" spans="1:928" ht="17.100000000000001" customHeight="1" x14ac:dyDescent="0.2">
      <c r="A7" s="55"/>
      <c r="B7" s="55"/>
      <c r="P7" s="4"/>
      <c r="Q7" s="2"/>
      <c r="R7" s="2"/>
    </row>
    <row r="8" spans="1:928" ht="17.100000000000001" customHeight="1" x14ac:dyDescent="0.2">
      <c r="A8" s="114"/>
      <c r="B8" s="114"/>
      <c r="C8" s="20"/>
      <c r="D8" s="20"/>
      <c r="E8" s="13" t="s">
        <v>3</v>
      </c>
    </row>
    <row r="9" spans="1:928" ht="17.100000000000001" customHeight="1" x14ac:dyDescent="0.2">
      <c r="A9" s="116"/>
      <c r="B9" s="116"/>
      <c r="C9" s="22"/>
      <c r="D9" s="22"/>
      <c r="E9" s="13">
        <v>2</v>
      </c>
      <c r="F9" s="14"/>
      <c r="H9" s="10"/>
      <c r="I9" s="28" t="s">
        <v>22</v>
      </c>
      <c r="J9" s="10"/>
      <c r="K9" s="10"/>
      <c r="L9" s="10"/>
      <c r="M9" s="10"/>
      <c r="N9" s="10"/>
      <c r="O9" s="10"/>
      <c r="P9" s="29"/>
      <c r="Q9" s="29"/>
      <c r="AM9" s="78"/>
    </row>
    <row r="10" spans="1:928" ht="17.100000000000001" customHeight="1" x14ac:dyDescent="0.2">
      <c r="A10" s="56"/>
      <c r="B10" s="57"/>
      <c r="C10" s="22"/>
      <c r="D10" s="22"/>
      <c r="E10" s="13">
        <v>0</v>
      </c>
      <c r="F10" s="14"/>
      <c r="H10" s="112" t="s">
        <v>16</v>
      </c>
      <c r="I10" s="112"/>
      <c r="J10" s="111" t="s">
        <v>42</v>
      </c>
      <c r="K10" s="111"/>
      <c r="L10" s="111"/>
      <c r="M10" s="112" t="s">
        <v>25</v>
      </c>
      <c r="N10" s="112"/>
      <c r="O10" s="111"/>
      <c r="P10" s="111"/>
      <c r="Q10" s="111"/>
      <c r="AM10" s="78"/>
    </row>
    <row r="11" spans="1:928" ht="17.100000000000001" customHeight="1" x14ac:dyDescent="0.2">
      <c r="A11" s="56"/>
      <c r="B11" s="57"/>
      <c r="C11" s="22"/>
      <c r="D11" s="22"/>
      <c r="E11" s="13">
        <v>0</v>
      </c>
      <c r="F11" s="14"/>
      <c r="H11" s="112" t="s">
        <v>23</v>
      </c>
      <c r="I11" s="112"/>
      <c r="J11" s="111" t="s">
        <v>41</v>
      </c>
      <c r="K11" s="111"/>
      <c r="L11" s="111"/>
      <c r="M11" s="112" t="s">
        <v>26</v>
      </c>
      <c r="N11" s="112"/>
      <c r="O11" s="111"/>
      <c r="P11" s="111"/>
      <c r="Q11" s="111"/>
      <c r="AM11" s="78"/>
    </row>
    <row r="12" spans="1:928" ht="17.100000000000001" customHeight="1" x14ac:dyDescent="0.2">
      <c r="A12" s="58"/>
      <c r="B12" s="57"/>
      <c r="C12" s="22"/>
      <c r="D12" s="22"/>
      <c r="E12" s="13">
        <v>6.5000000000000002E-2</v>
      </c>
      <c r="F12" s="14"/>
      <c r="H12" s="112" t="s">
        <v>24</v>
      </c>
      <c r="I12" s="112"/>
      <c r="J12" s="111"/>
      <c r="K12" s="111"/>
      <c r="L12" s="111"/>
      <c r="M12" s="112" t="s">
        <v>27</v>
      </c>
      <c r="N12" s="112"/>
      <c r="O12" s="111"/>
      <c r="P12" s="111"/>
      <c r="Q12" s="111"/>
      <c r="AM12" s="78"/>
    </row>
    <row r="13" spans="1:928" ht="9.75" hidden="1" customHeight="1" x14ac:dyDescent="0.2">
      <c r="A13" s="55"/>
      <c r="B13" s="55"/>
      <c r="C13" s="22"/>
      <c r="D13" s="22"/>
      <c r="E13" s="13">
        <v>3.2000000000000001E-2</v>
      </c>
      <c r="F13" s="14"/>
      <c r="AM13" s="78"/>
    </row>
    <row r="14" spans="1:928" ht="14.1" customHeight="1" x14ac:dyDescent="0.2">
      <c r="A14" s="55"/>
      <c r="B14" s="55"/>
      <c r="C14" s="22"/>
      <c r="D14" s="22"/>
    </row>
    <row r="15" spans="1:928" ht="3.75" customHeight="1" x14ac:dyDescent="0.2">
      <c r="A15" s="55"/>
      <c r="B15" s="55"/>
      <c r="C15" s="22"/>
      <c r="D15" s="22"/>
    </row>
    <row r="16" spans="1:928" ht="3" customHeight="1" thickBot="1" x14ac:dyDescent="0.25">
      <c r="A16" s="55"/>
      <c r="B16" s="55"/>
      <c r="C16" s="23"/>
      <c r="D16" s="23"/>
    </row>
    <row r="17" spans="1:51" s="3" customFormat="1" ht="20.100000000000001" customHeight="1" x14ac:dyDescent="0.2">
      <c r="A17" s="59" t="s">
        <v>11</v>
      </c>
      <c r="B17" s="60" t="s">
        <v>9</v>
      </c>
      <c r="C17" s="11" t="s">
        <v>14</v>
      </c>
      <c r="D17" s="11" t="s">
        <v>15</v>
      </c>
      <c r="E17" s="11" t="s">
        <v>12</v>
      </c>
      <c r="F17" s="11" t="s">
        <v>13</v>
      </c>
      <c r="H17" s="107" t="s">
        <v>28</v>
      </c>
      <c r="I17" s="108"/>
      <c r="J17" s="63" t="s">
        <v>29</v>
      </c>
      <c r="K17" s="63" t="s">
        <v>30</v>
      </c>
      <c r="L17" s="64" t="s">
        <v>31</v>
      </c>
      <c r="M17" s="107" t="s">
        <v>28</v>
      </c>
      <c r="N17" s="108"/>
      <c r="O17" s="65" t="s">
        <v>29</v>
      </c>
      <c r="P17" s="65" t="s">
        <v>30</v>
      </c>
      <c r="Q17" s="66" t="s">
        <v>31</v>
      </c>
      <c r="R17" s="7"/>
      <c r="S17" s="51"/>
      <c r="T17"/>
      <c r="U17"/>
      <c r="V17"/>
      <c r="W17"/>
      <c r="X17"/>
      <c r="Y17"/>
      <c r="Z17"/>
      <c r="AA17"/>
      <c r="AB17"/>
      <c r="AC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s="3" customFormat="1" ht="18.95" customHeight="1" x14ac:dyDescent="0.2">
      <c r="A18" s="59">
        <v>1</v>
      </c>
      <c r="B18" s="55"/>
      <c r="C18" s="25">
        <v>0</v>
      </c>
      <c r="D18" s="25">
        <v>0</v>
      </c>
      <c r="E18" s="25">
        <v>0</v>
      </c>
      <c r="F18" s="25">
        <v>0</v>
      </c>
      <c r="H18" s="109" t="s">
        <v>39</v>
      </c>
      <c r="I18" s="110"/>
      <c r="J18" s="30">
        <v>1</v>
      </c>
      <c r="K18" s="31">
        <v>2</v>
      </c>
      <c r="L18" s="32">
        <f>ROUND(oknQuantity_1*oknPrice_1,2)</f>
        <v>2</v>
      </c>
      <c r="M18" s="80"/>
      <c r="N18" s="81" t="s">
        <v>40</v>
      </c>
      <c r="O18" s="82">
        <v>3</v>
      </c>
      <c r="P18" s="83">
        <v>4</v>
      </c>
      <c r="Q18" s="84">
        <f>ROUND(oknQuantity_2*oknPrice_2,2)</f>
        <v>12</v>
      </c>
      <c r="R18" s="8"/>
      <c r="S18" s="51"/>
      <c r="T18" s="74"/>
      <c r="U18" s="24"/>
      <c r="V18" s="24"/>
      <c r="AK18"/>
      <c r="AL18"/>
      <c r="AM18" s="78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s="3" customFormat="1" ht="18.95" customHeight="1" x14ac:dyDescent="0.2">
      <c r="A19" s="59">
        <v>2</v>
      </c>
      <c r="B19" s="55"/>
      <c r="C19" s="25">
        <v>0</v>
      </c>
      <c r="D19" s="25">
        <v>0</v>
      </c>
      <c r="E19" s="25">
        <v>0</v>
      </c>
      <c r="F19" s="25">
        <v>0</v>
      </c>
      <c r="H19" s="105"/>
      <c r="I19" s="106"/>
      <c r="J19" s="67">
        <v>0</v>
      </c>
      <c r="K19" s="68">
        <v>0</v>
      </c>
      <c r="L19" s="85">
        <f>ROUND(oknQuantity_3*oknPrice_3,2)</f>
        <v>0</v>
      </c>
      <c r="M19" s="86">
        <v>0</v>
      </c>
      <c r="N19" s="87"/>
      <c r="O19" s="88">
        <v>0</v>
      </c>
      <c r="P19" s="89">
        <v>0</v>
      </c>
      <c r="Q19" s="69">
        <f>ROUND(oknQuantity_4*oknPrice_4,2)</f>
        <v>0</v>
      </c>
      <c r="R19" s="9"/>
      <c r="S19" s="51"/>
      <c r="T19" s="75"/>
      <c r="U19" s="23"/>
      <c r="V19" s="23"/>
      <c r="AK19"/>
      <c r="AL19"/>
      <c r="AM19" s="78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s="3" customFormat="1" ht="18.95" customHeight="1" x14ac:dyDescent="0.2">
      <c r="A20" s="59">
        <v>3</v>
      </c>
      <c r="B20" s="55"/>
      <c r="C20" s="25">
        <v>0</v>
      </c>
      <c r="D20" s="25">
        <v>0</v>
      </c>
      <c r="E20" s="25">
        <v>0</v>
      </c>
      <c r="F20" s="25">
        <v>0</v>
      </c>
      <c r="H20" s="103"/>
      <c r="I20" s="104"/>
      <c r="J20" s="33">
        <v>0</v>
      </c>
      <c r="K20" s="34">
        <v>0</v>
      </c>
      <c r="L20" s="35">
        <f>ROUND(oknQuantity_5*oknPrice_5,2)</f>
        <v>0</v>
      </c>
      <c r="M20" s="90">
        <v>0</v>
      </c>
      <c r="N20" s="91"/>
      <c r="O20" s="92">
        <v>0</v>
      </c>
      <c r="P20" s="93">
        <v>0</v>
      </c>
      <c r="Q20" s="94">
        <f>ROUND(oknQuantity_6*oknPrice_6,2)</f>
        <v>0</v>
      </c>
      <c r="R20" s="9"/>
      <c r="S20" s="51"/>
      <c r="T20" s="76"/>
      <c r="AK20"/>
      <c r="AL20"/>
      <c r="AM20" s="78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s="3" customFormat="1" ht="18.95" customHeight="1" x14ac:dyDescent="0.2">
      <c r="A21" s="59">
        <v>4</v>
      </c>
      <c r="B21" s="55"/>
      <c r="C21" s="25">
        <v>0</v>
      </c>
      <c r="D21" s="25">
        <v>0</v>
      </c>
      <c r="E21" s="25">
        <v>0</v>
      </c>
      <c r="F21" s="25">
        <v>0</v>
      </c>
      <c r="H21" s="105"/>
      <c r="I21" s="106"/>
      <c r="J21" s="67">
        <v>0</v>
      </c>
      <c r="K21" s="68">
        <v>0</v>
      </c>
      <c r="L21" s="85">
        <f>ROUND(oknQuantity_7*oknPrice_7,2)</f>
        <v>0</v>
      </c>
      <c r="M21" s="86">
        <v>0</v>
      </c>
      <c r="N21" s="87"/>
      <c r="O21" s="88">
        <v>0</v>
      </c>
      <c r="P21" s="89">
        <v>0</v>
      </c>
      <c r="Q21" s="69">
        <f>ROUND(oknQuantity_8*oknPrice_8,2)</f>
        <v>0</v>
      </c>
      <c r="R21" s="9"/>
      <c r="S21" s="51"/>
      <c r="T21" s="76"/>
      <c r="AK21"/>
      <c r="AL21"/>
      <c r="AM21" s="78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3" customFormat="1" ht="18.95" customHeight="1" x14ac:dyDescent="0.2">
      <c r="A22" s="59">
        <v>5</v>
      </c>
      <c r="B22" s="55"/>
      <c r="C22" s="25">
        <v>0</v>
      </c>
      <c r="D22" s="25">
        <v>0</v>
      </c>
      <c r="E22" s="25">
        <v>0</v>
      </c>
      <c r="F22" s="25">
        <v>0</v>
      </c>
      <c r="H22" s="103"/>
      <c r="I22" s="104"/>
      <c r="J22" s="33">
        <v>0</v>
      </c>
      <c r="K22" s="34">
        <v>0</v>
      </c>
      <c r="L22" s="35">
        <f>ROUND(oknQuantity_9*oknPrice_9,2)</f>
        <v>0</v>
      </c>
      <c r="M22" s="90">
        <v>0</v>
      </c>
      <c r="N22" s="91"/>
      <c r="O22" s="92">
        <v>0</v>
      </c>
      <c r="P22" s="93">
        <v>0</v>
      </c>
      <c r="Q22" s="94">
        <f>ROUND(oknQuantity_10*oknPrice_10,2)</f>
        <v>0</v>
      </c>
      <c r="R22" s="9"/>
      <c r="S22" s="51"/>
      <c r="T22" s="76"/>
      <c r="AK22"/>
      <c r="AL22"/>
      <c r="AM22" s="78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s="3" customFormat="1" ht="18.95" customHeight="1" x14ac:dyDescent="0.2">
      <c r="A23" s="59">
        <v>6</v>
      </c>
      <c r="B23" s="55"/>
      <c r="C23" s="25">
        <v>0</v>
      </c>
      <c r="D23" s="25">
        <v>0</v>
      </c>
      <c r="E23" s="25">
        <v>0</v>
      </c>
      <c r="F23" s="25">
        <v>0</v>
      </c>
      <c r="H23" s="105"/>
      <c r="I23" s="106"/>
      <c r="J23" s="67">
        <v>0</v>
      </c>
      <c r="K23" s="68">
        <v>0</v>
      </c>
      <c r="L23" s="85">
        <f>ROUND(oknQuantity_11*oknPrice_11,2)</f>
        <v>0</v>
      </c>
      <c r="M23" s="86">
        <v>0</v>
      </c>
      <c r="N23" s="87"/>
      <c r="O23" s="88">
        <v>0</v>
      </c>
      <c r="P23" s="89">
        <v>0</v>
      </c>
      <c r="Q23" s="69">
        <f>ROUND(oknQuantity_12*oknPrice_12,2)</f>
        <v>0</v>
      </c>
      <c r="R23" s="9"/>
      <c r="S23" s="51"/>
      <c r="T23" s="76"/>
      <c r="AK23"/>
      <c r="AL23"/>
      <c r="AM23" s="78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s="3" customFormat="1" ht="18.95" customHeight="1" x14ac:dyDescent="0.2">
      <c r="A24" s="59">
        <v>7</v>
      </c>
      <c r="B24" s="55"/>
      <c r="C24" s="25">
        <v>0</v>
      </c>
      <c r="D24" s="25">
        <v>0</v>
      </c>
      <c r="E24" s="25">
        <v>0</v>
      </c>
      <c r="F24" s="25">
        <v>0</v>
      </c>
      <c r="H24" s="103"/>
      <c r="I24" s="104"/>
      <c r="J24" s="33">
        <v>0</v>
      </c>
      <c r="K24" s="34">
        <v>0</v>
      </c>
      <c r="L24" s="35">
        <f>ROUND(oknQuantity_13*oknPrice_13,2)</f>
        <v>0</v>
      </c>
      <c r="M24" s="90">
        <v>0</v>
      </c>
      <c r="N24" s="91"/>
      <c r="O24" s="92">
        <v>0</v>
      </c>
      <c r="P24" s="93">
        <v>0</v>
      </c>
      <c r="Q24" s="94">
        <f>ROUND(oknQuantity_14*oknPrice_14,2)</f>
        <v>0</v>
      </c>
      <c r="R24" s="9"/>
      <c r="S24" s="51"/>
      <c r="T24" s="76"/>
      <c r="AK24"/>
      <c r="AL24"/>
      <c r="AM24" s="78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3" customFormat="1" ht="18.95" customHeight="1" x14ac:dyDescent="0.2">
      <c r="A25" s="59">
        <v>8</v>
      </c>
      <c r="B25" s="55"/>
      <c r="C25" s="25">
        <v>0</v>
      </c>
      <c r="D25" s="25">
        <v>0</v>
      </c>
      <c r="E25" s="25">
        <v>0</v>
      </c>
      <c r="F25" s="25">
        <v>0</v>
      </c>
      <c r="H25" s="105"/>
      <c r="I25" s="106"/>
      <c r="J25" s="67">
        <v>0</v>
      </c>
      <c r="K25" s="68">
        <v>0</v>
      </c>
      <c r="L25" s="85">
        <f>ROUND(oknQuantity_15*oknPrice_15,2)</f>
        <v>0</v>
      </c>
      <c r="M25" s="86">
        <v>0</v>
      </c>
      <c r="N25" s="87"/>
      <c r="O25" s="88">
        <v>0</v>
      </c>
      <c r="P25" s="89">
        <v>0</v>
      </c>
      <c r="Q25" s="69">
        <f>ROUND(oknQuantity_16*oknPrice_16,2)</f>
        <v>0</v>
      </c>
      <c r="R25" s="9"/>
      <c r="S25" s="51"/>
      <c r="T25" s="76"/>
      <c r="AK25"/>
      <c r="AL25"/>
      <c r="AM25" s="78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3" customFormat="1" ht="18.95" customHeight="1" x14ac:dyDescent="0.2">
      <c r="A26" s="59">
        <v>9</v>
      </c>
      <c r="B26" s="55"/>
      <c r="C26" s="25">
        <v>0</v>
      </c>
      <c r="D26" s="25">
        <v>0</v>
      </c>
      <c r="E26" s="25">
        <v>0</v>
      </c>
      <c r="F26" s="25">
        <v>0</v>
      </c>
      <c r="H26" s="103"/>
      <c r="I26" s="104"/>
      <c r="J26" s="33">
        <v>0</v>
      </c>
      <c r="K26" s="34">
        <v>0</v>
      </c>
      <c r="L26" s="35">
        <f>ROUND(oknQuantity_17*oknPrice_17,2)</f>
        <v>0</v>
      </c>
      <c r="M26" s="90">
        <v>0</v>
      </c>
      <c r="N26" s="91"/>
      <c r="O26" s="92">
        <v>0</v>
      </c>
      <c r="P26" s="93">
        <v>0</v>
      </c>
      <c r="Q26" s="94">
        <f>ROUND(oknQuantity_18*oknPrice_18,2)</f>
        <v>0</v>
      </c>
      <c r="R26" s="9"/>
      <c r="S26" s="51"/>
      <c r="T26" s="76"/>
      <c r="AK26"/>
      <c r="AL26"/>
      <c r="AM26" s="78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3" customFormat="1" ht="18.95" customHeight="1" x14ac:dyDescent="0.2">
      <c r="A27" s="59">
        <v>10</v>
      </c>
      <c r="B27" s="55"/>
      <c r="C27" s="25">
        <v>0</v>
      </c>
      <c r="D27" s="25">
        <v>0</v>
      </c>
      <c r="E27" s="25">
        <v>0</v>
      </c>
      <c r="F27" s="25">
        <v>0</v>
      </c>
      <c r="H27" s="105"/>
      <c r="I27" s="106"/>
      <c r="J27" s="67">
        <v>0</v>
      </c>
      <c r="K27" s="68">
        <v>0</v>
      </c>
      <c r="L27" s="85">
        <f>ROUND(oknQuantity_19*oknPrice_19,2)</f>
        <v>0</v>
      </c>
      <c r="M27" s="86">
        <v>0</v>
      </c>
      <c r="N27" s="87"/>
      <c r="O27" s="88">
        <v>0</v>
      </c>
      <c r="P27" s="89">
        <v>0</v>
      </c>
      <c r="Q27" s="69">
        <f>ROUND(oknQuantity_20*oknPrice_20,2)</f>
        <v>0</v>
      </c>
      <c r="R27" s="9"/>
      <c r="S27" s="51"/>
      <c r="T27" s="76"/>
      <c r="AK27"/>
      <c r="AL27"/>
      <c r="AM27" s="78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3" customFormat="1" ht="18.95" customHeight="1" x14ac:dyDescent="0.2">
      <c r="A28" s="59">
        <v>11</v>
      </c>
      <c r="B28" s="55"/>
      <c r="C28" s="25">
        <v>0</v>
      </c>
      <c r="D28" s="25">
        <v>0</v>
      </c>
      <c r="E28" s="25">
        <v>0</v>
      </c>
      <c r="F28" s="25">
        <v>0</v>
      </c>
      <c r="H28" s="103"/>
      <c r="I28" s="104"/>
      <c r="J28" s="33">
        <v>0</v>
      </c>
      <c r="K28" s="34">
        <v>0</v>
      </c>
      <c r="L28" s="35">
        <f>ROUND(oknQuantity_21*oknPrice_21,2)</f>
        <v>0</v>
      </c>
      <c r="M28" s="90">
        <v>0</v>
      </c>
      <c r="N28" s="91"/>
      <c r="O28" s="92">
        <v>0</v>
      </c>
      <c r="P28" s="93">
        <v>0</v>
      </c>
      <c r="Q28" s="94">
        <f>ROUND(oknQuantity_22*oknPrice_22,2)</f>
        <v>0</v>
      </c>
      <c r="R28" s="9"/>
      <c r="S28" s="51"/>
      <c r="T28" s="76"/>
      <c r="AK28"/>
      <c r="AL28"/>
      <c r="AM28" s="7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3" customFormat="1" ht="18.95" customHeight="1" x14ac:dyDescent="0.2">
      <c r="A29" s="59">
        <v>12</v>
      </c>
      <c r="B29" s="55"/>
      <c r="C29" s="25">
        <v>0</v>
      </c>
      <c r="D29" s="25">
        <v>0</v>
      </c>
      <c r="E29" s="25">
        <v>0</v>
      </c>
      <c r="F29" s="25">
        <v>0</v>
      </c>
      <c r="H29" s="105"/>
      <c r="I29" s="106"/>
      <c r="J29" s="67">
        <v>0</v>
      </c>
      <c r="K29" s="68">
        <v>0</v>
      </c>
      <c r="L29" s="85">
        <f>ROUND(oknQuantity_23*oknPrice_23,2)</f>
        <v>0</v>
      </c>
      <c r="M29" s="86">
        <v>0</v>
      </c>
      <c r="N29" s="87"/>
      <c r="O29" s="88">
        <v>0</v>
      </c>
      <c r="P29" s="89">
        <v>0</v>
      </c>
      <c r="Q29" s="69">
        <f>ROUND(oknQuantity_24*oknPrice_24,2)</f>
        <v>0</v>
      </c>
      <c r="R29" s="9"/>
      <c r="S29" s="51"/>
      <c r="T29" s="76"/>
      <c r="AK29"/>
      <c r="AL29"/>
      <c r="AM29" s="78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3" customFormat="1" ht="18.95" customHeight="1" x14ac:dyDescent="0.2">
      <c r="A30" s="59">
        <v>13</v>
      </c>
      <c r="B30" s="55"/>
      <c r="C30" s="25">
        <v>0</v>
      </c>
      <c r="D30" s="25">
        <v>0</v>
      </c>
      <c r="E30" s="25">
        <v>0</v>
      </c>
      <c r="F30" s="25">
        <v>0</v>
      </c>
      <c r="H30" s="103"/>
      <c r="I30" s="104"/>
      <c r="J30" s="33">
        <v>0</v>
      </c>
      <c r="K30" s="34">
        <v>0</v>
      </c>
      <c r="L30" s="35">
        <f>ROUND(oknQuantity_25*oknPrice_25,2)</f>
        <v>0</v>
      </c>
      <c r="M30" s="90"/>
      <c r="N30" s="91"/>
      <c r="O30" s="92">
        <v>0</v>
      </c>
      <c r="P30" s="93">
        <v>0</v>
      </c>
      <c r="Q30" s="94">
        <f>ROUND(oknQuantity_26*oknPrice_26,2)</f>
        <v>0</v>
      </c>
      <c r="R30" s="8"/>
      <c r="S30" s="51"/>
      <c r="T30" s="76"/>
      <c r="AK30"/>
      <c r="AL30"/>
      <c r="AM30" s="78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3" customFormat="1" ht="18.95" customHeight="1" x14ac:dyDescent="0.2">
      <c r="A31" s="59">
        <v>14</v>
      </c>
      <c r="B31" s="55"/>
      <c r="C31" s="25">
        <v>0</v>
      </c>
      <c r="D31" s="25">
        <v>0</v>
      </c>
      <c r="E31" s="25">
        <v>0</v>
      </c>
      <c r="F31" s="25">
        <v>0</v>
      </c>
      <c r="H31" s="105"/>
      <c r="I31" s="106"/>
      <c r="J31" s="67">
        <v>0</v>
      </c>
      <c r="K31" s="68">
        <v>0</v>
      </c>
      <c r="L31" s="85">
        <f>ROUND(oknQuantity_27*oknPrice_27,2)</f>
        <v>0</v>
      </c>
      <c r="M31" s="86"/>
      <c r="N31" s="87"/>
      <c r="O31" s="88">
        <v>0</v>
      </c>
      <c r="P31" s="89">
        <v>0</v>
      </c>
      <c r="Q31" s="69">
        <f>ROUND(oknQuantity_28*oknPrice_28,2)</f>
        <v>0</v>
      </c>
      <c r="R31" s="9"/>
      <c r="S31" s="51"/>
      <c r="T31" s="76"/>
      <c r="AK31"/>
      <c r="AL31"/>
      <c r="AM31" s="78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3" customFormat="1" ht="18.95" customHeight="1" thickBot="1" x14ac:dyDescent="0.25">
      <c r="A32" s="59">
        <v>15</v>
      </c>
      <c r="B32" s="55"/>
      <c r="C32" s="25">
        <v>0</v>
      </c>
      <c r="D32" s="25">
        <v>0</v>
      </c>
      <c r="E32" s="25">
        <v>0</v>
      </c>
      <c r="F32" s="25">
        <v>0</v>
      </c>
      <c r="H32" s="126"/>
      <c r="I32" s="127"/>
      <c r="J32" s="36">
        <v>0</v>
      </c>
      <c r="K32" s="37">
        <v>0</v>
      </c>
      <c r="L32" s="38">
        <f>ROUND(oknQuantity_29*oknPrice_29,2)</f>
        <v>0</v>
      </c>
      <c r="M32" s="95"/>
      <c r="N32" s="96"/>
      <c r="O32" s="97">
        <v>0</v>
      </c>
      <c r="P32" s="98">
        <v>0</v>
      </c>
      <c r="Q32" s="99">
        <f>ROUND(oknQuantity_30*oknPrice_30,2)</f>
        <v>0</v>
      </c>
      <c r="R32" s="8"/>
      <c r="S32" s="51"/>
      <c r="T32" s="76"/>
      <c r="AK32"/>
      <c r="AL32"/>
      <c r="AM32" s="78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51" s="3" customFormat="1" ht="20.100000000000001" customHeight="1" x14ac:dyDescent="0.2">
      <c r="A33" s="61"/>
      <c r="B33" s="61"/>
      <c r="C33" s="24"/>
      <c r="D33" s="26">
        <f t="array" ref="D33">SUM(oknTaxable_1:oknTaxable_29*oknLineTotal_1:oknLineTotal_29)</f>
        <v>0</v>
      </c>
      <c r="E33" s="26">
        <f t="array" ref="E33">SUM(oknTaxable_2:oknTaxable_30*oknLineTotal_2:oknLineTotal_30)</f>
        <v>0</v>
      </c>
      <c r="F33" s="27">
        <f>oknLineTotalTaxable_1+oknLineTotalTaxable_2</f>
        <v>0</v>
      </c>
      <c r="H33" s="17"/>
      <c r="I33" s="17"/>
      <c r="J33" s="17"/>
      <c r="K33" s="17"/>
      <c r="L33" s="17"/>
      <c r="M33" s="17"/>
      <c r="O33" s="39"/>
      <c r="P33" s="40" t="s">
        <v>17</v>
      </c>
      <c r="Q33" s="41">
        <f>SUM(oknLineTotal_1:oknLineTotal_29) + SUM(oknLineTotal_2:oknLineTotal_30)</f>
        <v>14</v>
      </c>
      <c r="R33" s="9"/>
      <c r="S33" s="51"/>
      <c r="AK33"/>
      <c r="AL33"/>
      <c r="AM33" s="78"/>
      <c r="AN33"/>
      <c r="AO33"/>
      <c r="AP33"/>
      <c r="AQ33"/>
      <c r="AR33"/>
      <c r="AS33"/>
      <c r="AT33"/>
      <c r="AU33"/>
      <c r="AV33"/>
      <c r="AW33"/>
      <c r="AX33"/>
      <c r="AY33"/>
    </row>
    <row r="34" spans="1:51" s="3" customFormat="1" ht="20.100000000000001" customHeight="1" x14ac:dyDescent="0.2">
      <c r="A34" s="61"/>
      <c r="B34" s="61"/>
      <c r="C34" s="24"/>
      <c r="D34" s="24"/>
      <c r="E34" s="12">
        <v>0</v>
      </c>
      <c r="F34" s="12">
        <v>0</v>
      </c>
      <c r="I34" s="18"/>
      <c r="J34" s="17"/>
      <c r="K34" s="17"/>
      <c r="L34" s="17"/>
      <c r="M34" s="17"/>
      <c r="O34" s="77" t="s">
        <v>43</v>
      </c>
      <c r="P34" s="42">
        <v>6.5000000000000002E-2</v>
      </c>
      <c r="Q34" s="41">
        <f>ROUND(IF(oknTaxType=0,0, oknTax1Rate*(oknLineTotalTaxable+IF(oknTaxTotalIncludingShippingCost=0,0,oknShippingCost))),2)</f>
        <v>0</v>
      </c>
      <c r="R34" s="8"/>
      <c r="S34" s="51"/>
      <c r="AK34"/>
      <c r="AL34"/>
      <c r="AM34" s="78"/>
      <c r="AN34"/>
      <c r="AO34"/>
      <c r="AP34"/>
      <c r="AQ34"/>
      <c r="AR34"/>
      <c r="AS34"/>
      <c r="AT34"/>
      <c r="AU34"/>
      <c r="AV34"/>
      <c r="AW34"/>
      <c r="AX34"/>
      <c r="AY34"/>
    </row>
    <row r="35" spans="1:51" s="3" customFormat="1" ht="20.100000000000001" customHeight="1" x14ac:dyDescent="0.2">
      <c r="A35" s="61"/>
      <c r="B35" s="61"/>
      <c r="C35" s="24"/>
      <c r="D35" s="24"/>
      <c r="E35" s="12">
        <v>0</v>
      </c>
      <c r="F35" s="12">
        <v>0</v>
      </c>
      <c r="I35" s="18"/>
      <c r="J35" s="18"/>
      <c r="K35" s="18"/>
      <c r="L35" s="18"/>
      <c r="M35" s="17"/>
      <c r="O35" s="77" t="s">
        <v>44</v>
      </c>
      <c r="P35" s="42">
        <v>3.2000000000000001E-2</v>
      </c>
      <c r="Q35" s="41">
        <f>ROUND(IF(oknTaxType&lt;&gt;2,0,oknTax2Rate*(oknLineTotalTaxable+IF(oknTaxTotalIncludingShippingCost=0,0,oknShippingCost)+IF(oknTax2IsAppliedToTax1=0,0,oknTax1))),2)</f>
        <v>0</v>
      </c>
      <c r="R35" s="9"/>
      <c r="S35" s="51"/>
      <c r="AK35"/>
      <c r="AL35"/>
      <c r="AM35" s="78"/>
      <c r="AN35"/>
      <c r="AO35"/>
      <c r="AP35"/>
      <c r="AQ35"/>
      <c r="AR35"/>
      <c r="AS35"/>
      <c r="AT35"/>
      <c r="AU35"/>
      <c r="AV35"/>
      <c r="AW35"/>
      <c r="AX35"/>
      <c r="AY35"/>
    </row>
    <row r="36" spans="1:51" s="3" customFormat="1" ht="20.100000000000001" customHeight="1" x14ac:dyDescent="0.2">
      <c r="A36" s="61"/>
      <c r="B36" s="61"/>
      <c r="C36" s="24"/>
      <c r="D36" s="24"/>
      <c r="E36" s="12">
        <v>0</v>
      </c>
      <c r="F36" s="12">
        <v>0</v>
      </c>
      <c r="H36" s="48" t="s">
        <v>20</v>
      </c>
      <c r="I36" s="18"/>
      <c r="J36" s="18"/>
      <c r="K36" s="18"/>
      <c r="L36" s="18"/>
      <c r="M36" s="17"/>
      <c r="O36" s="39"/>
      <c r="P36" s="40" t="s">
        <v>1</v>
      </c>
      <c r="Q36" s="43">
        <v>0</v>
      </c>
      <c r="R36" s="8"/>
      <c r="S36" s="51"/>
      <c r="AK36"/>
      <c r="AL36"/>
      <c r="AM36" s="78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s="3" customFormat="1" ht="20.100000000000001" customHeight="1" x14ac:dyDescent="0.2">
      <c r="A37" s="61"/>
      <c r="B37" s="61"/>
      <c r="C37" s="24"/>
      <c r="D37" s="24"/>
      <c r="E37" s="12">
        <v>0</v>
      </c>
      <c r="F37" s="12">
        <v>0</v>
      </c>
      <c r="H37" s="117"/>
      <c r="I37" s="118"/>
      <c r="J37" s="118"/>
      <c r="K37" s="118"/>
      <c r="L37" s="118"/>
      <c r="M37" s="119"/>
      <c r="O37" s="39"/>
      <c r="P37" s="44" t="s">
        <v>2</v>
      </c>
      <c r="Q37" s="45">
        <f>ROUND(oknSubTotal + oknShippingCost + IF(oknTaxType=0,0,IF(oknTaxType=1,oknTax1,oknTax1+oknTax2)),2)</f>
        <v>14</v>
      </c>
      <c r="R37" s="9"/>
      <c r="S37" s="51"/>
      <c r="AK37"/>
      <c r="AL37"/>
      <c r="AM37" s="78"/>
      <c r="AN37"/>
      <c r="AO37"/>
      <c r="AP37"/>
      <c r="AQ37"/>
      <c r="AR37"/>
      <c r="AS37"/>
      <c r="AT37"/>
      <c r="AU37"/>
      <c r="AV37"/>
      <c r="AW37"/>
      <c r="AX37"/>
      <c r="AY37"/>
    </row>
    <row r="38" spans="1:51" s="3" customFormat="1" ht="20.100000000000001" customHeight="1" x14ac:dyDescent="0.2">
      <c r="A38" s="61"/>
      <c r="B38" s="61"/>
      <c r="C38" s="24"/>
      <c r="D38" s="24"/>
      <c r="E38" s="12">
        <v>0</v>
      </c>
      <c r="F38" s="12">
        <v>0</v>
      </c>
      <c r="H38" s="120"/>
      <c r="I38" s="121"/>
      <c r="J38" s="121"/>
      <c r="K38" s="121"/>
      <c r="L38" s="121"/>
      <c r="M38" s="122"/>
      <c r="N38"/>
      <c r="O38" s="10"/>
      <c r="P38" s="44" t="s">
        <v>18</v>
      </c>
      <c r="Q38" s="46">
        <v>0</v>
      </c>
      <c r="R38" s="8"/>
      <c r="S38" s="51"/>
      <c r="AK38"/>
      <c r="AL38"/>
      <c r="AM38" s="78"/>
      <c r="AN38"/>
      <c r="AO38"/>
      <c r="AP38"/>
      <c r="AQ38"/>
      <c r="AR38"/>
      <c r="AS38"/>
      <c r="AT38"/>
      <c r="AU38"/>
      <c r="AV38"/>
      <c r="AW38"/>
      <c r="AX38"/>
      <c r="AY38"/>
    </row>
    <row r="39" spans="1:51" s="3" customFormat="1" ht="20.100000000000001" customHeight="1" thickBot="1" x14ac:dyDescent="0.25">
      <c r="A39" s="61"/>
      <c r="B39" s="61"/>
      <c r="C39" s="24"/>
      <c r="D39" s="24"/>
      <c r="E39" s="12">
        <v>0</v>
      </c>
      <c r="F39" s="12">
        <v>0</v>
      </c>
      <c r="H39" s="123"/>
      <c r="I39" s="124"/>
      <c r="J39" s="124"/>
      <c r="K39" s="124"/>
      <c r="L39" s="124"/>
      <c r="M39" s="125"/>
      <c r="N39"/>
      <c r="O39" s="10"/>
      <c r="P39" s="44" t="s">
        <v>19</v>
      </c>
      <c r="Q39" s="47">
        <f>ROUND(oknTotal-oknPayments,2)</f>
        <v>14</v>
      </c>
      <c r="R39" s="9"/>
      <c r="S39" s="51"/>
      <c r="AK39"/>
      <c r="AL39"/>
      <c r="AM39" s="78"/>
      <c r="AN39"/>
      <c r="AO39"/>
      <c r="AP39"/>
      <c r="AQ39"/>
      <c r="AR39"/>
      <c r="AS39"/>
      <c r="AT39"/>
      <c r="AU39"/>
      <c r="AV39"/>
      <c r="AW39"/>
      <c r="AX39"/>
      <c r="AY39"/>
    </row>
    <row r="40" spans="1:51" s="3" customFormat="1" ht="20.100000000000001" customHeight="1" x14ac:dyDescent="0.2">
      <c r="A40" s="61"/>
      <c r="B40" s="61"/>
      <c r="C40" s="24"/>
      <c r="D40" s="24"/>
      <c r="E40" s="12">
        <v>0</v>
      </c>
      <c r="F40" s="12">
        <v>0</v>
      </c>
      <c r="H40"/>
      <c r="I40"/>
      <c r="J40"/>
      <c r="K40"/>
      <c r="L40"/>
      <c r="M40"/>
      <c r="N40"/>
      <c r="O40"/>
      <c r="P40"/>
      <c r="Q40"/>
      <c r="R40" s="8"/>
      <c r="S40" s="51"/>
      <c r="AK40"/>
      <c r="AL40"/>
      <c r="AM40" s="78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s="3" customFormat="1" ht="20.100000000000001" customHeight="1" x14ac:dyDescent="0.2">
      <c r="A41" s="61"/>
      <c r="B41" s="61"/>
      <c r="C41" s="24"/>
      <c r="D41" s="24"/>
      <c r="E41" s="12">
        <v>0</v>
      </c>
      <c r="F41" s="12">
        <v>0</v>
      </c>
      <c r="H41" s="113" t="s">
        <v>4</v>
      </c>
      <c r="I41" s="113"/>
      <c r="J41" s="113"/>
      <c r="K41" s="113"/>
      <c r="L41" s="113"/>
      <c r="M41" s="113"/>
      <c r="N41" s="113"/>
      <c r="O41" s="113"/>
      <c r="P41" s="113"/>
      <c r="Q41" s="113"/>
      <c r="R41" s="9"/>
      <c r="S41" s="51"/>
      <c r="AK41"/>
      <c r="AL41"/>
      <c r="AM41" s="78"/>
      <c r="AN41"/>
      <c r="AO41"/>
      <c r="AP41"/>
      <c r="AQ41"/>
      <c r="AR41"/>
      <c r="AS41"/>
      <c r="AT41"/>
      <c r="AU41"/>
      <c r="AV41"/>
      <c r="AW41"/>
      <c r="AX41"/>
      <c r="AY41"/>
    </row>
    <row r="42" spans="1:51" s="3" customFormat="1" ht="20.100000000000001" customHeight="1" x14ac:dyDescent="0.2">
      <c r="A42" s="61"/>
      <c r="B42" s="61"/>
      <c r="C42" s="24"/>
      <c r="D42" s="24"/>
      <c r="E42" s="12">
        <v>0</v>
      </c>
      <c r="F42" s="12">
        <v>0</v>
      </c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8"/>
      <c r="S42" s="51"/>
      <c r="AK42"/>
      <c r="AL42"/>
      <c r="AM42" s="78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ht="20.100000000000001" customHeight="1" x14ac:dyDescent="0.2">
      <c r="C43"/>
      <c r="D43"/>
      <c r="E43"/>
      <c r="F43"/>
      <c r="AM43" s="78"/>
    </row>
    <row r="44" spans="1:51" ht="20.100000000000001" customHeight="1" x14ac:dyDescent="0.2">
      <c r="C44"/>
      <c r="D44"/>
      <c r="E44"/>
      <c r="F44"/>
      <c r="AM44" s="78"/>
    </row>
    <row r="45" spans="1:51" ht="20.100000000000001" customHeight="1" x14ac:dyDescent="0.2">
      <c r="C45"/>
      <c r="D45"/>
      <c r="E45"/>
      <c r="F45"/>
      <c r="AM45" s="78"/>
    </row>
    <row r="46" spans="1:51" ht="20.100000000000001" customHeight="1" x14ac:dyDescent="0.2">
      <c r="C46"/>
      <c r="D46"/>
      <c r="E46"/>
      <c r="F46"/>
      <c r="AM46" s="78"/>
    </row>
    <row r="47" spans="1:51" ht="20.100000000000001" customHeight="1" x14ac:dyDescent="0.2">
      <c r="C47"/>
      <c r="D47"/>
      <c r="E47"/>
      <c r="F47"/>
      <c r="AM47" s="78"/>
    </row>
    <row r="48" spans="1:51" ht="20.100000000000001" customHeight="1" x14ac:dyDescent="0.2">
      <c r="C48"/>
      <c r="D48"/>
      <c r="E48"/>
      <c r="F48"/>
    </row>
    <row r="49" spans="3:6" ht="20.100000000000001" customHeight="1" x14ac:dyDescent="0.2">
      <c r="C49"/>
      <c r="D49"/>
      <c r="E49"/>
      <c r="F49"/>
    </row>
    <row r="50" spans="3:6" ht="20.100000000000001" customHeight="1" x14ac:dyDescent="0.2">
      <c r="C50"/>
      <c r="D50"/>
      <c r="E50"/>
      <c r="F50"/>
    </row>
    <row r="51" spans="3:6" ht="20.100000000000001" customHeight="1" x14ac:dyDescent="0.2">
      <c r="C51"/>
      <c r="D51"/>
      <c r="E51"/>
      <c r="F51"/>
    </row>
    <row r="52" spans="3:6" ht="18.75" customHeight="1" x14ac:dyDescent="0.2">
      <c r="C52"/>
      <c r="D52"/>
      <c r="E52"/>
      <c r="F52"/>
    </row>
    <row r="53" spans="3:6" ht="18.75" customHeight="1" x14ac:dyDescent="0.2">
      <c r="C53"/>
      <c r="D53"/>
      <c r="E53"/>
      <c r="F53"/>
    </row>
    <row r="54" spans="3:6" ht="18.75" customHeight="1" x14ac:dyDescent="0.2">
      <c r="C54"/>
      <c r="D54"/>
      <c r="E54"/>
      <c r="F54"/>
    </row>
    <row r="55" spans="3:6" x14ac:dyDescent="0.2">
      <c r="C55"/>
      <c r="D55"/>
      <c r="E55"/>
      <c r="F55"/>
    </row>
    <row r="56" spans="3:6" ht="18" customHeight="1" x14ac:dyDescent="0.2">
      <c r="C56"/>
      <c r="D56"/>
      <c r="E56"/>
      <c r="F56"/>
    </row>
    <row r="57" spans="3:6" x14ac:dyDescent="0.2">
      <c r="C57"/>
      <c r="D57"/>
      <c r="E57"/>
      <c r="F57"/>
    </row>
    <row r="58" spans="3:6" x14ac:dyDescent="0.2">
      <c r="C58"/>
      <c r="D58"/>
      <c r="E58"/>
      <c r="F58"/>
    </row>
    <row r="59" spans="3:6" x14ac:dyDescent="0.2">
      <c r="C59"/>
      <c r="D59"/>
      <c r="E59"/>
      <c r="F59"/>
    </row>
    <row r="60" spans="3:6" x14ac:dyDescent="0.2">
      <c r="C60"/>
      <c r="D60"/>
      <c r="E60"/>
      <c r="F60"/>
    </row>
    <row r="61" spans="3:6" x14ac:dyDescent="0.2">
      <c r="C61"/>
      <c r="D61"/>
      <c r="E61"/>
      <c r="F61"/>
    </row>
    <row r="62" spans="3:6" x14ac:dyDescent="0.2">
      <c r="C62"/>
      <c r="D62"/>
      <c r="E62"/>
      <c r="F62"/>
    </row>
    <row r="63" spans="3:6" x14ac:dyDescent="0.2">
      <c r="C63"/>
      <c r="D63"/>
      <c r="E63"/>
      <c r="F63"/>
    </row>
    <row r="64" spans="3:6" x14ac:dyDescent="0.2">
      <c r="C64"/>
      <c r="D64"/>
      <c r="E64"/>
      <c r="F64"/>
    </row>
    <row r="65" spans="3:6" x14ac:dyDescent="0.2">
      <c r="C65"/>
      <c r="D65"/>
      <c r="E65"/>
      <c r="F65"/>
    </row>
    <row r="66" spans="3:6" x14ac:dyDescent="0.2">
      <c r="C66"/>
      <c r="D66"/>
      <c r="E66"/>
      <c r="F66"/>
    </row>
    <row r="67" spans="3:6" x14ac:dyDescent="0.2">
      <c r="C67"/>
      <c r="D67"/>
      <c r="E67"/>
      <c r="F67"/>
    </row>
    <row r="68" spans="3:6" x14ac:dyDescent="0.2">
      <c r="C68"/>
      <c r="D68"/>
      <c r="E68"/>
      <c r="F68"/>
    </row>
    <row r="69" spans="3:6" x14ac:dyDescent="0.2">
      <c r="C69"/>
      <c r="D69"/>
      <c r="E69"/>
      <c r="F69"/>
    </row>
    <row r="70" spans="3:6" x14ac:dyDescent="0.2">
      <c r="C70"/>
      <c r="D70"/>
      <c r="E70"/>
      <c r="F70"/>
    </row>
    <row r="71" spans="3:6" x14ac:dyDescent="0.2">
      <c r="C71"/>
      <c r="D71"/>
      <c r="E71"/>
      <c r="F71"/>
    </row>
    <row r="72" spans="3:6" x14ac:dyDescent="0.2">
      <c r="C72"/>
      <c r="D72"/>
      <c r="E72"/>
      <c r="F72"/>
    </row>
    <row r="73" spans="3:6" x14ac:dyDescent="0.2">
      <c r="C73"/>
      <c r="D73"/>
      <c r="E73"/>
      <c r="F73"/>
    </row>
    <row r="74" spans="3:6" x14ac:dyDescent="0.2">
      <c r="C74"/>
      <c r="D74"/>
      <c r="E74"/>
      <c r="F74"/>
    </row>
    <row r="75" spans="3:6" x14ac:dyDescent="0.2">
      <c r="C75"/>
      <c r="D75"/>
      <c r="E75"/>
      <c r="F75"/>
    </row>
    <row r="76" spans="3:6" x14ac:dyDescent="0.2">
      <c r="C76"/>
      <c r="D76"/>
      <c r="E76"/>
      <c r="F76"/>
    </row>
    <row r="77" spans="3:6" x14ac:dyDescent="0.2">
      <c r="C77"/>
      <c r="D77"/>
      <c r="E77"/>
      <c r="F77"/>
    </row>
    <row r="78" spans="3:6" x14ac:dyDescent="0.2">
      <c r="C78"/>
      <c r="D78"/>
      <c r="E78"/>
      <c r="F78"/>
    </row>
    <row r="79" spans="3:6" x14ac:dyDescent="0.2">
      <c r="C79"/>
      <c r="D79"/>
      <c r="E79"/>
      <c r="F79"/>
    </row>
    <row r="80" spans="3:6" x14ac:dyDescent="0.2">
      <c r="C80"/>
      <c r="D80"/>
      <c r="E80"/>
      <c r="F80"/>
    </row>
    <row r="81" spans="3:6" x14ac:dyDescent="0.2">
      <c r="C81"/>
      <c r="D81"/>
      <c r="E81"/>
      <c r="F81"/>
    </row>
    <row r="82" spans="3:6" x14ac:dyDescent="0.2">
      <c r="C82"/>
      <c r="D82"/>
      <c r="E82"/>
      <c r="F82"/>
    </row>
    <row r="83" spans="3:6" x14ac:dyDescent="0.2">
      <c r="C83"/>
      <c r="D83"/>
      <c r="E83"/>
      <c r="F83"/>
    </row>
    <row r="84" spans="3:6" x14ac:dyDescent="0.2">
      <c r="C84"/>
      <c r="D84"/>
      <c r="E84"/>
      <c r="F84"/>
    </row>
    <row r="85" spans="3:6" x14ac:dyDescent="0.2">
      <c r="C85"/>
      <c r="D85"/>
      <c r="E85"/>
      <c r="F85"/>
    </row>
    <row r="86" spans="3:6" x14ac:dyDescent="0.2">
      <c r="C86"/>
      <c r="D86"/>
      <c r="E86"/>
      <c r="F86"/>
    </row>
    <row r="87" spans="3:6" x14ac:dyDescent="0.2">
      <c r="C87"/>
      <c r="D87"/>
      <c r="E87"/>
      <c r="F87"/>
    </row>
    <row r="88" spans="3:6" x14ac:dyDescent="0.2">
      <c r="C88"/>
      <c r="D88"/>
      <c r="E88"/>
      <c r="F88"/>
    </row>
    <row r="89" spans="3:6" x14ac:dyDescent="0.2">
      <c r="C89"/>
      <c r="D89"/>
      <c r="E89"/>
      <c r="F89"/>
    </row>
    <row r="90" spans="3:6" x14ac:dyDescent="0.2">
      <c r="C90"/>
      <c r="D90"/>
      <c r="E90"/>
      <c r="F90"/>
    </row>
    <row r="91" spans="3:6" x14ac:dyDescent="0.2">
      <c r="C91"/>
      <c r="D91"/>
      <c r="E91"/>
      <c r="F91"/>
    </row>
    <row r="92" spans="3:6" x14ac:dyDescent="0.2">
      <c r="C92"/>
      <c r="D92"/>
      <c r="E92"/>
      <c r="F92"/>
    </row>
    <row r="93" spans="3:6" x14ac:dyDescent="0.2">
      <c r="C93"/>
      <c r="D93"/>
      <c r="E93"/>
      <c r="F93"/>
    </row>
    <row r="94" spans="3:6" x14ac:dyDescent="0.2">
      <c r="C94"/>
      <c r="D94"/>
      <c r="E94"/>
      <c r="F94"/>
    </row>
    <row r="95" spans="3:6" x14ac:dyDescent="0.2">
      <c r="C95"/>
      <c r="D95"/>
      <c r="E95"/>
      <c r="F95"/>
    </row>
    <row r="96" spans="3:6" x14ac:dyDescent="0.2">
      <c r="C96"/>
      <c r="D96"/>
      <c r="E96"/>
      <c r="F96"/>
    </row>
    <row r="97" spans="3:6" x14ac:dyDescent="0.2">
      <c r="C97"/>
      <c r="D97"/>
      <c r="E97"/>
      <c r="F97"/>
    </row>
    <row r="98" spans="3:6" x14ac:dyDescent="0.2">
      <c r="C98"/>
      <c r="D98"/>
      <c r="E98"/>
      <c r="F98"/>
    </row>
    <row r="99" spans="3:6" x14ac:dyDescent="0.2">
      <c r="C99"/>
      <c r="D99"/>
      <c r="E99"/>
      <c r="F99"/>
    </row>
    <row r="100" spans="3:6" x14ac:dyDescent="0.2">
      <c r="C100"/>
      <c r="D100"/>
      <c r="E100"/>
      <c r="F100"/>
    </row>
    <row r="101" spans="3:6" x14ac:dyDescent="0.2">
      <c r="C101"/>
      <c r="D101"/>
      <c r="E101"/>
      <c r="F101"/>
    </row>
    <row r="102" spans="3:6" x14ac:dyDescent="0.2">
      <c r="C102"/>
      <c r="D102"/>
      <c r="E102"/>
      <c r="F102"/>
    </row>
    <row r="103" spans="3:6" x14ac:dyDescent="0.2">
      <c r="C103"/>
      <c r="D103"/>
      <c r="E103"/>
      <c r="F103"/>
    </row>
    <row r="104" spans="3:6" x14ac:dyDescent="0.2">
      <c r="C104"/>
      <c r="D104"/>
      <c r="E104"/>
      <c r="F104"/>
    </row>
    <row r="105" spans="3:6" x14ac:dyDescent="0.2">
      <c r="C105"/>
      <c r="D105"/>
      <c r="E105"/>
      <c r="F105"/>
    </row>
    <row r="106" spans="3:6" x14ac:dyDescent="0.2">
      <c r="C106"/>
      <c r="D106"/>
      <c r="E106"/>
      <c r="F106"/>
    </row>
    <row r="107" spans="3:6" x14ac:dyDescent="0.2">
      <c r="C107"/>
      <c r="D107"/>
      <c r="E107"/>
      <c r="F107"/>
    </row>
    <row r="108" spans="3:6" x14ac:dyDescent="0.2">
      <c r="C108"/>
      <c r="D108"/>
      <c r="E108"/>
      <c r="F108"/>
    </row>
    <row r="109" spans="3:6" x14ac:dyDescent="0.2">
      <c r="C109"/>
      <c r="D109"/>
      <c r="E109"/>
      <c r="F109"/>
    </row>
    <row r="110" spans="3:6" x14ac:dyDescent="0.2">
      <c r="C110"/>
      <c r="D110"/>
      <c r="E110"/>
      <c r="F110"/>
    </row>
    <row r="111" spans="3:6" x14ac:dyDescent="0.2">
      <c r="C111"/>
      <c r="D111"/>
      <c r="E111"/>
      <c r="F111"/>
    </row>
    <row r="112" spans="3:6" x14ac:dyDescent="0.2">
      <c r="C112"/>
      <c r="D112"/>
      <c r="E112"/>
      <c r="F112"/>
    </row>
    <row r="113" spans="3:6" x14ac:dyDescent="0.2">
      <c r="C113"/>
      <c r="D113"/>
      <c r="E113"/>
      <c r="F113"/>
    </row>
    <row r="114" spans="3:6" x14ac:dyDescent="0.2">
      <c r="C114"/>
      <c r="D114"/>
      <c r="E114"/>
      <c r="F114"/>
    </row>
    <row r="115" spans="3:6" x14ac:dyDescent="0.2">
      <c r="C115"/>
      <c r="D115"/>
      <c r="E115"/>
      <c r="F115"/>
    </row>
    <row r="116" spans="3:6" x14ac:dyDescent="0.2">
      <c r="C116"/>
      <c r="D116"/>
      <c r="E116"/>
      <c r="F116"/>
    </row>
    <row r="117" spans="3:6" x14ac:dyDescent="0.2">
      <c r="C117"/>
      <c r="D117"/>
      <c r="E117"/>
      <c r="F117"/>
    </row>
    <row r="118" spans="3:6" x14ac:dyDescent="0.2">
      <c r="C118"/>
      <c r="D118"/>
      <c r="E118"/>
      <c r="F118"/>
    </row>
    <row r="119" spans="3:6" x14ac:dyDescent="0.2">
      <c r="C119"/>
      <c r="D119"/>
      <c r="E119"/>
      <c r="F119"/>
    </row>
    <row r="120" spans="3:6" x14ac:dyDescent="0.2">
      <c r="C120"/>
      <c r="D120"/>
      <c r="E120"/>
      <c r="F120"/>
    </row>
    <row r="121" spans="3:6" x14ac:dyDescent="0.2">
      <c r="C121"/>
      <c r="D121"/>
      <c r="E121"/>
      <c r="F121"/>
    </row>
    <row r="122" spans="3:6" x14ac:dyDescent="0.2">
      <c r="C122"/>
      <c r="D122"/>
      <c r="E122"/>
      <c r="F122"/>
    </row>
    <row r="123" spans="3:6" x14ac:dyDescent="0.2">
      <c r="C123"/>
      <c r="D123"/>
      <c r="E123"/>
      <c r="F123"/>
    </row>
    <row r="124" spans="3:6" x14ac:dyDescent="0.2">
      <c r="C124"/>
      <c r="D124"/>
      <c r="E124"/>
      <c r="F124"/>
    </row>
    <row r="125" spans="3:6" x14ac:dyDescent="0.2">
      <c r="C125"/>
      <c r="D125"/>
      <c r="E125"/>
      <c r="F125"/>
    </row>
    <row r="126" spans="3:6" x14ac:dyDescent="0.2">
      <c r="C126"/>
      <c r="D126"/>
      <c r="E126"/>
      <c r="F126"/>
    </row>
    <row r="127" spans="3:6" x14ac:dyDescent="0.2">
      <c r="C127"/>
      <c r="D127"/>
      <c r="E127"/>
      <c r="F127"/>
    </row>
    <row r="128" spans="3:6" x14ac:dyDescent="0.2">
      <c r="C128"/>
      <c r="D128"/>
      <c r="E128"/>
      <c r="F128"/>
    </row>
    <row r="129" spans="3:6" x14ac:dyDescent="0.2">
      <c r="C129"/>
      <c r="D129"/>
      <c r="E129"/>
      <c r="F129"/>
    </row>
    <row r="130" spans="3:6" x14ac:dyDescent="0.2">
      <c r="C130"/>
      <c r="D130"/>
      <c r="E130"/>
      <c r="F130"/>
    </row>
    <row r="131" spans="3:6" x14ac:dyDescent="0.2">
      <c r="C131"/>
      <c r="D131"/>
      <c r="E131"/>
      <c r="F131"/>
    </row>
    <row r="132" spans="3:6" x14ac:dyDescent="0.2">
      <c r="C132"/>
      <c r="D132"/>
      <c r="E132"/>
      <c r="F132"/>
    </row>
    <row r="133" spans="3:6" x14ac:dyDescent="0.2">
      <c r="C133"/>
      <c r="D133"/>
      <c r="E133"/>
      <c r="F133"/>
    </row>
    <row r="134" spans="3:6" x14ac:dyDescent="0.2">
      <c r="C134"/>
      <c r="D134"/>
      <c r="E134"/>
      <c r="F134"/>
    </row>
    <row r="135" spans="3:6" x14ac:dyDescent="0.2">
      <c r="C135"/>
      <c r="D135"/>
      <c r="E135"/>
      <c r="F135"/>
    </row>
    <row r="136" spans="3:6" x14ac:dyDescent="0.2">
      <c r="C136"/>
      <c r="D136"/>
      <c r="E136"/>
      <c r="F136"/>
    </row>
    <row r="137" spans="3:6" x14ac:dyDescent="0.2">
      <c r="C137"/>
      <c r="D137"/>
      <c r="E137"/>
      <c r="F137"/>
    </row>
    <row r="138" spans="3:6" x14ac:dyDescent="0.2">
      <c r="C138"/>
      <c r="D138"/>
      <c r="E138"/>
      <c r="F138"/>
    </row>
    <row r="139" spans="3:6" x14ac:dyDescent="0.2">
      <c r="C139"/>
      <c r="D139"/>
      <c r="E139"/>
      <c r="F139"/>
    </row>
    <row r="140" spans="3:6" x14ac:dyDescent="0.2">
      <c r="C140"/>
      <c r="D140"/>
      <c r="E140"/>
      <c r="F140"/>
    </row>
    <row r="141" spans="3:6" x14ac:dyDescent="0.2">
      <c r="C141"/>
      <c r="D141"/>
      <c r="E141"/>
      <c r="F141"/>
    </row>
    <row r="142" spans="3:6" x14ac:dyDescent="0.2">
      <c r="C142"/>
      <c r="D142"/>
      <c r="E142"/>
      <c r="F142"/>
    </row>
    <row r="143" spans="3:6" x14ac:dyDescent="0.2">
      <c r="C143"/>
      <c r="D143"/>
      <c r="E143"/>
      <c r="F143"/>
    </row>
    <row r="144" spans="3:6" x14ac:dyDescent="0.2">
      <c r="C144"/>
      <c r="D144"/>
      <c r="E144"/>
      <c r="F144"/>
    </row>
    <row r="145" spans="3:6" x14ac:dyDescent="0.2">
      <c r="C145"/>
      <c r="D145"/>
      <c r="E145"/>
      <c r="F145"/>
    </row>
    <row r="146" spans="3:6" x14ac:dyDescent="0.2">
      <c r="C146"/>
      <c r="D146"/>
      <c r="E146"/>
      <c r="F146"/>
    </row>
    <row r="147" spans="3:6" x14ac:dyDescent="0.2">
      <c r="C147"/>
      <c r="D147"/>
      <c r="E147"/>
      <c r="F147"/>
    </row>
    <row r="148" spans="3:6" x14ac:dyDescent="0.2">
      <c r="C148"/>
      <c r="D148"/>
      <c r="E148"/>
      <c r="F148"/>
    </row>
    <row r="149" spans="3:6" x14ac:dyDescent="0.2">
      <c r="C149"/>
      <c r="D149"/>
      <c r="E149"/>
      <c r="F149"/>
    </row>
    <row r="150" spans="3:6" x14ac:dyDescent="0.2">
      <c r="C150"/>
      <c r="D150"/>
      <c r="E150"/>
      <c r="F150"/>
    </row>
    <row r="151" spans="3:6" x14ac:dyDescent="0.2">
      <c r="C151"/>
      <c r="D151"/>
      <c r="E151"/>
      <c r="F151"/>
    </row>
    <row r="152" spans="3:6" x14ac:dyDescent="0.2">
      <c r="C152"/>
      <c r="D152"/>
      <c r="E152"/>
      <c r="F152"/>
    </row>
    <row r="153" spans="3:6" x14ac:dyDescent="0.2">
      <c r="C153"/>
      <c r="D153"/>
      <c r="E153"/>
      <c r="F153"/>
    </row>
    <row r="154" spans="3:6" x14ac:dyDescent="0.2">
      <c r="C154"/>
      <c r="D154"/>
      <c r="E154"/>
      <c r="F154"/>
    </row>
    <row r="155" spans="3:6" x14ac:dyDescent="0.2">
      <c r="C155"/>
      <c r="D155"/>
      <c r="E155"/>
      <c r="F155"/>
    </row>
    <row r="156" spans="3:6" x14ac:dyDescent="0.2">
      <c r="C156"/>
      <c r="D156"/>
      <c r="E156"/>
      <c r="F156"/>
    </row>
    <row r="157" spans="3:6" x14ac:dyDescent="0.2">
      <c r="C157"/>
      <c r="D157"/>
      <c r="E157"/>
      <c r="F157"/>
    </row>
    <row r="158" spans="3:6" x14ac:dyDescent="0.2">
      <c r="C158"/>
      <c r="D158"/>
      <c r="E158"/>
      <c r="F158"/>
    </row>
    <row r="159" spans="3:6" x14ac:dyDescent="0.2">
      <c r="C159"/>
      <c r="D159"/>
      <c r="E159"/>
      <c r="F159"/>
    </row>
    <row r="160" spans="3:6" x14ac:dyDescent="0.2">
      <c r="C160"/>
      <c r="D160"/>
      <c r="E160"/>
      <c r="F160"/>
    </row>
    <row r="161" spans="3:6" x14ac:dyDescent="0.2">
      <c r="C161"/>
      <c r="D161"/>
      <c r="E161"/>
      <c r="F161"/>
    </row>
    <row r="162" spans="3:6" x14ac:dyDescent="0.2">
      <c r="C162"/>
      <c r="D162"/>
      <c r="E162"/>
      <c r="F162"/>
    </row>
    <row r="163" spans="3:6" x14ac:dyDescent="0.2">
      <c r="C163"/>
      <c r="D163"/>
      <c r="E163"/>
      <c r="F163"/>
    </row>
    <row r="164" spans="3:6" x14ac:dyDescent="0.2">
      <c r="C164"/>
      <c r="D164"/>
      <c r="E164"/>
      <c r="F164"/>
    </row>
    <row r="165" spans="3:6" x14ac:dyDescent="0.2">
      <c r="C165"/>
      <c r="D165"/>
      <c r="E165"/>
      <c r="F165"/>
    </row>
    <row r="166" spans="3:6" x14ac:dyDescent="0.2">
      <c r="C166"/>
      <c r="D166"/>
      <c r="E166"/>
      <c r="F166"/>
    </row>
    <row r="167" spans="3:6" x14ac:dyDescent="0.2">
      <c r="C167"/>
      <c r="D167"/>
      <c r="E167"/>
      <c r="F167"/>
    </row>
    <row r="168" spans="3:6" x14ac:dyDescent="0.2">
      <c r="C168"/>
      <c r="D168"/>
      <c r="E168"/>
      <c r="F168"/>
    </row>
    <row r="169" spans="3:6" x14ac:dyDescent="0.2">
      <c r="C169"/>
      <c r="D169"/>
      <c r="E169"/>
      <c r="F169"/>
    </row>
    <row r="170" spans="3:6" x14ac:dyDescent="0.2">
      <c r="C170"/>
      <c r="D170"/>
      <c r="E170"/>
      <c r="F170"/>
    </row>
    <row r="171" spans="3:6" x14ac:dyDescent="0.2">
      <c r="C171"/>
      <c r="D171"/>
      <c r="E171"/>
      <c r="F171"/>
    </row>
    <row r="172" spans="3:6" x14ac:dyDescent="0.2">
      <c r="C172"/>
      <c r="D172"/>
      <c r="E172"/>
      <c r="F172"/>
    </row>
    <row r="173" spans="3:6" x14ac:dyDescent="0.2">
      <c r="C173"/>
      <c r="D173"/>
      <c r="E173"/>
      <c r="F173"/>
    </row>
    <row r="174" spans="3:6" x14ac:dyDescent="0.2">
      <c r="C174"/>
      <c r="D174"/>
      <c r="E174"/>
      <c r="F174"/>
    </row>
    <row r="175" spans="3:6" x14ac:dyDescent="0.2">
      <c r="C175"/>
      <c r="D175"/>
      <c r="E175"/>
      <c r="F175"/>
    </row>
    <row r="176" spans="3:6" x14ac:dyDescent="0.2">
      <c r="C176"/>
      <c r="D176"/>
      <c r="E176"/>
      <c r="F176"/>
    </row>
    <row r="177" spans="3:6" x14ac:dyDescent="0.2">
      <c r="C177"/>
      <c r="D177"/>
      <c r="E177"/>
      <c r="F177"/>
    </row>
    <row r="178" spans="3:6" x14ac:dyDescent="0.2">
      <c r="C178"/>
      <c r="D178"/>
      <c r="E178"/>
      <c r="F178"/>
    </row>
    <row r="179" spans="3:6" x14ac:dyDescent="0.2">
      <c r="C179"/>
      <c r="D179"/>
      <c r="E179"/>
      <c r="F179"/>
    </row>
    <row r="180" spans="3:6" x14ac:dyDescent="0.2">
      <c r="C180"/>
      <c r="D180"/>
      <c r="E180"/>
      <c r="F180"/>
    </row>
    <row r="181" spans="3:6" x14ac:dyDescent="0.2">
      <c r="C181"/>
      <c r="D181"/>
      <c r="E181"/>
      <c r="F181"/>
    </row>
    <row r="182" spans="3:6" x14ac:dyDescent="0.2">
      <c r="C182"/>
      <c r="D182"/>
      <c r="E182"/>
      <c r="F182"/>
    </row>
    <row r="183" spans="3:6" x14ac:dyDescent="0.2">
      <c r="C183"/>
      <c r="D183"/>
      <c r="E183"/>
      <c r="F183"/>
    </row>
    <row r="184" spans="3:6" x14ac:dyDescent="0.2">
      <c r="C184"/>
      <c r="D184"/>
      <c r="E184"/>
      <c r="F184"/>
    </row>
    <row r="185" spans="3:6" x14ac:dyDescent="0.2">
      <c r="C185"/>
      <c r="D185"/>
      <c r="E185"/>
      <c r="F185"/>
    </row>
    <row r="186" spans="3:6" x14ac:dyDescent="0.2">
      <c r="C186"/>
      <c r="D186"/>
      <c r="E186"/>
      <c r="F186"/>
    </row>
    <row r="187" spans="3:6" x14ac:dyDescent="0.2">
      <c r="C187" s="23"/>
      <c r="D187" s="23"/>
    </row>
    <row r="188" spans="3:6" x14ac:dyDescent="0.2">
      <c r="C188" s="23"/>
      <c r="D188" s="23"/>
    </row>
    <row r="189" spans="3:6" x14ac:dyDescent="0.2">
      <c r="C189" s="23"/>
      <c r="D189" s="23"/>
    </row>
    <row r="190" spans="3:6" x14ac:dyDescent="0.2">
      <c r="C190" s="23"/>
      <c r="D190" s="23"/>
    </row>
    <row r="191" spans="3:6" x14ac:dyDescent="0.2">
      <c r="C191" s="23"/>
      <c r="D191" s="23"/>
    </row>
    <row r="192" spans="3:6" x14ac:dyDescent="0.2">
      <c r="C192" s="23"/>
      <c r="D192" s="23"/>
    </row>
    <row r="193" spans="3:4" x14ac:dyDescent="0.2">
      <c r="C193" s="23"/>
      <c r="D193" s="23"/>
    </row>
    <row r="194" spans="3:4" x14ac:dyDescent="0.2">
      <c r="C194" s="23"/>
      <c r="D194" s="23"/>
    </row>
    <row r="195" spans="3:4" x14ac:dyDescent="0.2">
      <c r="C195" s="23"/>
      <c r="D195" s="23"/>
    </row>
    <row r="196" spans="3:4" x14ac:dyDescent="0.2">
      <c r="C196" s="23"/>
      <c r="D196" s="23"/>
    </row>
    <row r="197" spans="3:4" x14ac:dyDescent="0.2">
      <c r="C197" s="23"/>
      <c r="D197" s="23"/>
    </row>
    <row r="198" spans="3:4" x14ac:dyDescent="0.2">
      <c r="C198" s="23"/>
      <c r="D198" s="23"/>
    </row>
    <row r="199" spans="3:4" x14ac:dyDescent="0.2">
      <c r="C199" s="23"/>
      <c r="D199" s="23"/>
    </row>
    <row r="200" spans="3:4" x14ac:dyDescent="0.2">
      <c r="C200" s="23"/>
      <c r="D200" s="23"/>
    </row>
    <row r="201" spans="3:4" x14ac:dyDescent="0.2">
      <c r="C201" s="23"/>
      <c r="D201" s="23"/>
    </row>
    <row r="202" spans="3:4" x14ac:dyDescent="0.2">
      <c r="C202" s="23"/>
      <c r="D202" s="23"/>
    </row>
    <row r="203" spans="3:4" x14ac:dyDescent="0.2">
      <c r="C203" s="23"/>
      <c r="D203" s="23"/>
    </row>
    <row r="204" spans="3:4" x14ac:dyDescent="0.2">
      <c r="C204" s="23"/>
      <c r="D204" s="23"/>
    </row>
    <row r="205" spans="3:4" x14ac:dyDescent="0.2">
      <c r="C205" s="23"/>
      <c r="D205" s="23"/>
    </row>
    <row r="206" spans="3:4" x14ac:dyDescent="0.2">
      <c r="C206" s="23"/>
      <c r="D206" s="23"/>
    </row>
    <row r="207" spans="3:4" x14ac:dyDescent="0.2">
      <c r="C207" s="23"/>
      <c r="D207" s="23"/>
    </row>
    <row r="208" spans="3:4" x14ac:dyDescent="0.2">
      <c r="C208" s="23"/>
      <c r="D208" s="23"/>
    </row>
    <row r="209" spans="3:4" x14ac:dyDescent="0.2">
      <c r="C209" s="23"/>
      <c r="D209" s="23"/>
    </row>
    <row r="210" spans="3:4" x14ac:dyDescent="0.2">
      <c r="C210" s="23"/>
      <c r="D210" s="23"/>
    </row>
    <row r="211" spans="3:4" x14ac:dyDescent="0.2">
      <c r="C211" s="23"/>
      <c r="D211" s="23"/>
    </row>
    <row r="212" spans="3:4" x14ac:dyDescent="0.2">
      <c r="C212" s="23"/>
      <c r="D212" s="23"/>
    </row>
    <row r="213" spans="3:4" x14ac:dyDescent="0.2">
      <c r="C213" s="23"/>
      <c r="D213" s="23"/>
    </row>
    <row r="214" spans="3:4" x14ac:dyDescent="0.2">
      <c r="C214" s="23"/>
      <c r="D214" s="23"/>
    </row>
    <row r="215" spans="3:4" x14ac:dyDescent="0.2">
      <c r="C215" s="23"/>
      <c r="D215" s="23"/>
    </row>
    <row r="216" spans="3:4" x14ac:dyDescent="0.2">
      <c r="C216" s="23"/>
      <c r="D216" s="23"/>
    </row>
    <row r="217" spans="3:4" x14ac:dyDescent="0.2">
      <c r="C217" s="23"/>
      <c r="D217" s="23"/>
    </row>
    <row r="218" spans="3:4" x14ac:dyDescent="0.2">
      <c r="C218" s="23"/>
      <c r="D218" s="23"/>
    </row>
    <row r="219" spans="3:4" x14ac:dyDescent="0.2">
      <c r="C219" s="23"/>
      <c r="D219" s="23"/>
    </row>
    <row r="220" spans="3:4" x14ac:dyDescent="0.2">
      <c r="C220" s="23"/>
      <c r="D220" s="23"/>
    </row>
    <row r="221" spans="3:4" x14ac:dyDescent="0.2">
      <c r="C221" s="23"/>
      <c r="D221" s="23"/>
    </row>
    <row r="222" spans="3:4" x14ac:dyDescent="0.2">
      <c r="C222" s="23"/>
      <c r="D222" s="23"/>
    </row>
    <row r="223" spans="3:4" x14ac:dyDescent="0.2">
      <c r="C223" s="23"/>
      <c r="D223" s="23"/>
    </row>
    <row r="224" spans="3:4" x14ac:dyDescent="0.2">
      <c r="C224" s="23"/>
      <c r="D224" s="23"/>
    </row>
    <row r="225" spans="3:4" x14ac:dyDescent="0.2">
      <c r="C225" s="23"/>
      <c r="D225" s="23"/>
    </row>
    <row r="226" spans="3:4" x14ac:dyDescent="0.2">
      <c r="C226" s="23"/>
      <c r="D226" s="23"/>
    </row>
    <row r="227" spans="3:4" x14ac:dyDescent="0.2">
      <c r="C227" s="23"/>
      <c r="D227" s="23"/>
    </row>
    <row r="228" spans="3:4" x14ac:dyDescent="0.2">
      <c r="C228" s="23"/>
      <c r="D228" s="23"/>
    </row>
    <row r="229" spans="3:4" x14ac:dyDescent="0.2">
      <c r="C229" s="23"/>
      <c r="D229" s="23"/>
    </row>
    <row r="230" spans="3:4" x14ac:dyDescent="0.2">
      <c r="C230" s="23"/>
      <c r="D230" s="23"/>
    </row>
    <row r="231" spans="3:4" x14ac:dyDescent="0.2">
      <c r="C231" s="23"/>
      <c r="D231" s="23"/>
    </row>
    <row r="232" spans="3:4" x14ac:dyDescent="0.2">
      <c r="C232" s="23"/>
      <c r="D232" s="23"/>
    </row>
    <row r="233" spans="3:4" x14ac:dyDescent="0.2">
      <c r="C233" s="23"/>
      <c r="D233" s="23"/>
    </row>
    <row r="234" spans="3:4" x14ac:dyDescent="0.2">
      <c r="C234" s="23"/>
      <c r="D234" s="23"/>
    </row>
    <row r="235" spans="3:4" x14ac:dyDescent="0.2">
      <c r="C235" s="23"/>
      <c r="D235" s="23"/>
    </row>
    <row r="236" spans="3:4" x14ac:dyDescent="0.2">
      <c r="C236" s="23"/>
      <c r="D236" s="23"/>
    </row>
    <row r="237" spans="3:4" x14ac:dyDescent="0.2">
      <c r="C237" s="23"/>
      <c r="D237" s="23"/>
    </row>
    <row r="238" spans="3:4" x14ac:dyDescent="0.2">
      <c r="C238" s="23"/>
      <c r="D238" s="23"/>
    </row>
    <row r="239" spans="3:4" x14ac:dyDescent="0.2">
      <c r="C239" s="23"/>
      <c r="D239" s="23"/>
    </row>
    <row r="240" spans="3:4" x14ac:dyDescent="0.2">
      <c r="C240" s="23"/>
      <c r="D240" s="23"/>
    </row>
    <row r="241" spans="3:4" x14ac:dyDescent="0.2">
      <c r="C241" s="23"/>
      <c r="D241" s="23"/>
    </row>
    <row r="242" spans="3:4" x14ac:dyDescent="0.2">
      <c r="C242" s="23"/>
      <c r="D242" s="23"/>
    </row>
    <row r="243" spans="3:4" x14ac:dyDescent="0.2">
      <c r="C243" s="23"/>
      <c r="D243" s="23"/>
    </row>
    <row r="244" spans="3:4" x14ac:dyDescent="0.2">
      <c r="C244" s="23"/>
      <c r="D244" s="23"/>
    </row>
    <row r="245" spans="3:4" x14ac:dyDescent="0.2">
      <c r="C245" s="23"/>
      <c r="D245" s="23"/>
    </row>
    <row r="246" spans="3:4" x14ac:dyDescent="0.2">
      <c r="C246" s="23"/>
      <c r="D246" s="23"/>
    </row>
    <row r="247" spans="3:4" x14ac:dyDescent="0.2">
      <c r="C247" s="23"/>
      <c r="D247" s="23"/>
    </row>
    <row r="248" spans="3:4" x14ac:dyDescent="0.2">
      <c r="C248" s="23"/>
      <c r="D248" s="23"/>
    </row>
    <row r="249" spans="3:4" x14ac:dyDescent="0.2">
      <c r="C249" s="23"/>
      <c r="D249" s="23"/>
    </row>
    <row r="250" spans="3:4" x14ac:dyDescent="0.2">
      <c r="C250" s="23"/>
      <c r="D250" s="23"/>
    </row>
    <row r="251" spans="3:4" x14ac:dyDescent="0.2">
      <c r="C251" s="23"/>
      <c r="D251" s="23"/>
    </row>
    <row r="252" spans="3:4" x14ac:dyDescent="0.2">
      <c r="C252" s="23"/>
      <c r="D252" s="23"/>
    </row>
    <row r="253" spans="3:4" x14ac:dyDescent="0.2">
      <c r="C253" s="23"/>
      <c r="D253" s="23"/>
    </row>
    <row r="254" spans="3:4" x14ac:dyDescent="0.2">
      <c r="C254" s="23"/>
      <c r="D254" s="23"/>
    </row>
    <row r="255" spans="3:4" x14ac:dyDescent="0.2">
      <c r="C255" s="23"/>
      <c r="D255" s="23"/>
    </row>
    <row r="256" spans="3:4" x14ac:dyDescent="0.2">
      <c r="C256" s="23"/>
      <c r="D256" s="23"/>
    </row>
    <row r="257" spans="3:4" x14ac:dyDescent="0.2">
      <c r="C257" s="23"/>
      <c r="D257" s="23"/>
    </row>
    <row r="258" spans="3:4" x14ac:dyDescent="0.2">
      <c r="C258" s="23"/>
      <c r="D258" s="23"/>
    </row>
    <row r="259" spans="3:4" x14ac:dyDescent="0.2">
      <c r="C259" s="23"/>
      <c r="D259" s="23"/>
    </row>
    <row r="260" spans="3:4" x14ac:dyDescent="0.2">
      <c r="C260" s="23"/>
      <c r="D260" s="23"/>
    </row>
    <row r="261" spans="3:4" x14ac:dyDescent="0.2">
      <c r="C261" s="23"/>
      <c r="D261" s="23"/>
    </row>
    <row r="262" spans="3:4" x14ac:dyDescent="0.2">
      <c r="C262" s="23"/>
      <c r="D262" s="23"/>
    </row>
    <row r="263" spans="3:4" x14ac:dyDescent="0.2">
      <c r="C263" s="23"/>
      <c r="D263" s="23"/>
    </row>
    <row r="264" spans="3:4" x14ac:dyDescent="0.2">
      <c r="C264" s="23"/>
      <c r="D264" s="23"/>
    </row>
    <row r="265" spans="3:4" x14ac:dyDescent="0.2">
      <c r="C265" s="23"/>
      <c r="D265" s="23"/>
    </row>
    <row r="266" spans="3:4" x14ac:dyDescent="0.2">
      <c r="C266" s="23"/>
      <c r="D266" s="23"/>
    </row>
    <row r="267" spans="3:4" x14ac:dyDescent="0.2">
      <c r="C267" s="23"/>
      <c r="D267" s="23"/>
    </row>
    <row r="268" spans="3:4" x14ac:dyDescent="0.2">
      <c r="C268" s="23"/>
      <c r="D268" s="23"/>
    </row>
    <row r="269" spans="3:4" x14ac:dyDescent="0.2">
      <c r="C269" s="23"/>
      <c r="D269" s="23"/>
    </row>
    <row r="270" spans="3:4" x14ac:dyDescent="0.2">
      <c r="C270" s="23"/>
      <c r="D270" s="23"/>
    </row>
    <row r="271" spans="3:4" x14ac:dyDescent="0.2">
      <c r="C271" s="23"/>
      <c r="D271" s="23"/>
    </row>
    <row r="272" spans="3:4" x14ac:dyDescent="0.2">
      <c r="C272" s="23"/>
      <c r="D272" s="23"/>
    </row>
    <row r="273" spans="3:4" x14ac:dyDescent="0.2">
      <c r="C273" s="23"/>
      <c r="D273" s="23"/>
    </row>
    <row r="274" spans="3:4" x14ac:dyDescent="0.2">
      <c r="C274" s="23"/>
      <c r="D274" s="23"/>
    </row>
    <row r="275" spans="3:4" x14ac:dyDescent="0.2">
      <c r="C275" s="23"/>
      <c r="D275" s="23"/>
    </row>
    <row r="276" spans="3:4" x14ac:dyDescent="0.2">
      <c r="C276" s="23"/>
      <c r="D276" s="23"/>
    </row>
    <row r="277" spans="3:4" x14ac:dyDescent="0.2">
      <c r="C277" s="23"/>
      <c r="D277" s="23"/>
    </row>
    <row r="278" spans="3:4" x14ac:dyDescent="0.2">
      <c r="C278" s="23"/>
      <c r="D278" s="23"/>
    </row>
    <row r="279" spans="3:4" x14ac:dyDescent="0.2">
      <c r="C279" s="23"/>
      <c r="D279" s="23"/>
    </row>
    <row r="280" spans="3:4" x14ac:dyDescent="0.2">
      <c r="C280" s="23"/>
      <c r="D280" s="23"/>
    </row>
    <row r="281" spans="3:4" x14ac:dyDescent="0.2">
      <c r="C281" s="23"/>
      <c r="D281" s="23"/>
    </row>
    <row r="282" spans="3:4" x14ac:dyDescent="0.2">
      <c r="C282" s="23"/>
      <c r="D282" s="23"/>
    </row>
    <row r="283" spans="3:4" x14ac:dyDescent="0.2">
      <c r="C283" s="23"/>
      <c r="D283" s="23"/>
    </row>
    <row r="284" spans="3:4" x14ac:dyDescent="0.2">
      <c r="C284" s="23"/>
      <c r="D284" s="23"/>
    </row>
    <row r="285" spans="3:4" x14ac:dyDescent="0.2">
      <c r="C285" s="23"/>
      <c r="D285" s="23"/>
    </row>
    <row r="286" spans="3:4" x14ac:dyDescent="0.2">
      <c r="C286" s="23"/>
      <c r="D286" s="23"/>
    </row>
    <row r="287" spans="3:4" x14ac:dyDescent="0.2">
      <c r="C287" s="23"/>
      <c r="D287" s="23"/>
    </row>
    <row r="288" spans="3:4" x14ac:dyDescent="0.2">
      <c r="C288" s="23"/>
      <c r="D288" s="23"/>
    </row>
    <row r="289" spans="3:4" x14ac:dyDescent="0.2">
      <c r="C289" s="23"/>
      <c r="D289" s="23"/>
    </row>
    <row r="290" spans="3:4" x14ac:dyDescent="0.2">
      <c r="C290" s="23"/>
      <c r="D290" s="23"/>
    </row>
    <row r="291" spans="3:4" x14ac:dyDescent="0.2">
      <c r="C291" s="23"/>
      <c r="D291" s="23"/>
    </row>
    <row r="292" spans="3:4" x14ac:dyDescent="0.2">
      <c r="C292" s="23"/>
      <c r="D292" s="23"/>
    </row>
    <row r="293" spans="3:4" x14ac:dyDescent="0.2">
      <c r="C293" s="23"/>
      <c r="D293" s="23"/>
    </row>
    <row r="294" spans="3:4" x14ac:dyDescent="0.2">
      <c r="C294" s="23"/>
      <c r="D294" s="23"/>
    </row>
    <row r="295" spans="3:4" x14ac:dyDescent="0.2">
      <c r="C295" s="23"/>
      <c r="D295" s="23"/>
    </row>
    <row r="296" spans="3:4" x14ac:dyDescent="0.2">
      <c r="C296" s="23"/>
      <c r="D296" s="23"/>
    </row>
    <row r="297" spans="3:4" x14ac:dyDescent="0.2">
      <c r="C297" s="23"/>
      <c r="D297" s="23"/>
    </row>
    <row r="298" spans="3:4" x14ac:dyDescent="0.2">
      <c r="C298" s="23"/>
      <c r="D298" s="23"/>
    </row>
    <row r="299" spans="3:4" x14ac:dyDescent="0.2">
      <c r="C299" s="23"/>
      <c r="D299" s="23"/>
    </row>
    <row r="300" spans="3:4" x14ac:dyDescent="0.2">
      <c r="C300" s="23"/>
      <c r="D300" s="23"/>
    </row>
    <row r="301" spans="3:4" x14ac:dyDescent="0.2">
      <c r="C301" s="23"/>
      <c r="D301" s="23"/>
    </row>
    <row r="302" spans="3:4" x14ac:dyDescent="0.2">
      <c r="C302" s="23"/>
      <c r="D302" s="23"/>
    </row>
    <row r="303" spans="3:4" x14ac:dyDescent="0.2">
      <c r="C303" s="23"/>
      <c r="D303" s="23"/>
    </row>
    <row r="304" spans="3:4" x14ac:dyDescent="0.2">
      <c r="C304" s="23"/>
      <c r="D304" s="23"/>
    </row>
    <row r="305" spans="3:4" x14ac:dyDescent="0.2">
      <c r="C305" s="23"/>
      <c r="D305" s="23"/>
    </row>
    <row r="306" spans="3:4" x14ac:dyDescent="0.2">
      <c r="C306" s="23"/>
      <c r="D306" s="23"/>
    </row>
    <row r="307" spans="3:4" x14ac:dyDescent="0.2">
      <c r="C307" s="23"/>
      <c r="D307" s="23"/>
    </row>
    <row r="308" spans="3:4" x14ac:dyDescent="0.2">
      <c r="C308" s="23"/>
      <c r="D308" s="23"/>
    </row>
    <row r="309" spans="3:4" x14ac:dyDescent="0.2">
      <c r="C309" s="23"/>
      <c r="D309" s="23"/>
    </row>
    <row r="310" spans="3:4" x14ac:dyDescent="0.2">
      <c r="C310" s="23"/>
      <c r="D310" s="23"/>
    </row>
    <row r="311" spans="3:4" x14ac:dyDescent="0.2">
      <c r="C311" s="23"/>
      <c r="D311" s="23"/>
    </row>
    <row r="312" spans="3:4" x14ac:dyDescent="0.2">
      <c r="C312" s="23"/>
      <c r="D312" s="23"/>
    </row>
    <row r="313" spans="3:4" x14ac:dyDescent="0.2">
      <c r="C313" s="23"/>
      <c r="D313" s="23"/>
    </row>
    <row r="314" spans="3:4" x14ac:dyDescent="0.2">
      <c r="C314" s="23"/>
      <c r="D314" s="23"/>
    </row>
    <row r="315" spans="3:4" x14ac:dyDescent="0.2">
      <c r="C315" s="23"/>
      <c r="D315" s="23"/>
    </row>
    <row r="316" spans="3:4" x14ac:dyDescent="0.2">
      <c r="C316" s="23"/>
      <c r="D316" s="23"/>
    </row>
    <row r="317" spans="3:4" x14ac:dyDescent="0.2">
      <c r="C317" s="23"/>
      <c r="D317" s="23"/>
    </row>
    <row r="318" spans="3:4" x14ac:dyDescent="0.2">
      <c r="C318" s="23"/>
      <c r="D318" s="23"/>
    </row>
    <row r="319" spans="3:4" x14ac:dyDescent="0.2">
      <c r="C319" s="23"/>
      <c r="D319" s="23"/>
    </row>
    <row r="320" spans="3:4" x14ac:dyDescent="0.2">
      <c r="C320" s="23"/>
      <c r="D320" s="23"/>
    </row>
    <row r="321" spans="3:4" x14ac:dyDescent="0.2">
      <c r="C321" s="23"/>
      <c r="D321" s="23"/>
    </row>
    <row r="322" spans="3:4" x14ac:dyDescent="0.2">
      <c r="C322" s="23"/>
      <c r="D322" s="23"/>
    </row>
    <row r="323" spans="3:4" x14ac:dyDescent="0.2">
      <c r="C323" s="23"/>
      <c r="D323" s="23"/>
    </row>
    <row r="324" spans="3:4" x14ac:dyDescent="0.2">
      <c r="C324" s="23"/>
      <c r="D324" s="23"/>
    </row>
    <row r="325" spans="3:4" x14ac:dyDescent="0.2">
      <c r="C325" s="23"/>
      <c r="D325" s="23"/>
    </row>
    <row r="326" spans="3:4" x14ac:dyDescent="0.2">
      <c r="C326" s="23"/>
      <c r="D326" s="23"/>
    </row>
    <row r="327" spans="3:4" x14ac:dyDescent="0.2">
      <c r="C327" s="23"/>
      <c r="D327" s="23"/>
    </row>
    <row r="328" spans="3:4" x14ac:dyDescent="0.2">
      <c r="C328" s="23"/>
      <c r="D328" s="23"/>
    </row>
    <row r="329" spans="3:4" x14ac:dyDescent="0.2">
      <c r="C329" s="23"/>
      <c r="D329" s="23"/>
    </row>
    <row r="330" spans="3:4" x14ac:dyDescent="0.2">
      <c r="C330" s="23"/>
      <c r="D330" s="23"/>
    </row>
    <row r="331" spans="3:4" x14ac:dyDescent="0.2">
      <c r="C331" s="23"/>
      <c r="D331" s="23"/>
    </row>
    <row r="332" spans="3:4" x14ac:dyDescent="0.2">
      <c r="C332" s="23"/>
      <c r="D332" s="23"/>
    </row>
    <row r="333" spans="3:4" x14ac:dyDescent="0.2">
      <c r="C333" s="23"/>
      <c r="D333" s="23"/>
    </row>
    <row r="334" spans="3:4" x14ac:dyDescent="0.2">
      <c r="C334" s="23"/>
      <c r="D334" s="23"/>
    </row>
    <row r="335" spans="3:4" x14ac:dyDescent="0.2">
      <c r="C335" s="23"/>
      <c r="D335" s="23"/>
    </row>
    <row r="336" spans="3:4" x14ac:dyDescent="0.2">
      <c r="C336" s="23"/>
      <c r="D336" s="23"/>
    </row>
    <row r="337" spans="3:4" x14ac:dyDescent="0.2">
      <c r="C337" s="23"/>
      <c r="D337" s="23"/>
    </row>
    <row r="338" spans="3:4" x14ac:dyDescent="0.2">
      <c r="C338" s="23"/>
      <c r="D338" s="23"/>
    </row>
    <row r="339" spans="3:4" x14ac:dyDescent="0.2">
      <c r="C339" s="23"/>
      <c r="D339" s="23"/>
    </row>
    <row r="340" spans="3:4" x14ac:dyDescent="0.2">
      <c r="C340" s="23"/>
      <c r="D340" s="23"/>
    </row>
    <row r="341" spans="3:4" x14ac:dyDescent="0.2">
      <c r="C341" s="23"/>
      <c r="D341" s="23"/>
    </row>
    <row r="342" spans="3:4" x14ac:dyDescent="0.2">
      <c r="C342" s="23"/>
      <c r="D342" s="23"/>
    </row>
    <row r="343" spans="3:4" x14ac:dyDescent="0.2">
      <c r="C343" s="23"/>
      <c r="D343" s="23"/>
    </row>
    <row r="344" spans="3:4" x14ac:dyDescent="0.2">
      <c r="C344" s="23"/>
      <c r="D344" s="23"/>
    </row>
    <row r="345" spans="3:4" x14ac:dyDescent="0.2">
      <c r="C345" s="23"/>
      <c r="D345" s="23"/>
    </row>
    <row r="346" spans="3:4" x14ac:dyDescent="0.2">
      <c r="C346" s="23"/>
      <c r="D346" s="23"/>
    </row>
    <row r="347" spans="3:4" x14ac:dyDescent="0.2">
      <c r="C347" s="23"/>
      <c r="D347" s="23"/>
    </row>
    <row r="348" spans="3:4" x14ac:dyDescent="0.2">
      <c r="C348" s="23"/>
      <c r="D348" s="23"/>
    </row>
    <row r="349" spans="3:4" x14ac:dyDescent="0.2">
      <c r="C349" s="23"/>
      <c r="D349" s="23"/>
    </row>
    <row r="350" spans="3:4" x14ac:dyDescent="0.2">
      <c r="C350" s="23"/>
      <c r="D350" s="23"/>
    </row>
    <row r="351" spans="3:4" x14ac:dyDescent="0.2">
      <c r="C351" s="23"/>
      <c r="D351" s="23"/>
    </row>
    <row r="352" spans="3:4" x14ac:dyDescent="0.2">
      <c r="C352" s="23"/>
      <c r="D352" s="23"/>
    </row>
    <row r="353" spans="3:4" x14ac:dyDescent="0.2">
      <c r="C353" s="23"/>
      <c r="D353" s="23"/>
    </row>
    <row r="354" spans="3:4" x14ac:dyDescent="0.2">
      <c r="C354" s="23"/>
      <c r="D354" s="23"/>
    </row>
    <row r="355" spans="3:4" x14ac:dyDescent="0.2">
      <c r="C355" s="23"/>
      <c r="D355" s="23"/>
    </row>
    <row r="356" spans="3:4" x14ac:dyDescent="0.2">
      <c r="C356" s="23"/>
      <c r="D356" s="23"/>
    </row>
    <row r="357" spans="3:4" x14ac:dyDescent="0.2">
      <c r="C357" s="23"/>
      <c r="D357" s="23"/>
    </row>
    <row r="358" spans="3:4" x14ac:dyDescent="0.2">
      <c r="C358" s="23"/>
      <c r="D358" s="23"/>
    </row>
    <row r="359" spans="3:4" x14ac:dyDescent="0.2">
      <c r="C359" s="23"/>
      <c r="D359" s="23"/>
    </row>
    <row r="360" spans="3:4" x14ac:dyDescent="0.2">
      <c r="C360" s="23"/>
      <c r="D360" s="23"/>
    </row>
    <row r="361" spans="3:4" x14ac:dyDescent="0.2">
      <c r="C361" s="23"/>
      <c r="D361" s="23"/>
    </row>
    <row r="362" spans="3:4" x14ac:dyDescent="0.2">
      <c r="C362" s="23"/>
      <c r="D362" s="23"/>
    </row>
    <row r="363" spans="3:4" x14ac:dyDescent="0.2">
      <c r="C363" s="23"/>
      <c r="D363" s="23"/>
    </row>
    <row r="364" spans="3:4" x14ac:dyDescent="0.2">
      <c r="C364" s="23"/>
      <c r="D364" s="23"/>
    </row>
    <row r="365" spans="3:4" x14ac:dyDescent="0.2">
      <c r="C365" s="23"/>
      <c r="D365" s="23"/>
    </row>
    <row r="914" spans="1:1" hidden="1" x14ac:dyDescent="0.2">
      <c r="A914" s="79" t="s">
        <v>45</v>
      </c>
    </row>
    <row r="943" spans="1:1" hidden="1" x14ac:dyDescent="0.2">
      <c r="A943" s="62" t="s">
        <v>36</v>
      </c>
    </row>
    <row r="947" spans="1:1" hidden="1" x14ac:dyDescent="0.2">
      <c r="A947" s="62" t="s">
        <v>36</v>
      </c>
    </row>
    <row r="995" spans="1:1" hidden="1" x14ac:dyDescent="0.2">
      <c r="A995" s="62" t="s">
        <v>37</v>
      </c>
    </row>
  </sheetData>
  <sheetProtection sheet="1" objects="1" scenarios="1" selectLockedCells="1"/>
  <mergeCells count="39">
    <mergeCell ref="H37:M39"/>
    <mergeCell ref="M17:N17"/>
    <mergeCell ref="H30:I30"/>
    <mergeCell ref="H29:I29"/>
    <mergeCell ref="H11:I11"/>
    <mergeCell ref="H20:I20"/>
    <mergeCell ref="H24:I24"/>
    <mergeCell ref="H32:I32"/>
    <mergeCell ref="H27:I27"/>
    <mergeCell ref="H41:Q42"/>
    <mergeCell ref="A3:B3"/>
    <mergeCell ref="A4:B4"/>
    <mergeCell ref="A5:B5"/>
    <mergeCell ref="A6:B6"/>
    <mergeCell ref="J11:L11"/>
    <mergeCell ref="A9:B9"/>
    <mergeCell ref="A8:B8"/>
    <mergeCell ref="H12:I12"/>
    <mergeCell ref="M10:N10"/>
    <mergeCell ref="M11:N11"/>
    <mergeCell ref="M12:N12"/>
    <mergeCell ref="O11:Q11"/>
    <mergeCell ref="O12:Q12"/>
    <mergeCell ref="O10:Q10"/>
    <mergeCell ref="J12:L12"/>
    <mergeCell ref="P5:Q5"/>
    <mergeCell ref="P6:Q6"/>
    <mergeCell ref="H28:I28"/>
    <mergeCell ref="H31:I31"/>
    <mergeCell ref="H25:I25"/>
    <mergeCell ref="H21:I21"/>
    <mergeCell ref="H26:I26"/>
    <mergeCell ref="H22:I22"/>
    <mergeCell ref="H23:I23"/>
    <mergeCell ref="H19:I19"/>
    <mergeCell ref="H17:I17"/>
    <mergeCell ref="H18:I18"/>
    <mergeCell ref="J10:L10"/>
    <mergeCell ref="H10:I10"/>
  </mergeCells>
  <phoneticPr fontId="5" type="noConversion"/>
  <dataValidations count="7">
    <dataValidation type="textLength" allowBlank="1" showInputMessage="1" showErrorMessage="1" errorTitle="Invalid Input" error="Max characters allowed: 20" sqref="O11:Q12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P9:Q9 J11:L12 O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J10 P6" xr:uid="{00000000-0002-0000-0000-000002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Q38 Q36 O18:O32 M19:N32 P19:P32 J18:K18 P34:P35" xr:uid="{00000000-0002-0000-0000-000003000000}">
      <formula1>999999999.99</formula1>
    </dataValidation>
    <dataValidation type="textLength" allowBlank="1" showInputMessage="1" showErrorMessage="1" sqref="I34 I35:L36 H37:M39" xr:uid="{00000000-0002-0000-0000-000004000000}">
      <formula1>1</formula1>
      <formula2>255</formula2>
    </dataValidation>
    <dataValidation type="textLength" allowBlank="1" showInputMessage="1" showErrorMessage="1" errorTitle="Invalid Input" error="Max characters allowed: 10" sqref="N18 H20:H32 H18" xr:uid="{00000000-0002-0000-0000-000005000000}">
      <formula1>0</formula1>
      <formula2>20</formula2>
    </dataValidation>
    <dataValidation type="date" allowBlank="1" showErrorMessage="1" errorTitle="Invalid Input" error="Please enter a valid date." sqref="P5" xr:uid="{00000000-0002-0000-0000-000006000000}">
      <formula1>36526</formula1>
      <formula2>402132</formula2>
    </dataValidation>
  </dataValidations>
  <hyperlinks>
    <hyperlink ref="A943" r:id="rId1" tooltip="Simple Service Invoice Format without Item Description" display="http://www.invoicingtemplate.com/simpleserviceinvoicetemplate.html" xr:uid="{00000000-0004-0000-0000-000000000000}"/>
    <hyperlink ref="A947" r:id="rId2" tooltip="Simple Service Invoice Format without Item Description" display="http://www.invoicingtemplate.com/simpleserviceinvoicetemplate.html" xr:uid="{00000000-0004-0000-0000-000001000000}"/>
    <hyperlink ref="IT1" r:id="rId3" tooltip="Simple Service Invoice Template without Item Description" display="http://www.invoicingtemplate.com/simpleserviceinvoicetemplate.html" xr:uid="{00000000-0004-0000-0000-000002000000}"/>
    <hyperlink ref="A995" r:id="rId4" tooltip="Simple Service Invoice Format without Item Description" display="http://www.invoicingtemplate.com/simpleserviceinvoicetemplate.html" xr:uid="{00000000-0004-0000-0000-000003000000}"/>
    <hyperlink ref="A914" r:id="rId5" tooltip="Simple Service Invoice Format without Item Description" display="http://www.invoicingtemplate.com/simpleserviceinvoicetemplate.html" xr:uid="{00000000-0004-0000-0000-000005000000}"/>
    <hyperlink ref="AIR1" r:id="rId6" tooltip="Simple Service Invoice Template without Item Description" display="http://www.invoicingtemplate.com/simpleserviceinvoicetemplate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0" r:id="rId10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17</xdr:row>
                    <xdr:rowOff>19050</xdr:rowOff>
                  </from>
                  <to>
                    <xdr:col>1</xdr:col>
                    <xdr:colOff>514350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" name="oknWidget_taxable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17</xdr:row>
                    <xdr:rowOff>38100</xdr:rowOff>
                  </from>
                  <to>
                    <xdr:col>19</xdr:col>
                    <xdr:colOff>238125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18</xdr:row>
                    <xdr:rowOff>19050</xdr:rowOff>
                  </from>
                  <to>
                    <xdr:col>1</xdr:col>
                    <xdr:colOff>514350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" name="oknWidget_taxable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18</xdr:row>
                    <xdr:rowOff>47625</xdr:rowOff>
                  </from>
                  <to>
                    <xdr:col>19</xdr:col>
                    <xdr:colOff>238125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19</xdr:row>
                    <xdr:rowOff>57150</xdr:rowOff>
                  </from>
                  <to>
                    <xdr:col>1</xdr:col>
                    <xdr:colOff>514350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5" name="oknWidget_taxable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19</xdr:row>
                    <xdr:rowOff>57150</xdr:rowOff>
                  </from>
                  <to>
                    <xdr:col>19</xdr:col>
                    <xdr:colOff>238125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514350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20</xdr:row>
                    <xdr:rowOff>66675</xdr:rowOff>
                  </from>
                  <to>
                    <xdr:col>19</xdr:col>
                    <xdr:colOff>238125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66675</xdr:rowOff>
                  </from>
                  <to>
                    <xdr:col>1</xdr:col>
                    <xdr:colOff>514350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1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21</xdr:row>
                    <xdr:rowOff>66675</xdr:rowOff>
                  </from>
                  <to>
                    <xdr:col>19</xdr:col>
                    <xdr:colOff>238125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514350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1" name="oknWidget_taxable1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22</xdr:row>
                    <xdr:rowOff>95250</xdr:rowOff>
                  </from>
                  <to>
                    <xdr:col>19</xdr:col>
                    <xdr:colOff>238125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2" name="oknWidget_taxable1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57150</xdr:rowOff>
                  </from>
                  <to>
                    <xdr:col>1</xdr:col>
                    <xdr:colOff>514350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3" name="oknWidget_taxable1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23</xdr:row>
                    <xdr:rowOff>47625</xdr:rowOff>
                  </from>
                  <to>
                    <xdr:col>19</xdr:col>
                    <xdr:colOff>238125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4" name="oknWidget_taxable1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66675</xdr:rowOff>
                  </from>
                  <to>
                    <xdr:col>1</xdr:col>
                    <xdr:colOff>514350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5" name="oknWidget_taxable1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24</xdr:row>
                    <xdr:rowOff>28575</xdr:rowOff>
                  </from>
                  <to>
                    <xdr:col>19</xdr:col>
                    <xdr:colOff>238125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6" name="oknWidget_taxable1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76200</xdr:rowOff>
                  </from>
                  <to>
                    <xdr:col>1</xdr:col>
                    <xdr:colOff>514350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7" name="oknWidget_taxable1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25</xdr:row>
                    <xdr:rowOff>57150</xdr:rowOff>
                  </from>
                  <to>
                    <xdr:col>19</xdr:col>
                    <xdr:colOff>238125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8" name="oknWidget_taxable1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57150</xdr:rowOff>
                  </from>
                  <to>
                    <xdr:col>1</xdr:col>
                    <xdr:colOff>514350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9" name="oknWidget_taxable2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26</xdr:row>
                    <xdr:rowOff>47625</xdr:rowOff>
                  </from>
                  <to>
                    <xdr:col>19</xdr:col>
                    <xdr:colOff>238125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0" name="oknWidget_taxable2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57150</xdr:rowOff>
                  </from>
                  <to>
                    <xdr:col>1</xdr:col>
                    <xdr:colOff>514350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1" name="oknWidget_taxable2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27</xdr:row>
                    <xdr:rowOff>38100</xdr:rowOff>
                  </from>
                  <to>
                    <xdr:col>19</xdr:col>
                    <xdr:colOff>238125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2" name="oknWidget_taxable2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76200</xdr:rowOff>
                  </from>
                  <to>
                    <xdr:col>1</xdr:col>
                    <xdr:colOff>514350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3" name="oknWidget_taxable2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28</xdr:row>
                    <xdr:rowOff>47625</xdr:rowOff>
                  </from>
                  <to>
                    <xdr:col>19</xdr:col>
                    <xdr:colOff>238125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34" name="oknWidget_taxable2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66675</xdr:rowOff>
                  </from>
                  <to>
                    <xdr:col>1</xdr:col>
                    <xdr:colOff>514350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5" name="oknWidget_taxable2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29</xdr:row>
                    <xdr:rowOff>0</xdr:rowOff>
                  </from>
                  <to>
                    <xdr:col>19</xdr:col>
                    <xdr:colOff>238125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6" name="oknWidget_taxable2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57150</xdr:rowOff>
                  </from>
                  <to>
                    <xdr:col>1</xdr:col>
                    <xdr:colOff>514350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37" name="oknWidget_taxable2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30</xdr:row>
                    <xdr:rowOff>9525</xdr:rowOff>
                  </from>
                  <to>
                    <xdr:col>19</xdr:col>
                    <xdr:colOff>238125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38" name="oknWidget_taxable2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47625</xdr:rowOff>
                  </from>
                  <to>
                    <xdr:col>1</xdr:col>
                    <xdr:colOff>514350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9" name="oknWidget_taxable3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31</xdr:row>
                    <xdr:rowOff>47625</xdr:rowOff>
                  </from>
                  <to>
                    <xdr:col>19</xdr:col>
                    <xdr:colOff>238125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B70-A731-40BF-92BA-79172ABFCDE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251</vt:i4>
      </vt:variant>
    </vt:vector>
  </HeadingPairs>
  <TitlesOfParts>
    <vt:vector size="25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oknLineTotalTaxable_1</vt:lpstr>
      <vt:lpstr>oknLineTotalTaxable_2</vt:lpstr>
      <vt:lpstr>oknNotes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Service Invoice Template without Item Description</dc:title>
  <dc:subject>"Simple Service Invoice Template without Item Description" summary: Simple Sales Invoice Template without Item Description introduces a specially invoice format layout that excludes the Description columns from the invoice form. Items on this simple invoice template are identified by product# (or item#, serial#) only.</dc:subject>
  <dc:creator>https://www.invoicingtemplate.com/</dc:creator>
  <cp:keywords/>
  <dc:description>https://www.invoicingtemplate.com/simpleserviceinvoicetemplate.html</dc:description>
  <cp:lastModifiedBy>liangjun yu</cp:lastModifiedBy>
  <cp:lastPrinted>2018-02-03T07:50:29Z</cp:lastPrinted>
  <dcterms:created xsi:type="dcterms:W3CDTF">2000-07-27T22:24:14Z</dcterms:created>
  <dcterms:modified xsi:type="dcterms:W3CDTF">2024-03-08T11:28:50Z</dcterms:modified>
  <cp:category>Simple Service Invoice Template without Item Description, Simple Service Invoice Format without Item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81, Buffalo, New York</vt:lpwstr>
  </property>
</Properties>
</file>