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2\"/>
    </mc:Choice>
  </mc:AlternateContent>
  <xr:revisionPtr revIDLastSave="0" documentId="13_ncr:1_{899E7424-5A88-4B91-9EEC-F58F7A9981F8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Invoice!$Q$41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Invoice!$D$24</definedName>
    <definedName name="oknCost_11">Invoice!$F$25</definedName>
    <definedName name="oknCost_12">Invoice!$D$25</definedName>
    <definedName name="oknCost_13">Invoice!$F$26</definedName>
    <definedName name="oknCost_14">Invoice!$D$26</definedName>
    <definedName name="oknCost_15">Invoice!$F$27</definedName>
    <definedName name="oknCost_16">Invoice!$D$27</definedName>
    <definedName name="oknCost_17">Invoice!$F$28</definedName>
    <definedName name="oknCost_18">Invoice!$D$28</definedName>
    <definedName name="oknCost_19">Invoice!$F$29</definedName>
    <definedName name="oknCost_2">Invoice!$D$20</definedName>
    <definedName name="oknCost_20">Invoice!$D$29</definedName>
    <definedName name="oknCost_21">Invoice!$F$30</definedName>
    <definedName name="oknCost_22">Invoice!$D$30</definedName>
    <definedName name="oknCost_23">Invoice!$F$31</definedName>
    <definedName name="oknCost_24">Invoice!$D$31</definedName>
    <definedName name="oknCost_25">Invoice!$F$32</definedName>
    <definedName name="oknCost_26">Invoice!$D$32</definedName>
    <definedName name="oknCost_27">Invoice!$F$33</definedName>
    <definedName name="oknCost_28">Invoice!$D$33</definedName>
    <definedName name="oknCost_29">Invoice!$F$34</definedName>
    <definedName name="oknCost_3">Invoice!$F$21</definedName>
    <definedName name="oknCost_30">Invoice!$D$34</definedName>
    <definedName name="oknCost_4">Invoice!$D$21</definedName>
    <definedName name="oknCost_5">Invoice!$F$22</definedName>
    <definedName name="oknCost_6">Invoice!$D$22</definedName>
    <definedName name="oknCost_7">Invoice!$F$23</definedName>
    <definedName name="oknCost_8">Invoice!$D$23</definedName>
    <definedName name="oknCost_9">Invoice!$F$24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Invoice!$Q$5</definedName>
    <definedName name="oknInvoiceID">Invoice!$Q$6</definedName>
    <definedName name="oknLineTotal_1">Invoice!$L$20</definedName>
    <definedName name="oknLineTotal_10">Invoice!$Q$24</definedName>
    <definedName name="oknLineTotal_11">Invoice!$L$25</definedName>
    <definedName name="oknLineTotal_12">Invoice!$Q$25</definedName>
    <definedName name="oknLineTotal_13">Invoice!$L$26</definedName>
    <definedName name="oknLineTotal_14">Invoice!$Q$26</definedName>
    <definedName name="oknLineTotal_15">Invoice!$L$27</definedName>
    <definedName name="oknLineTotal_16">Invoice!$Q$27</definedName>
    <definedName name="oknLineTotal_17">Invoice!$L$28</definedName>
    <definedName name="oknLineTotal_18">Invoice!$Q$28</definedName>
    <definedName name="oknLineTotal_19">Invoice!$L$29</definedName>
    <definedName name="oknLineTotal_2">Invoice!$Q$20</definedName>
    <definedName name="oknLineTotal_20">Invoice!$Q$29</definedName>
    <definedName name="oknLineTotal_21">Invoice!$L$30</definedName>
    <definedName name="oknLineTotal_22">Invoice!$Q$30</definedName>
    <definedName name="oknLineTotal_23">Invoice!$L$31</definedName>
    <definedName name="oknLineTotal_24">Invoice!$Q$31</definedName>
    <definedName name="oknLineTotal_25">Invoice!$L$32</definedName>
    <definedName name="oknLineTotal_26">Invoice!$Q$32</definedName>
    <definedName name="oknLineTotal_27">Invoice!$L$33</definedName>
    <definedName name="oknLineTotal_28">Invoice!$Q$33</definedName>
    <definedName name="oknLineTotal_29">Invoice!$L$34</definedName>
    <definedName name="oknLineTotal_3">Invoice!$L$21</definedName>
    <definedName name="oknLineTotal_30">Invoice!$Q$34</definedName>
    <definedName name="oknLineTotal_4">Invoice!$Q$21</definedName>
    <definedName name="oknLineTotal_5">Invoice!$L$22</definedName>
    <definedName name="oknLineTotal_6">Invoice!$Q$22</definedName>
    <definedName name="oknLineTotal_7">Invoice!$L$23</definedName>
    <definedName name="oknLineTotal_8">Invoice!$Q$23</definedName>
    <definedName name="oknLineTotal_9">Invoice!$L$24</definedName>
    <definedName name="oknLineTotalTaxable">Invoice!$F$35</definedName>
    <definedName name="oknLineTotalTaxable_1">Invoice!$D$35</definedName>
    <definedName name="oknLineTotalTaxable_2">Invoice!$E$35</definedName>
    <definedName name="oknNotes">Invoice!$H$39</definedName>
    <definedName name="oknPayments">Invoice!$Q$40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Invoice!$K$20</definedName>
    <definedName name="oknPrice_10">Invoice!$P$24</definedName>
    <definedName name="oknPrice_11">Invoice!$K$25</definedName>
    <definedName name="oknPrice_12">Invoice!$P$25</definedName>
    <definedName name="oknPrice_13">Invoice!$K$26</definedName>
    <definedName name="oknPrice_14">Invoice!$P$26</definedName>
    <definedName name="oknPrice_15">Invoice!$K$27</definedName>
    <definedName name="oknPrice_16">Invoice!$P$27</definedName>
    <definedName name="oknPrice_17">Invoice!$K$28</definedName>
    <definedName name="oknPrice_18">Invoice!$P$28</definedName>
    <definedName name="oknPrice_19">Invoice!$K$29</definedName>
    <definedName name="oknPrice_2">Invoice!$P$20</definedName>
    <definedName name="oknPrice_20">Invoice!$P$29</definedName>
    <definedName name="oknPrice_21">Invoice!$K$30</definedName>
    <definedName name="oknPrice_22">Invoice!$P$30</definedName>
    <definedName name="oknPrice_23">Invoice!$K$31</definedName>
    <definedName name="oknPrice_24">Invoice!$P$31</definedName>
    <definedName name="oknPrice_25">Invoice!$K$32</definedName>
    <definedName name="oknPrice_26">Invoice!$P$32</definedName>
    <definedName name="oknPrice_27">Invoice!$K$33</definedName>
    <definedName name="oknPrice_28">Invoice!$P$33</definedName>
    <definedName name="oknPrice_29">Invoice!$K$34</definedName>
    <definedName name="oknPrice_3">Invoice!$K$21</definedName>
    <definedName name="oknPrice_30">Invoice!$P$34</definedName>
    <definedName name="oknPrice_4">Invoice!$P$21</definedName>
    <definedName name="oknPrice_5">Invoice!$K$22</definedName>
    <definedName name="oknPrice_6">Invoice!$P$22</definedName>
    <definedName name="oknPrice_7">Invoice!$K$23</definedName>
    <definedName name="oknPrice_8">Invoice!$P$23</definedName>
    <definedName name="oknPrice_9">Invoice!$K$24</definedName>
    <definedName name="oknPrInvoiceID">#REF!</definedName>
    <definedName name="oknPrNotes">#REF!</definedName>
    <definedName name="oknProductID_1">Invoice!$H$20</definedName>
    <definedName name="oknProductID_10">Invoice!$N$24</definedName>
    <definedName name="oknProductID_11">Invoice!$H$25</definedName>
    <definedName name="oknProductID_12">Invoice!$N$25</definedName>
    <definedName name="oknProductID_13">Invoice!$H$26</definedName>
    <definedName name="oknProductID_14">Invoice!$N$26</definedName>
    <definedName name="oknProductID_15">Invoice!$H$27</definedName>
    <definedName name="oknProductID_16">Invoice!$N$27</definedName>
    <definedName name="oknProductID_17">Invoice!$H$28</definedName>
    <definedName name="oknProductID_18">Invoice!$N$28</definedName>
    <definedName name="oknProductID_19">Invoice!$H$29</definedName>
    <definedName name="oknProductID_2">Invoice!$N$20</definedName>
    <definedName name="oknProductID_20">Invoice!$N$29</definedName>
    <definedName name="oknProductID_21">Invoice!$H$30</definedName>
    <definedName name="oknProductID_22">Invoice!$N$30</definedName>
    <definedName name="oknProductID_23">Invoice!$H$31</definedName>
    <definedName name="oknProductID_24">Invoice!$N$31</definedName>
    <definedName name="oknProductID_25">Invoice!$H$32</definedName>
    <definedName name="oknProductID_26">Invoice!$N$32</definedName>
    <definedName name="oknProductID_27">Invoice!$H$33</definedName>
    <definedName name="oknProductID_28">Invoice!$N$33</definedName>
    <definedName name="oknProductID_29">Invoice!$H$34</definedName>
    <definedName name="oknProductID_3">Invoice!$H$21</definedName>
    <definedName name="oknProductID_30">Invoice!$N$34</definedName>
    <definedName name="oknProductID_4">Invoice!$N$21</definedName>
    <definedName name="oknProductID_5">Invoice!$H$22</definedName>
    <definedName name="oknProductID_6">Invoice!$N$22</definedName>
    <definedName name="oknProductID_7">Invoice!$H$23</definedName>
    <definedName name="oknProductID_8">Invoice!$N$23</definedName>
    <definedName name="oknProductID_9">Invoice!$H$24</definedName>
    <definedName name="oknProductName_1">Invoice!$AM$20</definedName>
    <definedName name="oknProductName_10">Invoice!$AM$29</definedName>
    <definedName name="oknProductName_11">Invoice!$AM$30</definedName>
    <definedName name="oknProductName_12">Invoice!$AM$31</definedName>
    <definedName name="oknProductName_13">Invoice!$AM$32</definedName>
    <definedName name="oknProductName_14">Invoice!$AM$33</definedName>
    <definedName name="oknProductName_15">Invoice!$AM$34</definedName>
    <definedName name="oknProductName_16">Invoice!$AM$35</definedName>
    <definedName name="oknProductName_17">Invoice!$AM$36</definedName>
    <definedName name="oknProductName_18">Invoice!$AM$37</definedName>
    <definedName name="oknProductName_19">Invoice!$AM$38</definedName>
    <definedName name="oknProductName_2">Invoice!$AM$21</definedName>
    <definedName name="oknProductName_20">Invoice!$AM$39</definedName>
    <definedName name="oknProductName_21">Invoice!$AM$40</definedName>
    <definedName name="oknProductName_22">Invoice!$AM$41</definedName>
    <definedName name="oknProductName_23">Invoice!$AM$42</definedName>
    <definedName name="oknProductName_24">Invoice!$AM$43</definedName>
    <definedName name="oknProductName_25">Invoice!$AM$44</definedName>
    <definedName name="oknProductName_26">Invoice!$AM$45</definedName>
    <definedName name="oknProductName_27">Invoice!$AM$46</definedName>
    <definedName name="oknProductName_28">Invoice!$AM$47</definedName>
    <definedName name="oknProductName_29">Invoice!$AM$48</definedName>
    <definedName name="oknProductName_3">Invoice!$AM$22</definedName>
    <definedName name="oknProductName_30">Invoice!$AM$49</definedName>
    <definedName name="oknProductName_4">Invoice!$AM$23</definedName>
    <definedName name="oknProductName_5">Invoice!$AM$24</definedName>
    <definedName name="oknProductName_6">Invoice!$AM$25</definedName>
    <definedName name="oknProductName_7">Invoice!$AM$26</definedName>
    <definedName name="oknProductName_8">Invoice!$AM$27</definedName>
    <definedName name="oknProductName_9">Invoice!$AM$28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Invoice!$J$20</definedName>
    <definedName name="oknQuantity_10">Invoice!$O$24</definedName>
    <definedName name="oknQuantity_11">Invoice!$J$25</definedName>
    <definedName name="oknQuantity_12">Invoice!$O$25</definedName>
    <definedName name="oknQuantity_13">Invoice!$J$26</definedName>
    <definedName name="oknQuantity_14">Invoice!$O$26</definedName>
    <definedName name="oknQuantity_15">Invoice!$J$27</definedName>
    <definedName name="oknQuantity_16">Invoice!$O$27</definedName>
    <definedName name="oknQuantity_17">Invoice!$J$28</definedName>
    <definedName name="oknQuantity_18">Invoice!$O$28</definedName>
    <definedName name="oknQuantity_19">Invoice!$J$29</definedName>
    <definedName name="oknQuantity_2">Invoice!$O$20</definedName>
    <definedName name="oknQuantity_20">Invoice!$O$29</definedName>
    <definedName name="oknQuantity_21">Invoice!$J$30</definedName>
    <definedName name="oknQuantity_22">Invoice!$O$30</definedName>
    <definedName name="oknQuantity_23">Invoice!$J$31</definedName>
    <definedName name="oknQuantity_24">Invoice!$O$31</definedName>
    <definedName name="oknQuantity_25">Invoice!$J$32</definedName>
    <definedName name="oknQuantity_26">Invoice!$O$32</definedName>
    <definedName name="oknQuantity_27">Invoice!$J$33</definedName>
    <definedName name="oknQuantity_28">Invoice!$O$33</definedName>
    <definedName name="oknQuantity_29">Invoice!$J$34</definedName>
    <definedName name="oknQuantity_3">Invoice!$J$21</definedName>
    <definedName name="oknQuantity_30">Invoice!$O$34</definedName>
    <definedName name="oknQuantity_4">Invoice!$O$21</definedName>
    <definedName name="oknQuantity_5">Invoice!$J$22</definedName>
    <definedName name="oknQuantity_6">Invoice!$O$22</definedName>
    <definedName name="oknQuantity_7">Invoice!$J$23</definedName>
    <definedName name="oknQuantity_8">Invoice!$O$23</definedName>
    <definedName name="oknQuantity_9">Invoice!$J$24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Invoice!$J$16</definedName>
    <definedName name="oknShipCityStateZip">Invoice!$O$15</definedName>
    <definedName name="oknShipContact">Invoice!$O$17</definedName>
    <definedName name="oknShipCountry">Invoice!$O$16</definedName>
    <definedName name="oknShipName">Invoice!$J$15</definedName>
    <definedName name="oknShippingCost">Invoice!$Q$38</definedName>
    <definedName name="oknStatus">Invoice!$A$6</definedName>
    <definedName name="oknSubTotal">Invoice!$Q$35</definedName>
    <definedName name="oknTax1">Invoice!$Q$36</definedName>
    <definedName name="oknTax1Name">Invoice!$O$36</definedName>
    <definedName name="oknTax1Rate">Invoice!$P$36</definedName>
    <definedName name="oknTax1RateDefault">Invoice!$E$12</definedName>
    <definedName name="oknTax2">Invoice!$Q$37</definedName>
    <definedName name="oknTax2IsAppliedToTax1">Invoice!$E$10</definedName>
    <definedName name="oknTax2Name">Invoice!$O$37</definedName>
    <definedName name="oknTax2Rate">Invoice!$P$37</definedName>
    <definedName name="oknTax2RateDefault">Invoice!$E$13</definedName>
    <definedName name="oknTaxable_1">Invoice!$E$20</definedName>
    <definedName name="oknTaxable_10">Invoice!$C$24</definedName>
    <definedName name="oknTaxable_11">Invoice!$E$25</definedName>
    <definedName name="oknTaxable_12">Invoice!$C$25</definedName>
    <definedName name="oknTaxable_13">Invoice!$E$26</definedName>
    <definedName name="oknTaxable_14">Invoice!$C$26</definedName>
    <definedName name="oknTaxable_15">Invoice!$E$27</definedName>
    <definedName name="oknTaxable_16">Invoice!$C$27</definedName>
    <definedName name="oknTaxable_17">Invoice!$E$28</definedName>
    <definedName name="oknTaxable_18">Invoice!$C$28</definedName>
    <definedName name="oknTaxable_19">Invoice!$E$29</definedName>
    <definedName name="oknTaxable_2">Invoice!$C$20</definedName>
    <definedName name="oknTaxable_20">Invoice!$C$29</definedName>
    <definedName name="oknTaxable_21">Invoice!$E$30</definedName>
    <definedName name="oknTaxable_22">Invoice!$C$30</definedName>
    <definedName name="oknTaxable_23">Invoice!$E$31</definedName>
    <definedName name="oknTaxable_24">Invoice!$C$31</definedName>
    <definedName name="oknTaxable_25">Invoice!$E$32</definedName>
    <definedName name="oknTaxable_26">Invoice!$C$32</definedName>
    <definedName name="oknTaxable_27">Invoice!$E$33</definedName>
    <definedName name="oknTaxable_28">Invoice!$C$33</definedName>
    <definedName name="oknTaxable_29">Invoice!$E$34</definedName>
    <definedName name="oknTaxable_3">Invoice!$E$21</definedName>
    <definedName name="oknTaxable_30">Invoice!$C$34</definedName>
    <definedName name="oknTaxable_4">Invoice!$C$21</definedName>
    <definedName name="oknTaxable_5">Invoice!$E$22</definedName>
    <definedName name="oknTaxable_6">Invoice!$C$22</definedName>
    <definedName name="oknTaxable_7">Invoice!$E$23</definedName>
    <definedName name="oknTaxable_8">Invoice!$C$23</definedName>
    <definedName name="oknTaxable_9">Invoice!$E$24</definedName>
    <definedName name="oknTaxTotalIncludingShippingCost">Invoice!$E$11</definedName>
    <definedName name="oknTaxType">Invoice!$E$9</definedName>
    <definedName name="oknTotal">Invoice!$Q$39</definedName>
    <definedName name="oknWhoAddress">Invoice!$J$12</definedName>
    <definedName name="oknWhoCityStateZip">Invoice!$O$10</definedName>
    <definedName name="oknWhoCountry">Invoice!$O$11</definedName>
    <definedName name="oknWhoID">Invoice!$J$10</definedName>
    <definedName name="oknWhoName">Invoice!$J$11</definedName>
    <definedName name="oknWhoPhone">Invoice!$O$12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Invoice!$H$3:$Q$44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49" i="1" l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L20" i="1"/>
  <c r="L21" i="1"/>
  <c r="L22" i="1"/>
  <c r="L23" i="1"/>
  <c r="L24" i="1"/>
  <c r="Q20" i="1"/>
  <c r="Q21" i="1"/>
  <c r="Q22" i="1"/>
  <c r="Q23" i="1"/>
  <c r="Q24" i="1"/>
  <c r="L25" i="1"/>
  <c r="Q25" i="1"/>
  <c r="L26" i="1"/>
  <c r="Q26" i="1"/>
  <c r="L27" i="1"/>
  <c r="Q27" i="1"/>
  <c r="L28" i="1"/>
  <c r="Q28" i="1"/>
  <c r="L29" i="1"/>
  <c r="Q29" i="1"/>
  <c r="L30" i="1"/>
  <c r="Q30" i="1"/>
  <c r="L31" i="1"/>
  <c r="Q31" i="1"/>
  <c r="L32" i="1"/>
  <c r="Q32" i="1"/>
  <c r="L33" i="1"/>
  <c r="Q33" i="1"/>
  <c r="L34" i="1"/>
  <c r="Q34" i="1"/>
  <c r="Q35" i="1" l="1"/>
  <c r="E35" i="1" a="1"/>
  <c r="E35" i="1" s="1"/>
  <c r="D35" i="1" a="1"/>
  <c r="D35" i="1" s="1"/>
  <c r="Q37" i="1" l="1"/>
  <c r="Q36" i="1"/>
  <c r="F35" i="1"/>
  <c r="Q39" i="1" l="1"/>
  <c r="Q41" i="1" s="1"/>
</calcChain>
</file>

<file path=xl/sharedStrings.xml><?xml version="1.0" encoding="utf-8"?>
<sst xmlns="http://schemas.openxmlformats.org/spreadsheetml/2006/main" count="53" uniqueCount="43">
  <si>
    <t>DATE:</t>
  </si>
  <si>
    <t>SHIPPING &amp; HANDLING</t>
  </si>
  <si>
    <t>TOTAL</t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</si>
  <si>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</si>
  <si>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</si>
  <si>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</si>
  <si>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</si>
  <si>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Current Database</t>
  </si>
  <si>
    <t>Invoice Status</t>
  </si>
  <si>
    <t>PST</t>
  </si>
  <si>
    <t>GST</t>
  </si>
  <si>
    <t>INVOICE #:</t>
  </si>
  <si>
    <t>Product Name</t>
    <phoneticPr fontId="5" type="noConversion"/>
  </si>
  <si>
    <t>Line #</t>
    <phoneticPr fontId="5" type="noConversion"/>
  </si>
  <si>
    <t>Taxable(1-29)</t>
    <phoneticPr fontId="5" type="noConversion"/>
  </si>
  <si>
    <t>cost(1-29)</t>
    <phoneticPr fontId="5" type="noConversion"/>
  </si>
  <si>
    <t>Taxale(2-30)</t>
    <phoneticPr fontId="5" type="noConversion"/>
  </si>
  <si>
    <t>cost(2-30)</t>
    <phoneticPr fontId="5" type="noConversion"/>
  </si>
  <si>
    <t>Don't delete or modify the following:</t>
    <phoneticPr fontId="5" type="noConversion"/>
  </si>
  <si>
    <t>#</t>
    <phoneticPr fontId="5" type="noConversion"/>
  </si>
  <si>
    <t>SUBTOTAL</t>
    <phoneticPr fontId="5" type="noConversion"/>
  </si>
  <si>
    <t>PAID</t>
    <phoneticPr fontId="5" type="noConversion"/>
  </si>
  <si>
    <t>TOTAL DUE</t>
    <phoneticPr fontId="5" type="noConversion"/>
  </si>
  <si>
    <t>NOTES:</t>
    <phoneticPr fontId="5" type="noConversion"/>
  </si>
  <si>
    <t>INVOICE</t>
    <phoneticPr fontId="5" type="noConversion"/>
  </si>
  <si>
    <t>BILL TO:</t>
    <phoneticPr fontId="5" type="noConversion"/>
  </si>
  <si>
    <t>NAME</t>
    <phoneticPr fontId="5" type="noConversion"/>
  </si>
  <si>
    <t>ADDRESS</t>
    <phoneticPr fontId="5" type="noConversion"/>
  </si>
  <si>
    <t>CITY, ST ZIP</t>
    <phoneticPr fontId="5" type="noConversion"/>
  </si>
  <si>
    <t>COUNTRY</t>
    <phoneticPr fontId="5" type="noConversion"/>
  </si>
  <si>
    <t>PHONE</t>
    <phoneticPr fontId="5" type="noConversion"/>
  </si>
  <si>
    <t>PRODUCT #</t>
    <phoneticPr fontId="5" type="noConversion"/>
  </si>
  <si>
    <t>QTY</t>
    <phoneticPr fontId="5" type="noConversion"/>
  </si>
  <si>
    <t>PRICE</t>
    <phoneticPr fontId="5" type="noConversion"/>
  </si>
  <si>
    <t>LINE TOTAL</t>
    <phoneticPr fontId="5" type="noConversion"/>
  </si>
  <si>
    <t>Pending</t>
  </si>
  <si>
    <t>Phone Number,Web Address, etc.</t>
  </si>
  <si>
    <t>c8002</t>
  </si>
  <si>
    <t>SHIP TO:</t>
  </si>
  <si>
    <t>Your Sales Company Name</t>
  </si>
  <si>
    <t>Simple Sales Invoice Format without Item Description - 46, Minneapolis, Minnesota, 413651, 382578, 7000812200387894760?+8.12%, 54.0 sq mi, 139.9 km2, 7,660/sq mi, 2,960/km2, 44°57′48″N 93°16′06″W? / ?44.9633°N 93.2683°W? / 44.9633; -93.2683? (Minneapolis)</t>
  </si>
  <si>
    <t>Simple Sales Invoice Format without Item Description - 47, Tulsa, Oklahoma, 403090, 391906, 7000285374554102260?+2.85%, 196.8 sq mi, 509.7 km2, 2,048/sq mi, 791/km2, 36°07′40″N 95°54′08″W? / ?36.1279°N 95.9023°W? / 36.1279; -95.9023? (Tulsa)</t>
  </si>
  <si>
    <t>Simple Sales Invoice Template without Item Descriptionc8002 - 47, Tulsa, Oklahoma, 403090, 391906, 7000285374554102260?+2.85%, 196.8 sq mi, 509.7 km2, 2,048/sq mi, 791/km2, 36°07′40″N 95°54′08″W? / ?36.1279°N 95.9023°W? / 36.1279; -95.9023? (Tulsa)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</si>
</sst>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i/>
      <sz val="9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18"/>
      <color theme="8" tint="-0.499984740745262"/>
      <name val="Arial Black"/>
      <family val="2"/>
    </font>
    <font>
      <b/>
      <sz val="11"/>
      <color theme="8" tint="-0.499984740745262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4" tint="0.59996337778862885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vertical="center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4" fillId="2" borderId="0" xfId="0" applyFont="1" applyFill="1"/>
    <xf numFmtId="0" fontId="14" fillId="2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 vertical="center"/>
    </xf>
    <xf numFmtId="167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 applyProtection="1">
      <alignment horizontal="center"/>
      <protection locked="0"/>
    </xf>
    <xf numFmtId="168" fontId="13" fillId="0" borderId="0" xfId="0" applyNumberFormat="1" applyFont="1"/>
    <xf numFmtId="0" fontId="14" fillId="0" borderId="0" xfId="0" applyFont="1"/>
    <xf numFmtId="0" fontId="14" fillId="0" borderId="0" xfId="0" applyFont="1" applyAlignment="1">
      <alignment vertical="center"/>
    </xf>
    <xf numFmtId="0" fontId="12" fillId="3" borderId="0" xfId="0" applyFont="1" applyFill="1" applyAlignment="1" applyProtection="1">
      <alignment vertical="center"/>
      <protection locked="0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locked="0"/>
    </xf>
    <xf numFmtId="0" fontId="18" fillId="2" borderId="0" xfId="0" applyFont="1" applyFill="1" applyAlignment="1">
      <alignment vertical="center"/>
    </xf>
    <xf numFmtId="166" fontId="8" fillId="0" borderId="5" xfId="0" applyNumberFormat="1" applyFont="1" applyBorder="1" applyAlignment="1" applyProtection="1">
      <alignment horizontal="center" vertical="center"/>
      <protection locked="0"/>
    </xf>
    <xf numFmtId="43" fontId="8" fillId="0" borderId="5" xfId="0" applyNumberFormat="1" applyFont="1" applyBorder="1" applyAlignment="1" applyProtection="1">
      <alignment horizontal="right" vertical="center" indent="1"/>
      <protection locked="0"/>
    </xf>
    <xf numFmtId="43" fontId="8" fillId="0" borderId="6" xfId="0" applyNumberFormat="1" applyFont="1" applyBorder="1" applyAlignment="1" applyProtection="1">
      <alignment horizontal="left" vertical="center"/>
      <protection hidden="1"/>
    </xf>
    <xf numFmtId="0" fontId="8" fillId="5" borderId="10" xfId="0" applyFont="1" applyFill="1" applyBorder="1" applyAlignment="1" applyProtection="1">
      <alignment horizontal="center" vertical="center"/>
      <protection locked="0"/>
    </xf>
    <xf numFmtId="43" fontId="8" fillId="5" borderId="10" xfId="0" applyNumberFormat="1" applyFont="1" applyFill="1" applyBorder="1" applyAlignment="1" applyProtection="1">
      <alignment vertical="center"/>
      <protection locked="0"/>
    </xf>
    <xf numFmtId="43" fontId="8" fillId="5" borderId="14" xfId="0" applyNumberFormat="1" applyFont="1" applyFill="1" applyBorder="1" applyAlignment="1" applyProtection="1">
      <alignment horizontal="left" vertical="center"/>
      <protection hidden="1"/>
    </xf>
    <xf numFmtId="166" fontId="8" fillId="0" borderId="10" xfId="0" applyNumberFormat="1" applyFont="1" applyBorder="1" applyAlignment="1" applyProtection="1">
      <alignment horizontal="center" vertical="center"/>
      <protection locked="0"/>
    </xf>
    <xf numFmtId="43" fontId="8" fillId="0" borderId="10" xfId="0" applyNumberFormat="1" applyFont="1" applyBorder="1" applyAlignment="1" applyProtection="1">
      <alignment horizontal="right" vertical="center" indent="1"/>
      <protection locked="0"/>
    </xf>
    <xf numFmtId="43" fontId="8" fillId="0" borderId="11" xfId="0" applyNumberFormat="1" applyFont="1" applyBorder="1" applyAlignment="1" applyProtection="1">
      <alignment horizontal="left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locked="0"/>
    </xf>
    <xf numFmtId="43" fontId="8" fillId="0" borderId="15" xfId="0" applyNumberFormat="1" applyFont="1" applyBorder="1" applyAlignment="1" applyProtection="1">
      <alignment horizontal="right" vertical="center" indent="1"/>
      <protection locked="0"/>
    </xf>
    <xf numFmtId="43" fontId="8" fillId="0" borderId="16" xfId="0" applyNumberFormat="1" applyFont="1" applyBorder="1" applyAlignment="1" applyProtection="1">
      <alignment horizontal="left" vertical="center"/>
      <protection hidden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43" fontId="8" fillId="0" borderId="20" xfId="0" applyNumberFormat="1" applyFont="1" applyBorder="1" applyAlignment="1" applyProtection="1">
      <alignment horizontal="right" vertical="center"/>
      <protection hidden="1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43" fontId="8" fillId="0" borderId="20" xfId="0" applyNumberFormat="1" applyFont="1" applyBorder="1" applyAlignment="1" applyProtection="1">
      <alignment horizontal="right" vertical="center"/>
      <protection locked="0"/>
    </xf>
    <xf numFmtId="164" fontId="15" fillId="0" borderId="0" xfId="0" applyNumberFormat="1" applyFont="1" applyAlignment="1">
      <alignment horizontal="right" vertical="center"/>
    </xf>
    <xf numFmtId="43" fontId="8" fillId="0" borderId="21" xfId="0" applyNumberFormat="1" applyFont="1" applyBorder="1" applyAlignment="1" applyProtection="1">
      <alignment horizontal="right" vertical="center"/>
      <protection hidden="1"/>
    </xf>
    <xf numFmtId="43" fontId="8" fillId="0" borderId="21" xfId="0" applyNumberFormat="1" applyFont="1" applyBorder="1" applyAlignment="1" applyProtection="1">
      <alignment horizontal="right"/>
      <protection locked="0"/>
    </xf>
    <xf numFmtId="43" fontId="8" fillId="0" borderId="22" xfId="0" applyNumberFormat="1" applyFont="1" applyBorder="1" applyAlignment="1" applyProtection="1">
      <alignment horizontal="right"/>
      <protection hidden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indent="1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8" fillId="0" borderId="7" xfId="0" applyFont="1" applyBorder="1" applyAlignment="1">
      <alignment vertical="center"/>
    </xf>
    <xf numFmtId="1" fontId="8" fillId="0" borderId="8" xfId="0" applyNumberFormat="1" applyFont="1" applyBorder="1" applyAlignment="1">
      <alignment horizontal="left" vertical="center"/>
    </xf>
    <xf numFmtId="166" fontId="8" fillId="0" borderId="5" xfId="0" applyNumberFormat="1" applyFont="1" applyBorder="1" applyAlignment="1">
      <alignment horizontal="center" vertical="center"/>
    </xf>
    <xf numFmtId="43" fontId="8" fillId="0" borderId="5" xfId="0" applyNumberFormat="1" applyFont="1" applyBorder="1" applyAlignment="1">
      <alignment vertical="center"/>
    </xf>
    <xf numFmtId="43" fontId="8" fillId="0" borderId="9" xfId="0" applyNumberFormat="1" applyFont="1" applyBorder="1" applyAlignment="1">
      <alignment vertical="center"/>
    </xf>
    <xf numFmtId="43" fontId="8" fillId="5" borderId="11" xfId="0" applyNumberFormat="1" applyFont="1" applyFill="1" applyBorder="1" applyAlignment="1">
      <alignment vertical="center"/>
    </xf>
    <xf numFmtId="166" fontId="8" fillId="5" borderId="12" xfId="0" applyNumberFormat="1" applyFont="1" applyFill="1" applyBorder="1" applyAlignment="1">
      <alignment vertical="center"/>
    </xf>
    <xf numFmtId="166" fontId="8" fillId="5" borderId="13" xfId="0" applyNumberFormat="1" applyFont="1" applyFill="1" applyBorder="1" applyAlignment="1">
      <alignment vertical="center"/>
    </xf>
    <xf numFmtId="166" fontId="8" fillId="5" borderId="10" xfId="0" applyNumberFormat="1" applyFont="1" applyFill="1" applyBorder="1" applyAlignment="1">
      <alignment horizontal="center" vertical="center"/>
    </xf>
    <xf numFmtId="43" fontId="8" fillId="5" borderId="10" xfId="0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vertical="center"/>
    </xf>
    <xf numFmtId="1" fontId="8" fillId="0" borderId="13" xfId="0" applyNumberFormat="1" applyFont="1" applyBorder="1" applyAlignment="1">
      <alignment horizontal="left" vertical="center"/>
    </xf>
    <xf numFmtId="166" fontId="8" fillId="0" borderId="10" xfId="0" applyNumberFormat="1" applyFont="1" applyBorder="1" applyAlignment="1">
      <alignment horizontal="center" vertical="center"/>
    </xf>
    <xf numFmtId="43" fontId="8" fillId="0" borderId="10" xfId="0" applyNumberFormat="1" applyFont="1" applyBorder="1" applyAlignment="1">
      <alignment vertical="center"/>
    </xf>
    <xf numFmtId="43" fontId="8" fillId="0" borderId="14" xfId="0" applyNumberFormat="1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1" fontId="8" fillId="0" borderId="18" xfId="0" applyNumberFormat="1" applyFont="1" applyBorder="1" applyAlignment="1">
      <alignment horizontal="left" vertical="center"/>
    </xf>
    <xf numFmtId="166" fontId="8" fillId="0" borderId="15" xfId="0" applyNumberFormat="1" applyFont="1" applyBorder="1" applyAlignment="1">
      <alignment horizontal="center" vertical="center"/>
    </xf>
    <xf numFmtId="43" fontId="8" fillId="0" borderId="15" xfId="0" applyNumberFormat="1" applyFont="1" applyBorder="1" applyAlignment="1">
      <alignment vertical="center"/>
    </xf>
    <xf numFmtId="43" fontId="8" fillId="0" borderId="19" xfId="0" applyNumberFormat="1" applyFont="1" applyBorder="1" applyAlignment="1">
      <alignment vertical="center"/>
    </xf>
    <xf numFmtId="0" fontId="18" fillId="2" borderId="0" xfId="0" applyFont="1" applyFill="1"/>
    <xf numFmtId="0" fontId="23" fillId="6" borderId="0" xfId="0" applyFont="1" applyFill="1"/>
    <xf numFmtId="0" fontId="25" fillId="6" borderId="0" xfId="0" applyFont="1" applyFill="1" applyAlignment="1">
      <alignment vertical="center"/>
    </xf>
    <xf numFmtId="0" fontId="26" fillId="6" borderId="0" xfId="1" applyFont="1" applyFill="1" applyAlignment="1" applyProtection="1"/>
    <xf numFmtId="168" fontId="25" fillId="6" borderId="0" xfId="0" applyNumberFormat="1" applyFont="1" applyFill="1" applyAlignment="1">
      <alignment vertical="center"/>
    </xf>
    <xf numFmtId="164" fontId="25" fillId="6" borderId="0" xfId="0" applyNumberFormat="1" applyFont="1" applyFill="1" applyAlignment="1">
      <alignment horizontal="right" vertical="center"/>
    </xf>
    <xf numFmtId="0" fontId="23" fillId="6" borderId="0" xfId="0" applyFont="1" applyFill="1" applyAlignment="1">
      <alignment vertical="center"/>
    </xf>
    <xf numFmtId="0" fontId="24" fillId="6" borderId="0" xfId="0" applyFont="1" applyFill="1" applyAlignment="1">
      <alignment horizontal="center" vertical="center"/>
    </xf>
    <xf numFmtId="0" fontId="27" fillId="6" borderId="0" xfId="1" applyFont="1" applyFill="1" applyAlignment="1" applyProtection="1"/>
    <xf numFmtId="0" fontId="23" fillId="7" borderId="0" xfId="0" applyFont="1" applyFill="1"/>
    <xf numFmtId="0" fontId="4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9" fillId="7" borderId="0" xfId="1" applyFill="1" applyAlignment="1" applyProtection="1"/>
    <xf numFmtId="0" fontId="28" fillId="0" borderId="0" xfId="0" applyFont="1" applyAlignment="1">
      <alignment horizontal="right"/>
    </xf>
    <xf numFmtId="0" fontId="29" fillId="0" borderId="0" xfId="0" applyFont="1"/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0" fontId="8" fillId="8" borderId="32" xfId="0" applyFont="1" applyFill="1" applyBorder="1"/>
    <xf numFmtId="0" fontId="19" fillId="8" borderId="32" xfId="0" applyFont="1" applyFill="1" applyBorder="1" applyAlignment="1">
      <alignment horizontal="right"/>
    </xf>
    <xf numFmtId="0" fontId="8" fillId="0" borderId="32" xfId="0" applyFont="1" applyBorder="1"/>
    <xf numFmtId="0" fontId="8" fillId="0" borderId="32" xfId="0" applyFont="1" applyBorder="1" applyProtection="1">
      <protection locked="0"/>
    </xf>
    <xf numFmtId="0" fontId="0" fillId="0" borderId="32" xfId="0" applyBorder="1"/>
    <xf numFmtId="0" fontId="1" fillId="0" borderId="0" xfId="7"/>
    <xf numFmtId="0" fontId="10" fillId="9" borderId="0" xfId="0" applyFont="1" applyFill="1" applyAlignment="1">
      <alignment horizontal="center" vertical="center" wrapText="1"/>
    </xf>
    <xf numFmtId="10" fontId="26" fillId="6" borderId="0" xfId="1" applyNumberFormat="1" applyFont="1" applyFill="1" applyBorder="1" applyAlignment="1" applyProtection="1">
      <alignment horizontal="left" vertical="center"/>
    </xf>
    <xf numFmtId="0" fontId="24" fillId="6" borderId="0" xfId="0" applyFont="1" applyFill="1" applyAlignment="1">
      <alignment horizontal="center" vertical="center"/>
    </xf>
    <xf numFmtId="0" fontId="25" fillId="8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5" fillId="8" borderId="23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right" indent="1"/>
    </xf>
    <xf numFmtId="0" fontId="0" fillId="0" borderId="0" xfId="0" applyAlignment="1" applyProtection="1">
      <alignment horizontal="left"/>
      <protection locked="0"/>
    </xf>
    <xf numFmtId="0" fontId="17" fillId="2" borderId="0" xfId="0" applyFont="1" applyFill="1" applyAlignment="1">
      <alignment horizontal="center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25" xfId="0" applyFont="1" applyBorder="1" applyAlignment="1" applyProtection="1">
      <alignment horizontal="left" vertical="top" wrapText="1"/>
      <protection locked="0"/>
    </xf>
    <xf numFmtId="0" fontId="8" fillId="0" borderId="26" xfId="0" applyFont="1" applyBorder="1" applyAlignment="1" applyProtection="1">
      <alignment horizontal="left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28" xfId="0" applyFont="1" applyBorder="1" applyAlignment="1" applyProtection="1">
      <alignment horizontal="left" vertical="top" wrapText="1"/>
      <protection locked="0"/>
    </xf>
    <xf numFmtId="0" fontId="8" fillId="0" borderId="29" xfId="0" applyFont="1" applyBorder="1" applyAlignment="1" applyProtection="1">
      <alignment horizontal="left" vertical="top" wrapText="1"/>
      <protection locked="0"/>
    </xf>
    <xf numFmtId="0" fontId="8" fillId="0" borderId="30" xfId="0" applyFont="1" applyBorder="1" applyAlignment="1" applyProtection="1">
      <alignment horizontal="left" vertical="top" wrapText="1"/>
      <protection locked="0"/>
    </xf>
    <xf numFmtId="0" fontId="8" fillId="0" borderId="31" xfId="0" applyFont="1" applyBorder="1" applyAlignment="1" applyProtection="1">
      <alignment horizontal="left" vertical="top" wrapText="1"/>
      <protection locked="0"/>
    </xf>
    <xf numFmtId="1" fontId="8" fillId="0" borderId="12" xfId="0" applyNumberFormat="1" applyFont="1" applyBorder="1" applyAlignment="1" applyProtection="1">
      <alignment horizontal="left" vertical="center" indent="1"/>
      <protection locked="0"/>
    </xf>
    <xf numFmtId="1" fontId="8" fillId="0" borderId="13" xfId="0" applyNumberFormat="1" applyFont="1" applyBorder="1" applyAlignment="1" applyProtection="1">
      <alignment horizontal="left" vertical="center" indent="1"/>
      <protection locked="0"/>
    </xf>
    <xf numFmtId="0" fontId="8" fillId="5" borderId="12" xfId="0" applyFont="1" applyFill="1" applyBorder="1" applyAlignment="1" applyProtection="1">
      <alignment horizontal="left" vertical="center" indent="1"/>
      <protection locked="0"/>
    </xf>
    <xf numFmtId="0" fontId="8" fillId="5" borderId="13" xfId="0" applyFont="1" applyFill="1" applyBorder="1" applyAlignment="1" applyProtection="1">
      <alignment horizontal="left" vertical="center" indent="1"/>
      <protection locked="0"/>
    </xf>
    <xf numFmtId="1" fontId="8" fillId="0" borderId="7" xfId="0" applyNumberFormat="1" applyFont="1" applyBorder="1" applyAlignment="1" applyProtection="1">
      <alignment horizontal="left" vertical="center" indent="1"/>
      <protection locked="0"/>
    </xf>
    <xf numFmtId="1" fontId="8" fillId="0" borderId="8" xfId="0" applyNumberFormat="1" applyFont="1" applyBorder="1" applyAlignment="1" applyProtection="1">
      <alignment horizontal="left" vertical="center" indent="1"/>
      <protection locked="0"/>
    </xf>
    <xf numFmtId="1" fontId="8" fillId="0" borderId="17" xfId="0" applyNumberFormat="1" applyFont="1" applyBorder="1" applyAlignment="1" applyProtection="1">
      <alignment horizontal="left" vertical="center" indent="1"/>
      <protection locked="0"/>
    </xf>
    <xf numFmtId="1" fontId="8" fillId="0" borderId="18" xfId="0" applyNumberFormat="1" applyFont="1" applyBorder="1" applyAlignment="1" applyProtection="1">
      <alignment horizontal="left" vertical="center" indent="1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1F27076E-97F3-48D7-94D7-3DB15D3D0C77}"/>
    <cellStyle name="Normal 5" xfId="6" xr:uid="{BDB8A99C-B781-4BA3-8DF9-AB6AFFD19D01}"/>
    <cellStyle name="Normal 6" xfId="7" xr:uid="{280B3274-3665-4307-826A-38832A46FE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29" lockText="1" noThreeD="1"/>
</file>

<file path=xl/ctrlProps/ctrlProp2.xml><?xml version="1.0" encoding="utf-8"?>
<formControlPr xmlns="http://schemas.microsoft.com/office/spreadsheetml/2009/9/main" objectType="CheckBox" fmlaLink="oknTaxable_3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sales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sales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28575</xdr:colOff>
      <xdr:row>6</xdr:row>
      <xdr:rowOff>114300</xdr:rowOff>
    </xdr:from>
    <xdr:to>
      <xdr:col>16</xdr:col>
      <xdr:colOff>1028700</xdr:colOff>
      <xdr:row>6</xdr:row>
      <xdr:rowOff>114300</xdr:rowOff>
    </xdr:to>
    <xdr:sp macro="" textlink="">
      <xdr:nvSpPr>
        <xdr:cNvPr id="1705" name="oknWidget_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>
          <a:spLocks noChangeShapeType="1"/>
        </xdr:cNvSpPr>
      </xdr:nvSpPr>
      <xdr:spPr bwMode="auto">
        <a:xfrm>
          <a:off x="1333500" y="2114550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46</xdr:row>
          <xdr:rowOff>228600</xdr:rowOff>
        </xdr:from>
        <xdr:to>
          <xdr:col>7</xdr:col>
          <xdr:colOff>76200</xdr:colOff>
          <xdr:row>47</xdr:row>
          <xdr:rowOff>190500</xdr:rowOff>
        </xdr:to>
        <xdr:sp macro="" textlink="">
          <xdr:nvSpPr>
            <xdr:cNvPr id="1188" name="oknWidget_taxable29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47</xdr:row>
          <xdr:rowOff>228600</xdr:rowOff>
        </xdr:from>
        <xdr:to>
          <xdr:col>19</xdr:col>
          <xdr:colOff>238125</xdr:colOff>
          <xdr:row>48</xdr:row>
          <xdr:rowOff>190500</xdr:rowOff>
        </xdr:to>
        <xdr:sp macro="" textlink="">
          <xdr:nvSpPr>
            <xdr:cNvPr id="1189" name="oknWidget_taxable30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2</xdr:row>
      <xdr:rowOff>0</xdr:rowOff>
    </xdr:from>
    <xdr:to>
      <xdr:col>27</xdr:col>
      <xdr:colOff>429335</xdr:colOff>
      <xdr:row>13</xdr:row>
      <xdr:rowOff>152762</xdr:rowOff>
    </xdr:to>
    <xdr:pic>
      <xdr:nvPicPr>
        <xdr:cNvPr id="123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0" y="771525"/>
          <a:ext cx="5087060" cy="2591162"/>
        </a:xfrm>
        <a:prstGeom prst="rect">
          <a:avLst/>
        </a:prstGeom>
      </xdr:spPr>
    </xdr:pic>
    <xdr:clientData/>
  </xdr:twoCellAnchor>
  <xdr:oneCellAnchor>
    <xdr:from>
      <xdr:col>36</xdr:col>
      <xdr:colOff>457200</xdr:colOff>
      <xdr:row>8</xdr:row>
      <xdr:rowOff>0</xdr:rowOff>
    </xdr:from>
    <xdr:ext cx="68580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240375" y="2286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36</xdr:col>
      <xdr:colOff>457200</xdr:colOff>
      <xdr:row>8</xdr:row>
      <xdr:rowOff>66675</xdr:rowOff>
    </xdr:from>
    <xdr:ext cx="68580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240375" y="2352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36</xdr:col>
      <xdr:colOff>457200</xdr:colOff>
      <xdr:row>9</xdr:row>
      <xdr:rowOff>66675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240375" y="2562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36</xdr:col>
      <xdr:colOff>457200</xdr:colOff>
      <xdr:row>10</xdr:row>
      <xdr:rowOff>57150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240375" y="2762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36</xdr:col>
      <xdr:colOff>457200</xdr:colOff>
      <xdr:row>11</xdr:row>
      <xdr:rowOff>66675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240375" y="2981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19</xdr:col>
      <xdr:colOff>3175</xdr:colOff>
      <xdr:row>2</xdr:row>
      <xdr:rowOff>127000</xdr:rowOff>
    </xdr:from>
    <xdr:to>
      <xdr:col>25</xdr:col>
      <xdr:colOff>374650</xdr:colOff>
      <xdr:row>11</xdr:row>
      <xdr:rowOff>15875</xdr:rowOff>
    </xdr:to>
    <xdr:sp macro="" textlink="">
      <xdr:nvSpPr>
        <xdr:cNvPr id="2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6422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c8002.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15875</xdr:colOff>
      <xdr:row>2</xdr:row>
      <xdr:rowOff>219075</xdr:rowOff>
    </xdr:from>
    <xdr:to>
      <xdr:col>8</xdr:col>
      <xdr:colOff>69850</xdr:colOff>
      <xdr:row>4</xdr:row>
      <xdr:rowOff>209550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990600"/>
          <a:ext cx="711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://www.invoicingtemplate.com/simplesalesinvoicetemplate.html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invoicingtemplate.com/simplesalesinvoicetemplate.html" TargetMode="External"/><Relationship Id="rId1" Type="http://schemas.openxmlformats.org/officeDocument/2006/relationships/hyperlink" Target="http://www.invoicingtemplate.com/simplesalesinvoicetemplate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simplesalesinvoicetemplate.html" TargetMode="External"/><Relationship Id="rId9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45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11" sqref="J11:L11"/>
    </sheetView>
  </sheetViews>
  <sheetFormatPr defaultRowHeight="12.75" x14ac:dyDescent="0.2"/>
  <cols>
    <col min="1" max="1" width="9.28515625" style="82" customWidth="1"/>
    <col min="2" max="2" width="9.7109375" style="82" customWidth="1"/>
    <col min="3" max="4" width="9.7109375" style="19" hidden="1" customWidth="1"/>
    <col min="5" max="5" width="10.28515625" style="16" hidden="1" customWidth="1"/>
    <col min="6" max="6" width="16" style="16" hidden="1" customWidth="1"/>
    <col min="7" max="7" width="0.5703125" customWidth="1"/>
    <col min="8" max="8" width="9.85546875" customWidth="1"/>
    <col min="9" max="9" width="2.5703125" customWidth="1"/>
    <col min="10" max="10" width="7.7109375" customWidth="1"/>
    <col min="11" max="11" width="10.42578125" customWidth="1"/>
    <col min="12" max="12" width="15.7109375" customWidth="1"/>
    <col min="13" max="13" width="2.85546875" customWidth="1"/>
    <col min="14" max="14" width="10.140625" customWidth="1"/>
    <col min="15" max="15" width="7.7109375" customWidth="1"/>
    <col min="16" max="16" width="10.42578125" customWidth="1"/>
    <col min="17" max="17" width="15.7109375" customWidth="1"/>
    <col min="18" max="18" width="0.85546875" customWidth="1"/>
    <col min="19" max="19" width="1" customWidth="1"/>
    <col min="20" max="20" width="5" customWidth="1"/>
    <col min="21" max="21" width="10" customWidth="1"/>
    <col min="38" max="46" width="9.140625" style="6"/>
  </cols>
  <sheetData>
    <row r="1" spans="1:254" s="93" customFormat="1" ht="57" customHeight="1" x14ac:dyDescent="0.2">
      <c r="A1" s="90"/>
      <c r="B1" s="90"/>
      <c r="C1" s="91"/>
      <c r="D1" s="91"/>
      <c r="E1" s="92"/>
      <c r="F1" s="92"/>
      <c r="IT1" s="94" t="s">
        <v>42</v>
      </c>
    </row>
    <row r="2" spans="1:254" ht="3.75" customHeight="1" x14ac:dyDescent="0.2">
      <c r="C2" s="18"/>
      <c r="D2" s="18"/>
    </row>
    <row r="3" spans="1:254" ht="42.75" x14ac:dyDescent="0.8">
      <c r="A3" s="109" t="s">
        <v>7</v>
      </c>
      <c r="B3" s="109"/>
      <c r="C3" s="25"/>
      <c r="D3" s="25"/>
      <c r="J3" s="96" t="s">
        <v>39</v>
      </c>
      <c r="K3" s="1"/>
      <c r="Q3" s="95" t="s">
        <v>24</v>
      </c>
      <c r="R3" s="8"/>
    </row>
    <row r="4" spans="1:254" ht="18" customHeight="1" x14ac:dyDescent="0.2">
      <c r="A4" s="110" t="s">
        <v>37</v>
      </c>
      <c r="B4" s="110"/>
      <c r="C4" s="26"/>
      <c r="D4" s="26"/>
      <c r="J4" t="s">
        <v>5</v>
      </c>
      <c r="AL4" s="116" t="s">
        <v>18</v>
      </c>
      <c r="AM4" s="116"/>
      <c r="AN4" s="116"/>
      <c r="AO4" s="116"/>
      <c r="AP4" s="116"/>
    </row>
    <row r="5" spans="1:254" ht="18" customHeight="1" x14ac:dyDescent="0.2">
      <c r="A5" s="109" t="s">
        <v>8</v>
      </c>
      <c r="B5" s="109"/>
      <c r="C5" s="25"/>
      <c r="D5" s="25"/>
      <c r="J5" t="s">
        <v>6</v>
      </c>
      <c r="P5" s="22" t="s">
        <v>0</v>
      </c>
      <c r="Q5" s="23"/>
      <c r="R5" s="9"/>
      <c r="AL5" s="116"/>
      <c r="AM5" s="116"/>
      <c r="AN5" s="116"/>
      <c r="AO5" s="116"/>
      <c r="AP5" s="116"/>
    </row>
    <row r="6" spans="1:254" ht="18" customHeight="1" x14ac:dyDescent="0.2">
      <c r="A6" s="110" t="s">
        <v>35</v>
      </c>
      <c r="B6" s="110"/>
      <c r="C6" s="26"/>
      <c r="D6" s="26"/>
      <c r="J6" t="s">
        <v>36</v>
      </c>
      <c r="P6" s="22" t="s">
        <v>11</v>
      </c>
      <c r="Q6" s="24"/>
      <c r="R6" s="2"/>
      <c r="AL6" s="116"/>
      <c r="AM6" s="116"/>
      <c r="AN6" s="116"/>
      <c r="AO6" s="116"/>
      <c r="AP6" s="116"/>
    </row>
    <row r="7" spans="1:254" ht="13.5" customHeight="1" x14ac:dyDescent="0.2">
      <c r="A7" s="83"/>
      <c r="B7" s="83"/>
      <c r="P7" s="5"/>
      <c r="Q7" s="2"/>
      <c r="R7" s="2"/>
    </row>
    <row r="8" spans="1:254" ht="9" customHeight="1" x14ac:dyDescent="0.2">
      <c r="A8" s="109"/>
      <c r="B8" s="109"/>
      <c r="C8" s="25"/>
      <c r="D8" s="25"/>
      <c r="E8" s="16" t="s">
        <v>3</v>
      </c>
      <c r="AM8" s="4"/>
      <c r="AN8"/>
    </row>
    <row r="9" spans="1:254" ht="17.100000000000001" customHeight="1" x14ac:dyDescent="0.2">
      <c r="A9" s="108"/>
      <c r="B9" s="108"/>
      <c r="C9" s="27"/>
      <c r="D9" s="27"/>
      <c r="E9" s="16">
        <v>2</v>
      </c>
      <c r="F9" s="17"/>
      <c r="H9" s="101"/>
      <c r="I9" s="102" t="s">
        <v>25</v>
      </c>
      <c r="J9" s="103"/>
      <c r="K9" s="103"/>
      <c r="L9" s="103"/>
      <c r="M9" s="103"/>
      <c r="N9" s="103"/>
      <c r="O9" s="103"/>
      <c r="P9" s="104"/>
      <c r="Q9" s="104"/>
      <c r="AN9" s="59"/>
    </row>
    <row r="10" spans="1:254" ht="17.100000000000001" customHeight="1" x14ac:dyDescent="0.2">
      <c r="A10" s="84"/>
      <c r="B10" s="85"/>
      <c r="C10" s="27"/>
      <c r="D10" s="27"/>
      <c r="E10" s="16">
        <v>0</v>
      </c>
      <c r="F10" s="17"/>
      <c r="H10" s="114" t="s">
        <v>19</v>
      </c>
      <c r="I10" s="114"/>
      <c r="J10" s="111"/>
      <c r="K10" s="111"/>
      <c r="L10" s="111"/>
      <c r="M10" s="114" t="s">
        <v>28</v>
      </c>
      <c r="N10" s="114"/>
      <c r="O10" s="111"/>
      <c r="P10" s="111"/>
      <c r="Q10" s="111"/>
      <c r="AN10" s="59"/>
    </row>
    <row r="11" spans="1:254" ht="17.100000000000001" customHeight="1" x14ac:dyDescent="0.2">
      <c r="A11" s="84"/>
      <c r="B11" s="85"/>
      <c r="C11" s="27"/>
      <c r="D11" s="27"/>
      <c r="E11" s="16">
        <v>0</v>
      </c>
      <c r="F11" s="17"/>
      <c r="H11" s="114" t="s">
        <v>26</v>
      </c>
      <c r="I11" s="114"/>
      <c r="J11" s="111"/>
      <c r="K11" s="111"/>
      <c r="L11" s="111"/>
      <c r="M11" s="114" t="s">
        <v>29</v>
      </c>
      <c r="N11" s="114"/>
      <c r="O11" s="111"/>
      <c r="P11" s="111"/>
      <c r="Q11" s="111"/>
      <c r="AN11" s="59"/>
    </row>
    <row r="12" spans="1:254" ht="17.100000000000001" customHeight="1" x14ac:dyDescent="0.2">
      <c r="A12" s="86"/>
      <c r="B12" s="85"/>
      <c r="C12" s="27"/>
      <c r="D12" s="27"/>
      <c r="E12" s="16">
        <v>6.5000000000000002E-2</v>
      </c>
      <c r="F12" s="17"/>
      <c r="H12" s="114" t="s">
        <v>27</v>
      </c>
      <c r="I12" s="114"/>
      <c r="J12" s="111"/>
      <c r="K12" s="111"/>
      <c r="L12" s="111"/>
      <c r="M12" s="114" t="s">
        <v>30</v>
      </c>
      <c r="N12" s="114"/>
      <c r="O12" s="111"/>
      <c r="P12" s="111"/>
      <c r="Q12" s="111"/>
      <c r="AN12" s="59"/>
    </row>
    <row r="13" spans="1:254" ht="6.75" customHeight="1" x14ac:dyDescent="0.2">
      <c r="A13" s="83"/>
      <c r="B13" s="83"/>
      <c r="C13" s="27"/>
      <c r="D13" s="27"/>
      <c r="E13" s="16">
        <v>3.2000000000000001E-2</v>
      </c>
      <c r="F13" s="17"/>
    </row>
    <row r="14" spans="1:254" ht="17.100000000000001" customHeight="1" x14ac:dyDescent="0.2">
      <c r="A14" s="83"/>
      <c r="B14" s="83"/>
      <c r="C14" s="27"/>
      <c r="D14" s="27"/>
      <c r="H14" s="101"/>
      <c r="I14" s="102" t="s">
        <v>38</v>
      </c>
      <c r="J14" s="105"/>
      <c r="K14" s="105"/>
      <c r="L14" s="105"/>
      <c r="M14" s="105"/>
      <c r="N14" s="105"/>
      <c r="O14" s="105"/>
      <c r="P14" s="105"/>
      <c r="Q14" s="105"/>
    </row>
    <row r="15" spans="1:254" ht="17.100000000000001" customHeight="1" x14ac:dyDescent="0.2">
      <c r="A15" s="83"/>
      <c r="B15" s="83"/>
      <c r="C15" s="27"/>
      <c r="D15" s="27"/>
      <c r="H15" s="114" t="s">
        <v>26</v>
      </c>
      <c r="I15" s="114"/>
      <c r="J15" s="115"/>
      <c r="K15" s="115"/>
      <c r="L15" s="115"/>
      <c r="M15" s="114" t="s">
        <v>28</v>
      </c>
      <c r="N15" s="114"/>
      <c r="O15" s="115"/>
      <c r="P15" s="115"/>
      <c r="Q15" s="115"/>
    </row>
    <row r="16" spans="1:254" ht="17.100000000000001" customHeight="1" x14ac:dyDescent="0.2">
      <c r="A16" s="83"/>
      <c r="B16" s="83"/>
      <c r="C16" s="27"/>
      <c r="D16" s="27"/>
      <c r="H16" s="114" t="s">
        <v>27</v>
      </c>
      <c r="I16" s="114"/>
      <c r="J16" s="115"/>
      <c r="K16" s="115"/>
      <c r="L16" s="115"/>
      <c r="M16" s="114" t="s">
        <v>29</v>
      </c>
      <c r="N16" s="114"/>
      <c r="O16" s="115"/>
      <c r="P16" s="115"/>
      <c r="Q16" s="115"/>
    </row>
    <row r="17" spans="1:46" ht="17.100000000000001" customHeight="1" x14ac:dyDescent="0.2">
      <c r="A17" s="83"/>
      <c r="B17" s="83"/>
      <c r="C17" s="28"/>
      <c r="D17" s="28"/>
      <c r="M17" s="114" t="s">
        <v>30</v>
      </c>
      <c r="N17" s="114"/>
      <c r="O17" s="115"/>
      <c r="P17" s="115"/>
      <c r="Q17" s="115"/>
    </row>
    <row r="18" spans="1:46" ht="9.75" customHeight="1" thickBot="1" x14ac:dyDescent="0.25">
      <c r="A18" s="83"/>
      <c r="B18" s="83"/>
      <c r="C18" s="28"/>
      <c r="D18" s="28"/>
      <c r="M18" s="57"/>
      <c r="N18" s="57"/>
      <c r="O18" s="58"/>
      <c r="P18" s="58"/>
    </row>
    <row r="19" spans="1:46" s="3" customFormat="1" ht="20.100000000000001" customHeight="1" x14ac:dyDescent="0.2">
      <c r="A19" s="87"/>
      <c r="B19" s="88" t="s">
        <v>13</v>
      </c>
      <c r="C19" s="14" t="s">
        <v>16</v>
      </c>
      <c r="D19" s="14" t="s">
        <v>17</v>
      </c>
      <c r="E19" s="14" t="s">
        <v>14</v>
      </c>
      <c r="F19" s="14" t="s">
        <v>15</v>
      </c>
      <c r="H19" s="112" t="s">
        <v>31</v>
      </c>
      <c r="I19" s="113"/>
      <c r="J19" s="97" t="s">
        <v>32</v>
      </c>
      <c r="K19" s="97" t="s">
        <v>33</v>
      </c>
      <c r="L19" s="98" t="s">
        <v>34</v>
      </c>
      <c r="M19" s="112" t="s">
        <v>31</v>
      </c>
      <c r="N19" s="113"/>
      <c r="O19" s="99" t="s">
        <v>32</v>
      </c>
      <c r="P19" s="99" t="s">
        <v>33</v>
      </c>
      <c r="Q19" s="100" t="s">
        <v>34</v>
      </c>
      <c r="R19" s="10"/>
      <c r="T19"/>
      <c r="U19"/>
      <c r="V19"/>
      <c r="W19"/>
      <c r="X19"/>
      <c r="Y19"/>
      <c r="AL19" s="7"/>
      <c r="AM19" s="7" t="s">
        <v>12</v>
      </c>
      <c r="AN19" s="7"/>
      <c r="AO19" s="7"/>
      <c r="AP19" s="7"/>
      <c r="AQ19" s="7"/>
      <c r="AR19" s="7"/>
      <c r="AS19" s="7"/>
      <c r="AT19" s="7"/>
    </row>
    <row r="20" spans="1:46" s="3" customFormat="1" ht="17.100000000000001" customHeight="1" x14ac:dyDescent="0.2">
      <c r="A20" s="87"/>
      <c r="B20" s="88">
        <v>1</v>
      </c>
      <c r="C20" s="30">
        <v>0</v>
      </c>
      <c r="D20" s="30">
        <v>0</v>
      </c>
      <c r="E20" s="30">
        <v>0</v>
      </c>
      <c r="F20" s="30">
        <v>0</v>
      </c>
      <c r="H20" s="130"/>
      <c r="I20" s="131"/>
      <c r="J20" s="35">
        <v>0</v>
      </c>
      <c r="K20" s="36">
        <v>0</v>
      </c>
      <c r="L20" s="37">
        <f>ROUND(oknQuantity_1*oknPrice_1,2)</f>
        <v>0</v>
      </c>
      <c r="M20" s="61"/>
      <c r="N20" s="62"/>
      <c r="O20" s="63">
        <v>0</v>
      </c>
      <c r="P20" s="64">
        <v>0</v>
      </c>
      <c r="Q20" s="65">
        <f>ROUND(oknQuantity_2*oknPrice_2,2)</f>
        <v>0</v>
      </c>
      <c r="R20" s="11"/>
      <c r="T20" s="29"/>
      <c r="U20" s="29"/>
      <c r="V20" s="29"/>
      <c r="AL20" s="7"/>
      <c r="AM20" s="7">
        <f>oknProductID_1</f>
        <v>0</v>
      </c>
      <c r="AN20" s="33"/>
      <c r="AO20" s="33">
        <v>1</v>
      </c>
      <c r="AP20" s="7"/>
      <c r="AQ20" s="7"/>
      <c r="AR20" s="7"/>
      <c r="AS20" s="7"/>
      <c r="AT20" s="7"/>
    </row>
    <row r="21" spans="1:46" s="3" customFormat="1" ht="17.100000000000001" customHeight="1" x14ac:dyDescent="0.2">
      <c r="A21" s="87"/>
      <c r="B21" s="88">
        <v>2</v>
      </c>
      <c r="C21" s="30">
        <v>0</v>
      </c>
      <c r="D21" s="30">
        <v>0</v>
      </c>
      <c r="E21" s="30">
        <v>0</v>
      </c>
      <c r="F21" s="30">
        <v>0</v>
      </c>
      <c r="H21" s="128"/>
      <c r="I21" s="129"/>
      <c r="J21" s="38">
        <v>0</v>
      </c>
      <c r="K21" s="39">
        <v>0</v>
      </c>
      <c r="L21" s="66">
        <f>ROUND(oknQuantity_3*oknPrice_3,2)</f>
        <v>0</v>
      </c>
      <c r="M21" s="67">
        <v>0</v>
      </c>
      <c r="N21" s="68"/>
      <c r="O21" s="69">
        <v>0</v>
      </c>
      <c r="P21" s="70">
        <v>0</v>
      </c>
      <c r="Q21" s="40">
        <f>ROUND(oknQuantity_4*oknPrice_4,2)</f>
        <v>0</v>
      </c>
      <c r="R21" s="12"/>
      <c r="T21" s="28"/>
      <c r="U21" s="28"/>
      <c r="V21" s="28"/>
      <c r="AL21" s="7"/>
      <c r="AM21" s="7">
        <f>oknProductID_2</f>
        <v>0</v>
      </c>
      <c r="AN21" s="33"/>
      <c r="AO21" s="33">
        <v>2</v>
      </c>
      <c r="AP21" s="7"/>
      <c r="AQ21" s="7"/>
      <c r="AR21" s="7"/>
      <c r="AS21" s="7"/>
      <c r="AT21" s="7"/>
    </row>
    <row r="22" spans="1:46" s="3" customFormat="1" ht="17.100000000000001" customHeight="1" x14ac:dyDescent="0.2">
      <c r="A22" s="87"/>
      <c r="B22" s="88">
        <v>3</v>
      </c>
      <c r="C22" s="30">
        <v>0</v>
      </c>
      <c r="D22" s="30">
        <v>0</v>
      </c>
      <c r="E22" s="30">
        <v>0</v>
      </c>
      <c r="F22" s="30">
        <v>0</v>
      </c>
      <c r="H22" s="126"/>
      <c r="I22" s="127"/>
      <c r="J22" s="41">
        <v>0</v>
      </c>
      <c r="K22" s="42">
        <v>0</v>
      </c>
      <c r="L22" s="43">
        <f>ROUND(oknQuantity_5*oknPrice_5,2)</f>
        <v>0</v>
      </c>
      <c r="M22" s="71">
        <v>0</v>
      </c>
      <c r="N22" s="72"/>
      <c r="O22" s="73">
        <v>0</v>
      </c>
      <c r="P22" s="74">
        <v>0</v>
      </c>
      <c r="Q22" s="75">
        <f>ROUND(oknQuantity_6*oknPrice_6,2)</f>
        <v>0</v>
      </c>
      <c r="R22" s="12"/>
      <c r="AL22" s="7"/>
      <c r="AM22" s="7">
        <f>oknProductID_3</f>
        <v>0</v>
      </c>
      <c r="AN22" s="33"/>
      <c r="AO22" s="33">
        <v>3</v>
      </c>
      <c r="AP22" s="7"/>
      <c r="AQ22" s="7"/>
      <c r="AR22" s="7"/>
      <c r="AS22" s="7"/>
      <c r="AT22" s="7"/>
    </row>
    <row r="23" spans="1:46" s="3" customFormat="1" ht="17.100000000000001" customHeight="1" x14ac:dyDescent="0.2">
      <c r="A23" s="87"/>
      <c r="B23" s="88">
        <v>4</v>
      </c>
      <c r="C23" s="30">
        <v>0</v>
      </c>
      <c r="D23" s="30">
        <v>0</v>
      </c>
      <c r="E23" s="30">
        <v>0</v>
      </c>
      <c r="F23" s="30">
        <v>0</v>
      </c>
      <c r="H23" s="128"/>
      <c r="I23" s="129"/>
      <c r="J23" s="38">
        <v>0</v>
      </c>
      <c r="K23" s="39">
        <v>0</v>
      </c>
      <c r="L23" s="66">
        <f>ROUND(oknQuantity_7*oknPrice_7,2)</f>
        <v>0</v>
      </c>
      <c r="M23" s="67">
        <v>0</v>
      </c>
      <c r="N23" s="68"/>
      <c r="O23" s="69">
        <v>0</v>
      </c>
      <c r="P23" s="70">
        <v>0</v>
      </c>
      <c r="Q23" s="40">
        <f>ROUND(oknQuantity_8*oknPrice_8,2)</f>
        <v>0</v>
      </c>
      <c r="R23" s="12"/>
      <c r="AL23" s="7"/>
      <c r="AM23" s="7">
        <f>oknProductID_4</f>
        <v>0</v>
      </c>
      <c r="AN23" s="33"/>
      <c r="AO23" s="33">
        <v>4</v>
      </c>
      <c r="AP23" s="7"/>
      <c r="AQ23" s="7"/>
      <c r="AR23" s="7"/>
      <c r="AS23" s="7"/>
      <c r="AT23" s="7"/>
    </row>
    <row r="24" spans="1:46" s="3" customFormat="1" ht="17.100000000000001" customHeight="1" x14ac:dyDescent="0.2">
      <c r="A24" s="87"/>
      <c r="B24" s="88">
        <v>5</v>
      </c>
      <c r="C24" s="30">
        <v>0</v>
      </c>
      <c r="D24" s="30">
        <v>0</v>
      </c>
      <c r="E24" s="30">
        <v>0</v>
      </c>
      <c r="F24" s="30">
        <v>0</v>
      </c>
      <c r="H24" s="126"/>
      <c r="I24" s="127"/>
      <c r="J24" s="41">
        <v>0</v>
      </c>
      <c r="K24" s="42">
        <v>0</v>
      </c>
      <c r="L24" s="43">
        <f>ROUND(oknQuantity_9*oknPrice_9,2)</f>
        <v>0</v>
      </c>
      <c r="M24" s="71">
        <v>0</v>
      </c>
      <c r="N24" s="72"/>
      <c r="O24" s="73">
        <v>0</v>
      </c>
      <c r="P24" s="74">
        <v>0</v>
      </c>
      <c r="Q24" s="75">
        <f>ROUND(oknQuantity_10*oknPrice_10,2)</f>
        <v>0</v>
      </c>
      <c r="R24" s="12"/>
      <c r="AL24" s="7"/>
      <c r="AM24" s="7">
        <f>oknProductID_5</f>
        <v>0</v>
      </c>
      <c r="AN24" s="33"/>
      <c r="AO24" s="33">
        <v>5</v>
      </c>
      <c r="AP24" s="7"/>
      <c r="AQ24" s="7"/>
      <c r="AR24" s="7"/>
      <c r="AS24" s="7"/>
      <c r="AT24" s="7"/>
    </row>
    <row r="25" spans="1:46" s="3" customFormat="1" ht="17.100000000000001" customHeight="1" x14ac:dyDescent="0.2">
      <c r="A25" s="87"/>
      <c r="B25" s="88">
        <v>6</v>
      </c>
      <c r="C25" s="30">
        <v>0</v>
      </c>
      <c r="D25" s="30">
        <v>0</v>
      </c>
      <c r="E25" s="30">
        <v>0</v>
      </c>
      <c r="F25" s="30">
        <v>0</v>
      </c>
      <c r="H25" s="128"/>
      <c r="I25" s="129"/>
      <c r="J25" s="38">
        <v>0</v>
      </c>
      <c r="K25" s="39">
        <v>0</v>
      </c>
      <c r="L25" s="66">
        <f>ROUND(oknQuantity_11*oknPrice_11,2)</f>
        <v>0</v>
      </c>
      <c r="M25" s="67">
        <v>0</v>
      </c>
      <c r="N25" s="68"/>
      <c r="O25" s="69">
        <v>0</v>
      </c>
      <c r="P25" s="70">
        <v>0</v>
      </c>
      <c r="Q25" s="40">
        <f>ROUND(oknQuantity_12*oknPrice_12,2)</f>
        <v>0</v>
      </c>
      <c r="R25" s="12"/>
      <c r="AL25" s="7"/>
      <c r="AM25" s="7">
        <f>oknProductID_6</f>
        <v>0</v>
      </c>
      <c r="AN25" s="33"/>
      <c r="AO25" s="33">
        <v>6</v>
      </c>
      <c r="AP25" s="7"/>
      <c r="AQ25" s="7"/>
      <c r="AR25" s="7"/>
      <c r="AS25" s="7"/>
      <c r="AT25" s="7"/>
    </row>
    <row r="26" spans="1:46" s="3" customFormat="1" ht="17.100000000000001" customHeight="1" x14ac:dyDescent="0.2">
      <c r="A26" s="87"/>
      <c r="B26" s="88">
        <v>7</v>
      </c>
      <c r="C26" s="30">
        <v>0</v>
      </c>
      <c r="D26" s="30">
        <v>0</v>
      </c>
      <c r="E26" s="30">
        <v>0</v>
      </c>
      <c r="F26" s="30">
        <v>0</v>
      </c>
      <c r="H26" s="126"/>
      <c r="I26" s="127"/>
      <c r="J26" s="41">
        <v>0</v>
      </c>
      <c r="K26" s="42">
        <v>0</v>
      </c>
      <c r="L26" s="43">
        <f>ROUND(oknQuantity_13*oknPrice_13,2)</f>
        <v>0</v>
      </c>
      <c r="M26" s="71">
        <v>0</v>
      </c>
      <c r="N26" s="72"/>
      <c r="O26" s="73">
        <v>0</v>
      </c>
      <c r="P26" s="74">
        <v>0</v>
      </c>
      <c r="Q26" s="75">
        <f>ROUND(oknQuantity_14*oknPrice_14,2)</f>
        <v>0</v>
      </c>
      <c r="R26" s="12"/>
      <c r="AL26" s="7"/>
      <c r="AM26" s="7">
        <f>oknProductID_7</f>
        <v>0</v>
      </c>
      <c r="AN26" s="33"/>
      <c r="AO26" s="33">
        <v>7</v>
      </c>
      <c r="AP26" s="7"/>
      <c r="AQ26" s="7"/>
      <c r="AR26" s="7"/>
      <c r="AS26" s="7"/>
      <c r="AT26" s="7"/>
    </row>
    <row r="27" spans="1:46" s="3" customFormat="1" ht="17.100000000000001" customHeight="1" x14ac:dyDescent="0.2">
      <c r="A27" s="87"/>
      <c r="B27" s="88">
        <v>8</v>
      </c>
      <c r="C27" s="30">
        <v>0</v>
      </c>
      <c r="D27" s="30">
        <v>0</v>
      </c>
      <c r="E27" s="30">
        <v>0</v>
      </c>
      <c r="F27" s="30">
        <v>0</v>
      </c>
      <c r="H27" s="128"/>
      <c r="I27" s="129"/>
      <c r="J27" s="38">
        <v>0</v>
      </c>
      <c r="K27" s="39">
        <v>0</v>
      </c>
      <c r="L27" s="66">
        <f>ROUND(oknQuantity_15*oknPrice_15,2)</f>
        <v>0</v>
      </c>
      <c r="M27" s="67">
        <v>0</v>
      </c>
      <c r="N27" s="68"/>
      <c r="O27" s="69">
        <v>0</v>
      </c>
      <c r="P27" s="70">
        <v>0</v>
      </c>
      <c r="Q27" s="40">
        <f>ROUND(oknQuantity_16*oknPrice_16,2)</f>
        <v>0</v>
      </c>
      <c r="R27" s="12"/>
      <c r="AL27" s="7"/>
      <c r="AM27" s="7">
        <f>oknProductID_8</f>
        <v>0</v>
      </c>
      <c r="AN27" s="33"/>
      <c r="AO27" s="33">
        <v>8</v>
      </c>
      <c r="AP27" s="7"/>
      <c r="AQ27" s="7"/>
      <c r="AR27" s="7"/>
      <c r="AS27" s="7"/>
      <c r="AT27" s="7"/>
    </row>
    <row r="28" spans="1:46" s="3" customFormat="1" ht="17.100000000000001" customHeight="1" x14ac:dyDescent="0.2">
      <c r="A28" s="87"/>
      <c r="B28" s="88">
        <v>9</v>
      </c>
      <c r="C28" s="30">
        <v>0</v>
      </c>
      <c r="D28" s="30">
        <v>0</v>
      </c>
      <c r="E28" s="30">
        <v>0</v>
      </c>
      <c r="F28" s="30">
        <v>0</v>
      </c>
      <c r="H28" s="126"/>
      <c r="I28" s="127"/>
      <c r="J28" s="41">
        <v>0</v>
      </c>
      <c r="K28" s="42">
        <v>0</v>
      </c>
      <c r="L28" s="43">
        <f>ROUND(oknQuantity_17*oknPrice_17,2)</f>
        <v>0</v>
      </c>
      <c r="M28" s="71">
        <v>0</v>
      </c>
      <c r="N28" s="72"/>
      <c r="O28" s="73">
        <v>0</v>
      </c>
      <c r="P28" s="74">
        <v>0</v>
      </c>
      <c r="Q28" s="75">
        <f>ROUND(oknQuantity_18*oknPrice_18,2)</f>
        <v>0</v>
      </c>
      <c r="R28" s="12"/>
      <c r="AL28" s="7"/>
      <c r="AM28" s="7">
        <f>oknProductID_9</f>
        <v>0</v>
      </c>
      <c r="AN28" s="33"/>
      <c r="AO28" s="33">
        <v>9</v>
      </c>
      <c r="AP28" s="7"/>
      <c r="AQ28" s="7"/>
      <c r="AR28" s="7"/>
      <c r="AS28" s="7"/>
      <c r="AT28" s="7"/>
    </row>
    <row r="29" spans="1:46" s="3" customFormat="1" ht="17.100000000000001" customHeight="1" x14ac:dyDescent="0.2">
      <c r="A29" s="87"/>
      <c r="B29" s="88">
        <v>10</v>
      </c>
      <c r="C29" s="30">
        <v>0</v>
      </c>
      <c r="D29" s="30">
        <v>0</v>
      </c>
      <c r="E29" s="30">
        <v>0</v>
      </c>
      <c r="F29" s="30">
        <v>0</v>
      </c>
      <c r="H29" s="128"/>
      <c r="I29" s="129"/>
      <c r="J29" s="38">
        <v>0</v>
      </c>
      <c r="K29" s="39">
        <v>0</v>
      </c>
      <c r="L29" s="66">
        <f>ROUND(oknQuantity_19*oknPrice_19,2)</f>
        <v>0</v>
      </c>
      <c r="M29" s="67">
        <v>0</v>
      </c>
      <c r="N29" s="68"/>
      <c r="O29" s="69">
        <v>0</v>
      </c>
      <c r="P29" s="70">
        <v>0</v>
      </c>
      <c r="Q29" s="40">
        <f>ROUND(oknQuantity_20*oknPrice_20,2)</f>
        <v>0</v>
      </c>
      <c r="R29" s="12"/>
      <c r="AL29" s="7"/>
      <c r="AM29" s="7">
        <f>oknProductID_10</f>
        <v>0</v>
      </c>
      <c r="AN29" s="33"/>
      <c r="AO29" s="33">
        <v>10</v>
      </c>
      <c r="AP29" s="7"/>
      <c r="AQ29" s="7"/>
      <c r="AR29" s="7"/>
      <c r="AS29" s="7"/>
      <c r="AT29" s="7"/>
    </row>
    <row r="30" spans="1:46" s="3" customFormat="1" ht="17.100000000000001" customHeight="1" x14ac:dyDescent="0.2">
      <c r="A30" s="87"/>
      <c r="B30" s="88">
        <v>11</v>
      </c>
      <c r="C30" s="30">
        <v>0</v>
      </c>
      <c r="D30" s="30">
        <v>0</v>
      </c>
      <c r="E30" s="30">
        <v>0</v>
      </c>
      <c r="F30" s="30">
        <v>0</v>
      </c>
      <c r="H30" s="126"/>
      <c r="I30" s="127"/>
      <c r="J30" s="41">
        <v>0</v>
      </c>
      <c r="K30" s="42">
        <v>0</v>
      </c>
      <c r="L30" s="43">
        <f>ROUND(oknQuantity_21*oknPrice_21,2)</f>
        <v>0</v>
      </c>
      <c r="M30" s="71">
        <v>0</v>
      </c>
      <c r="N30" s="72"/>
      <c r="O30" s="73">
        <v>0</v>
      </c>
      <c r="P30" s="74">
        <v>0</v>
      </c>
      <c r="Q30" s="75">
        <f>ROUND(oknQuantity_22*oknPrice_22,2)</f>
        <v>0</v>
      </c>
      <c r="R30" s="12"/>
      <c r="AL30" s="7"/>
      <c r="AM30" s="7">
        <f>oknProductID_11</f>
        <v>0</v>
      </c>
      <c r="AN30" s="33"/>
      <c r="AO30" s="33">
        <v>11</v>
      </c>
      <c r="AP30" s="7"/>
      <c r="AQ30" s="7"/>
      <c r="AR30" s="7"/>
      <c r="AS30" s="7"/>
      <c r="AT30" s="7"/>
    </row>
    <row r="31" spans="1:46" s="3" customFormat="1" ht="17.100000000000001" customHeight="1" x14ac:dyDescent="0.2">
      <c r="A31" s="87"/>
      <c r="B31" s="88">
        <v>12</v>
      </c>
      <c r="C31" s="30">
        <v>0</v>
      </c>
      <c r="D31" s="30">
        <v>0</v>
      </c>
      <c r="E31" s="30">
        <v>0</v>
      </c>
      <c r="F31" s="30">
        <v>0</v>
      </c>
      <c r="H31" s="128"/>
      <c r="I31" s="129"/>
      <c r="J31" s="38">
        <v>0</v>
      </c>
      <c r="K31" s="39">
        <v>0</v>
      </c>
      <c r="L31" s="66">
        <f>ROUND(oknQuantity_23*oknPrice_23,2)</f>
        <v>0</v>
      </c>
      <c r="M31" s="67">
        <v>0</v>
      </c>
      <c r="N31" s="68"/>
      <c r="O31" s="69">
        <v>0</v>
      </c>
      <c r="P31" s="70">
        <v>0</v>
      </c>
      <c r="Q31" s="40">
        <f>ROUND(oknQuantity_24*oknPrice_24,2)</f>
        <v>0</v>
      </c>
      <c r="R31" s="12"/>
      <c r="AL31" s="7"/>
      <c r="AM31" s="7">
        <f>oknProductID_12</f>
        <v>0</v>
      </c>
      <c r="AN31" s="33"/>
      <c r="AO31" s="33">
        <v>12</v>
      </c>
      <c r="AP31" s="7"/>
      <c r="AQ31" s="7"/>
      <c r="AR31" s="7"/>
      <c r="AS31" s="7"/>
      <c r="AT31" s="7"/>
    </row>
    <row r="32" spans="1:46" s="3" customFormat="1" ht="17.100000000000001" customHeight="1" x14ac:dyDescent="0.2">
      <c r="A32" s="87"/>
      <c r="B32" s="88">
        <v>13</v>
      </c>
      <c r="C32" s="30" t="b">
        <v>1</v>
      </c>
      <c r="D32" s="30">
        <v>0</v>
      </c>
      <c r="E32" s="30" t="b">
        <v>0</v>
      </c>
      <c r="F32" s="30">
        <v>0</v>
      </c>
      <c r="H32" s="126"/>
      <c r="I32" s="127"/>
      <c r="J32" s="41">
        <v>0</v>
      </c>
      <c r="K32" s="42">
        <v>0</v>
      </c>
      <c r="L32" s="43">
        <f>ROUND(oknQuantity_25*oknPrice_25,2)</f>
        <v>0</v>
      </c>
      <c r="M32" s="71"/>
      <c r="N32" s="72"/>
      <c r="O32" s="73">
        <v>0</v>
      </c>
      <c r="P32" s="74">
        <v>0</v>
      </c>
      <c r="Q32" s="75">
        <f>ROUND(oknQuantity_26*oknPrice_26,2)</f>
        <v>0</v>
      </c>
      <c r="R32" s="11"/>
      <c r="AL32" s="7"/>
      <c r="AM32" s="7">
        <f>oknProductID_13</f>
        <v>0</v>
      </c>
      <c r="AN32" s="33"/>
      <c r="AO32" s="33">
        <v>13</v>
      </c>
      <c r="AP32" s="7"/>
      <c r="AQ32" s="7"/>
      <c r="AR32" s="7"/>
      <c r="AS32" s="7"/>
      <c r="AT32" s="7"/>
    </row>
    <row r="33" spans="1:46" s="3" customFormat="1" ht="17.100000000000001" customHeight="1" x14ac:dyDescent="0.2">
      <c r="A33" s="87"/>
      <c r="B33" s="88">
        <v>14</v>
      </c>
      <c r="C33" s="30">
        <v>0</v>
      </c>
      <c r="D33" s="30">
        <v>0</v>
      </c>
      <c r="E33" s="30" t="b">
        <v>1</v>
      </c>
      <c r="F33" s="30">
        <v>0</v>
      </c>
      <c r="H33" s="128"/>
      <c r="I33" s="129"/>
      <c r="J33" s="38">
        <v>0</v>
      </c>
      <c r="K33" s="39">
        <v>0</v>
      </c>
      <c r="L33" s="66">
        <f>ROUND(oknQuantity_27*oknPrice_27,2)</f>
        <v>0</v>
      </c>
      <c r="M33" s="67"/>
      <c r="N33" s="68"/>
      <c r="O33" s="69">
        <v>0</v>
      </c>
      <c r="P33" s="70">
        <v>0</v>
      </c>
      <c r="Q33" s="40">
        <f>ROUND(oknQuantity_28*oknPrice_28,2)</f>
        <v>0</v>
      </c>
      <c r="R33" s="12"/>
      <c r="AL33" s="7"/>
      <c r="AM33" s="7">
        <f>oknProductID_14</f>
        <v>0</v>
      </c>
      <c r="AN33" s="33"/>
      <c r="AO33" s="33">
        <v>14</v>
      </c>
      <c r="AP33" s="7"/>
      <c r="AQ33" s="7"/>
      <c r="AR33" s="7"/>
      <c r="AS33" s="7"/>
      <c r="AT33" s="7"/>
    </row>
    <row r="34" spans="1:46" s="3" customFormat="1" ht="17.100000000000001" customHeight="1" thickBot="1" x14ac:dyDescent="0.25">
      <c r="A34" s="87"/>
      <c r="B34" s="88">
        <v>15</v>
      </c>
      <c r="C34" s="30">
        <v>0</v>
      </c>
      <c r="D34" s="30">
        <v>0</v>
      </c>
      <c r="E34" s="30">
        <v>0</v>
      </c>
      <c r="F34" s="30">
        <v>0</v>
      </c>
      <c r="H34" s="132"/>
      <c r="I34" s="133"/>
      <c r="J34" s="44">
        <v>0</v>
      </c>
      <c r="K34" s="45">
        <v>0</v>
      </c>
      <c r="L34" s="46">
        <f>ROUND(oknQuantity_29*oknPrice_29,2)</f>
        <v>0</v>
      </c>
      <c r="M34" s="76"/>
      <c r="N34" s="77"/>
      <c r="O34" s="78">
        <v>0</v>
      </c>
      <c r="P34" s="79">
        <v>0</v>
      </c>
      <c r="Q34" s="80">
        <f>ROUND(oknQuantity_30*oknPrice_30,2)</f>
        <v>0</v>
      </c>
      <c r="R34" s="11"/>
      <c r="AL34" s="7"/>
      <c r="AM34" s="7">
        <f>oknProductID_15</f>
        <v>0</v>
      </c>
      <c r="AN34" s="33"/>
      <c r="AO34" s="33">
        <v>15</v>
      </c>
      <c r="AP34" s="7"/>
      <c r="AQ34" s="7"/>
      <c r="AR34" s="7"/>
      <c r="AS34" s="7"/>
      <c r="AT34" s="7"/>
    </row>
    <row r="35" spans="1:46" s="3" customFormat="1" ht="18" customHeight="1" x14ac:dyDescent="0.2">
      <c r="A35" s="87"/>
      <c r="B35" s="87"/>
      <c r="C35" s="29"/>
      <c r="D35" s="31">
        <f t="array" ref="D35">SUM(oknTaxable_1:oknTaxable_29*oknLineTotal_1:oknLineTotal_29)</f>
        <v>0</v>
      </c>
      <c r="E35" s="31">
        <f t="array" ref="E35">SUM(oknTaxable_2:oknTaxable_30*oknLineTotal_2:oknLineTotal_30)</f>
        <v>0</v>
      </c>
      <c r="F35" s="32">
        <f>oknLineTotalTaxable_1+oknLineTotalTaxable_2</f>
        <v>0</v>
      </c>
      <c r="H35" s="20"/>
      <c r="I35" s="20"/>
      <c r="J35" s="20"/>
      <c r="K35" s="20"/>
      <c r="L35" s="20"/>
      <c r="M35" s="20"/>
      <c r="O35" s="47"/>
      <c r="P35" s="48" t="s">
        <v>20</v>
      </c>
      <c r="Q35" s="49">
        <f>SUM(oknLineTotal_1:oknLineTotal_29) + SUM(oknLineTotal_2:oknLineTotal_30)</f>
        <v>0</v>
      </c>
      <c r="R35" s="12"/>
      <c r="AL35" s="7"/>
      <c r="AM35" s="7">
        <f>oknProductID_16</f>
        <v>0</v>
      </c>
      <c r="AN35" s="33"/>
      <c r="AO35" s="33">
        <v>16</v>
      </c>
      <c r="AP35" s="7"/>
      <c r="AQ35" s="7"/>
      <c r="AR35" s="7"/>
      <c r="AS35" s="7"/>
      <c r="AT35" s="7"/>
    </row>
    <row r="36" spans="1:46" s="3" customFormat="1" ht="18" customHeight="1" x14ac:dyDescent="0.2">
      <c r="A36" s="87"/>
      <c r="B36" s="87"/>
      <c r="C36" s="29"/>
      <c r="D36" s="29"/>
      <c r="E36" s="15">
        <v>0</v>
      </c>
      <c r="F36" s="15">
        <v>0</v>
      </c>
      <c r="I36" s="21"/>
      <c r="J36" s="20"/>
      <c r="K36" s="20"/>
      <c r="L36" s="20"/>
      <c r="M36" s="20"/>
      <c r="O36" s="60" t="s">
        <v>9</v>
      </c>
      <c r="P36" s="50">
        <v>6.5000000000000002E-2</v>
      </c>
      <c r="Q36" s="49">
        <f>ROUND(IF(oknTaxType=0,0, oknTax1Rate*(oknSubTotal+IF(oknTaxTotalIncludingShippingCost=0,0,oknShippingCost))),2)</f>
        <v>0</v>
      </c>
      <c r="R36" s="11"/>
      <c r="AL36" s="7"/>
      <c r="AM36" s="7">
        <f>oknProductID_17</f>
        <v>0</v>
      </c>
      <c r="AN36" s="33"/>
      <c r="AO36" s="33">
        <v>17</v>
      </c>
      <c r="AP36" s="7"/>
      <c r="AQ36" s="7"/>
      <c r="AR36" s="7"/>
      <c r="AS36" s="7"/>
      <c r="AT36" s="7"/>
    </row>
    <row r="37" spans="1:46" s="3" customFormat="1" ht="18" customHeight="1" x14ac:dyDescent="0.2">
      <c r="A37" s="87"/>
      <c r="B37" s="87"/>
      <c r="C37" s="29"/>
      <c r="D37" s="29"/>
      <c r="E37" s="15">
        <v>0</v>
      </c>
      <c r="F37" s="15">
        <v>0</v>
      </c>
      <c r="I37" s="21"/>
      <c r="J37" s="21"/>
      <c r="K37" s="21"/>
      <c r="L37" s="21"/>
      <c r="M37" s="20"/>
      <c r="O37" s="60" t="s">
        <v>10</v>
      </c>
      <c r="P37" s="50">
        <v>3.2000000000000001E-2</v>
      </c>
      <c r="Q37" s="49">
        <f>ROUND(IF(oknTaxType&lt;&gt;2,0,oknTax2Rate*(oknSubTotal+IF(oknTaxTotalIncludingShippingCost=0,0,oknShippingCost)+IF(oknTax2IsAppliedToTax1=0,0,oknTax1))),2)</f>
        <v>0</v>
      </c>
      <c r="R37" s="12"/>
      <c r="AL37" s="7"/>
      <c r="AM37" s="7">
        <f>oknProductID_18</f>
        <v>0</v>
      </c>
      <c r="AN37" s="33"/>
      <c r="AO37" s="33">
        <v>18</v>
      </c>
      <c r="AP37" s="7"/>
      <c r="AQ37" s="7"/>
      <c r="AR37" s="7"/>
      <c r="AS37" s="7"/>
      <c r="AT37" s="7"/>
    </row>
    <row r="38" spans="1:46" s="3" customFormat="1" ht="18" customHeight="1" x14ac:dyDescent="0.2">
      <c r="A38" s="87"/>
      <c r="B38" s="87"/>
      <c r="C38" s="29"/>
      <c r="D38" s="29"/>
      <c r="E38" s="15">
        <v>0</v>
      </c>
      <c r="F38" s="15">
        <v>0</v>
      </c>
      <c r="H38" s="56" t="s">
        <v>23</v>
      </c>
      <c r="I38" s="21"/>
      <c r="J38" s="21"/>
      <c r="K38" s="21"/>
      <c r="L38" s="21"/>
      <c r="M38" s="20"/>
      <c r="O38" s="47"/>
      <c r="P38" s="48" t="s">
        <v>1</v>
      </c>
      <c r="Q38" s="51">
        <v>0</v>
      </c>
      <c r="R38" s="11"/>
      <c r="AL38" s="7"/>
      <c r="AM38" s="7">
        <f>oknProductID_19</f>
        <v>0</v>
      </c>
      <c r="AN38" s="33"/>
      <c r="AO38" s="33">
        <v>19</v>
      </c>
      <c r="AP38" s="7"/>
      <c r="AQ38" s="7"/>
      <c r="AR38" s="7"/>
      <c r="AS38" s="7"/>
      <c r="AT38" s="7"/>
    </row>
    <row r="39" spans="1:46" s="3" customFormat="1" ht="18" customHeight="1" x14ac:dyDescent="0.2">
      <c r="A39" s="87"/>
      <c r="B39" s="87"/>
      <c r="C39" s="29"/>
      <c r="D39" s="29"/>
      <c r="E39" s="15">
        <v>0</v>
      </c>
      <c r="F39" s="15">
        <v>0</v>
      </c>
      <c r="H39" s="117"/>
      <c r="I39" s="118"/>
      <c r="J39" s="118"/>
      <c r="K39" s="118"/>
      <c r="L39" s="118"/>
      <c r="M39" s="119"/>
      <c r="O39" s="47"/>
      <c r="P39" s="52" t="s">
        <v>2</v>
      </c>
      <c r="Q39" s="53">
        <f>ROUND(oknSubTotal + oknShippingCost + IF(oknTaxType=0,0,IF(oknTaxType=1,oknTax1,oknTax1+oknTax2)),2)</f>
        <v>0</v>
      </c>
      <c r="R39" s="12"/>
      <c r="AL39" s="7"/>
      <c r="AM39" s="7">
        <f>oknProductID_20</f>
        <v>0</v>
      </c>
      <c r="AN39" s="33"/>
      <c r="AO39" s="33">
        <v>20</v>
      </c>
      <c r="AP39" s="7"/>
      <c r="AQ39" s="7"/>
      <c r="AR39" s="7"/>
      <c r="AS39" s="7"/>
      <c r="AT39" s="7"/>
    </row>
    <row r="40" spans="1:46" s="3" customFormat="1" ht="18" customHeight="1" x14ac:dyDescent="0.2">
      <c r="A40" s="87"/>
      <c r="B40" s="87"/>
      <c r="C40" s="29"/>
      <c r="D40" s="29"/>
      <c r="E40" s="15">
        <v>0</v>
      </c>
      <c r="F40" s="15">
        <v>0</v>
      </c>
      <c r="H40" s="120"/>
      <c r="I40" s="121"/>
      <c r="J40" s="121"/>
      <c r="K40" s="121"/>
      <c r="L40" s="121"/>
      <c r="M40" s="122"/>
      <c r="N40"/>
      <c r="O40" s="13"/>
      <c r="P40" s="52" t="s">
        <v>21</v>
      </c>
      <c r="Q40" s="54">
        <v>0</v>
      </c>
      <c r="R40" s="11"/>
      <c r="AL40" s="7"/>
      <c r="AM40" s="34">
        <f>oknProductID_21</f>
        <v>0</v>
      </c>
      <c r="AN40" s="33"/>
      <c r="AO40" s="33">
        <v>21</v>
      </c>
      <c r="AP40" s="7"/>
      <c r="AQ40" s="7"/>
      <c r="AR40" s="7"/>
      <c r="AS40" s="7"/>
      <c r="AT40" s="7"/>
    </row>
    <row r="41" spans="1:46" s="3" customFormat="1" ht="18" customHeight="1" thickBot="1" x14ac:dyDescent="0.25">
      <c r="A41" s="87"/>
      <c r="B41" s="87"/>
      <c r="C41" s="29"/>
      <c r="D41" s="29"/>
      <c r="E41" s="15">
        <v>0</v>
      </c>
      <c r="F41" s="15">
        <v>0</v>
      </c>
      <c r="H41" s="123"/>
      <c r="I41" s="124"/>
      <c r="J41" s="124"/>
      <c r="K41" s="124"/>
      <c r="L41" s="124"/>
      <c r="M41" s="125"/>
      <c r="N41"/>
      <c r="O41" s="13"/>
      <c r="P41" s="52" t="s">
        <v>22</v>
      </c>
      <c r="Q41" s="55">
        <f>ROUND(oknTotal-oknPayments,2)</f>
        <v>0</v>
      </c>
      <c r="R41" s="12"/>
      <c r="AL41" s="7"/>
      <c r="AM41" s="34">
        <f>oknProductID_22</f>
        <v>0</v>
      </c>
      <c r="AN41" s="33"/>
      <c r="AO41" s="33">
        <v>22</v>
      </c>
      <c r="AP41" s="7"/>
      <c r="AQ41" s="7"/>
      <c r="AR41" s="7"/>
      <c r="AS41" s="7"/>
      <c r="AT41" s="7"/>
    </row>
    <row r="42" spans="1:46" s="3" customFormat="1" ht="20.100000000000001" customHeight="1" x14ac:dyDescent="0.2">
      <c r="A42" s="87"/>
      <c r="B42" s="87"/>
      <c r="C42" s="29"/>
      <c r="D42" s="29"/>
      <c r="E42" s="15">
        <v>0</v>
      </c>
      <c r="F42" s="15">
        <v>0</v>
      </c>
      <c r="H42"/>
      <c r="I42"/>
      <c r="J42"/>
      <c r="K42"/>
      <c r="L42"/>
      <c r="M42"/>
      <c r="N42"/>
      <c r="O42"/>
      <c r="P42"/>
      <c r="Q42"/>
      <c r="R42" s="11"/>
      <c r="AL42" s="7"/>
      <c r="AM42" s="34">
        <f>oknProductID_23</f>
        <v>0</v>
      </c>
      <c r="AN42" s="33"/>
      <c r="AO42" s="33">
        <v>23</v>
      </c>
      <c r="AP42" s="7"/>
      <c r="AQ42" s="7"/>
      <c r="AR42" s="7"/>
      <c r="AS42" s="7"/>
      <c r="AT42" s="7"/>
    </row>
    <row r="43" spans="1:46" s="3" customFormat="1" ht="20.100000000000001" customHeight="1" x14ac:dyDescent="0.2">
      <c r="A43" s="87"/>
      <c r="B43" s="87"/>
      <c r="C43" s="29"/>
      <c r="D43" s="29"/>
      <c r="E43" s="15">
        <v>0</v>
      </c>
      <c r="F43" s="15">
        <v>0</v>
      </c>
      <c r="H43" s="107" t="s">
        <v>4</v>
      </c>
      <c r="I43" s="107"/>
      <c r="J43" s="107"/>
      <c r="K43" s="107"/>
      <c r="L43" s="107"/>
      <c r="M43" s="107"/>
      <c r="N43" s="107"/>
      <c r="O43" s="107"/>
      <c r="P43" s="107"/>
      <c r="Q43" s="107"/>
      <c r="R43" s="12"/>
      <c r="AL43" s="7"/>
      <c r="AM43" s="34">
        <f>oknProductID_24</f>
        <v>0</v>
      </c>
      <c r="AN43" s="33"/>
      <c r="AO43" s="33">
        <v>24</v>
      </c>
      <c r="AP43" s="7"/>
      <c r="AQ43" s="7"/>
      <c r="AR43" s="7"/>
      <c r="AS43" s="7"/>
      <c r="AT43" s="7"/>
    </row>
    <row r="44" spans="1:46" s="3" customFormat="1" ht="20.100000000000001" customHeight="1" x14ac:dyDescent="0.2">
      <c r="A44" s="87"/>
      <c r="B44" s="87"/>
      <c r="C44" s="29"/>
      <c r="D44" s="29"/>
      <c r="E44" s="15">
        <v>0</v>
      </c>
      <c r="F44" s="15">
        <v>0</v>
      </c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1"/>
      <c r="AL44" s="7"/>
      <c r="AM44" s="34">
        <f>oknProductID_25</f>
        <v>0</v>
      </c>
      <c r="AN44" s="33"/>
      <c r="AO44" s="33">
        <v>25</v>
      </c>
      <c r="AP44" s="7"/>
      <c r="AQ44" s="7"/>
      <c r="AR44" s="7"/>
      <c r="AS44" s="7"/>
      <c r="AT44" s="7"/>
    </row>
    <row r="45" spans="1:46" ht="20.100000000000001" customHeight="1" x14ac:dyDescent="0.2">
      <c r="C45"/>
      <c r="D45"/>
      <c r="E45"/>
      <c r="F45"/>
      <c r="AL45"/>
      <c r="AM45" s="81">
        <f>oknProductID_26</f>
        <v>0</v>
      </c>
      <c r="AO45" s="33">
        <v>26</v>
      </c>
      <c r="AP45"/>
      <c r="AQ45"/>
      <c r="AR45"/>
      <c r="AS45"/>
      <c r="AT45"/>
    </row>
    <row r="46" spans="1:46" ht="20.100000000000001" customHeight="1" x14ac:dyDescent="0.2">
      <c r="C46"/>
      <c r="D46"/>
      <c r="E46"/>
      <c r="F46"/>
      <c r="AL46"/>
      <c r="AM46" s="81">
        <f>oknProductID_27</f>
        <v>0</v>
      </c>
      <c r="AO46" s="33">
        <v>27</v>
      </c>
      <c r="AP46"/>
      <c r="AQ46"/>
      <c r="AR46"/>
      <c r="AS46"/>
      <c r="AT46"/>
    </row>
    <row r="47" spans="1:46" ht="20.100000000000001" customHeight="1" x14ac:dyDescent="0.2">
      <c r="C47"/>
      <c r="D47"/>
      <c r="E47"/>
      <c r="F47"/>
      <c r="AL47"/>
      <c r="AM47" s="81">
        <f>oknProductID_28</f>
        <v>0</v>
      </c>
      <c r="AO47" s="33">
        <v>28</v>
      </c>
      <c r="AP47"/>
      <c r="AQ47"/>
      <c r="AR47"/>
      <c r="AS47"/>
      <c r="AT47"/>
    </row>
    <row r="48" spans="1:46" ht="20.100000000000001" customHeight="1" x14ac:dyDescent="0.2">
      <c r="C48"/>
      <c r="D48"/>
      <c r="E48"/>
      <c r="F48"/>
      <c r="AL48"/>
      <c r="AM48" s="81">
        <f>oknProductID_29</f>
        <v>0</v>
      </c>
      <c r="AO48" s="33">
        <v>29</v>
      </c>
      <c r="AP48"/>
      <c r="AQ48"/>
      <c r="AR48"/>
      <c r="AS48"/>
      <c r="AT48"/>
    </row>
    <row r="49" spans="3:46" ht="20.100000000000001" customHeight="1" x14ac:dyDescent="0.2">
      <c r="C49"/>
      <c r="D49"/>
      <c r="E49"/>
      <c r="F49"/>
      <c r="AL49"/>
      <c r="AM49" s="81">
        <f>oknProductID_30</f>
        <v>0</v>
      </c>
      <c r="AO49" s="33">
        <v>30</v>
      </c>
      <c r="AP49"/>
      <c r="AQ49"/>
      <c r="AR49"/>
      <c r="AS49"/>
      <c r="AT49"/>
    </row>
    <row r="50" spans="3:46" ht="20.100000000000001" customHeight="1" x14ac:dyDescent="0.2">
      <c r="C50"/>
      <c r="D50"/>
      <c r="E50"/>
      <c r="F50"/>
      <c r="AL50"/>
      <c r="AM50"/>
      <c r="AN50"/>
      <c r="AO50"/>
      <c r="AP50"/>
      <c r="AQ50"/>
      <c r="AR50"/>
      <c r="AS50"/>
      <c r="AT50"/>
    </row>
    <row r="51" spans="3:46" ht="20.100000000000001" customHeight="1" x14ac:dyDescent="0.2">
      <c r="C51"/>
      <c r="D51"/>
      <c r="E51"/>
      <c r="F51"/>
      <c r="AL51"/>
      <c r="AM51"/>
      <c r="AN51"/>
      <c r="AO51"/>
      <c r="AP51"/>
      <c r="AQ51"/>
      <c r="AR51"/>
      <c r="AS51"/>
      <c r="AT51"/>
    </row>
    <row r="52" spans="3:46" ht="20.100000000000001" customHeight="1" x14ac:dyDescent="0.2">
      <c r="C52"/>
      <c r="D52"/>
      <c r="E52"/>
      <c r="F52"/>
      <c r="AL52"/>
      <c r="AM52"/>
      <c r="AN52"/>
      <c r="AO52"/>
      <c r="AP52"/>
      <c r="AQ52"/>
      <c r="AR52"/>
      <c r="AS52"/>
      <c r="AT52"/>
    </row>
    <row r="53" spans="3:46" ht="20.100000000000001" customHeight="1" x14ac:dyDescent="0.2">
      <c r="C53"/>
      <c r="D53"/>
      <c r="E53"/>
      <c r="F53"/>
      <c r="AL53"/>
      <c r="AM53"/>
      <c r="AN53"/>
      <c r="AO53"/>
      <c r="AP53"/>
      <c r="AQ53"/>
      <c r="AR53"/>
      <c r="AS53"/>
      <c r="AT53"/>
    </row>
    <row r="54" spans="3:46" ht="18.75" customHeight="1" x14ac:dyDescent="0.2">
      <c r="C54"/>
      <c r="D54"/>
      <c r="E54"/>
      <c r="F54"/>
      <c r="AL54"/>
      <c r="AM54"/>
      <c r="AN54"/>
      <c r="AO54"/>
      <c r="AP54"/>
      <c r="AQ54"/>
      <c r="AR54"/>
      <c r="AS54"/>
      <c r="AT54"/>
    </row>
    <row r="55" spans="3:46" ht="18.75" customHeight="1" x14ac:dyDescent="0.2">
      <c r="C55"/>
      <c r="D55"/>
      <c r="E55"/>
      <c r="F55"/>
      <c r="AL55"/>
      <c r="AM55"/>
      <c r="AN55"/>
      <c r="AO55"/>
      <c r="AP55"/>
      <c r="AQ55"/>
      <c r="AR55"/>
      <c r="AS55"/>
      <c r="AT55"/>
    </row>
    <row r="56" spans="3:46" ht="18.75" customHeight="1" x14ac:dyDescent="0.2">
      <c r="C56"/>
      <c r="D56"/>
      <c r="E56"/>
      <c r="F56"/>
      <c r="AL56"/>
      <c r="AM56"/>
      <c r="AN56"/>
      <c r="AO56"/>
      <c r="AP56"/>
      <c r="AQ56"/>
      <c r="AR56"/>
      <c r="AS56"/>
      <c r="AT56"/>
    </row>
    <row r="57" spans="3:46" x14ac:dyDescent="0.2">
      <c r="C57"/>
      <c r="D57"/>
      <c r="E57"/>
      <c r="F57"/>
      <c r="AL57"/>
      <c r="AM57"/>
      <c r="AN57"/>
      <c r="AO57"/>
      <c r="AP57"/>
      <c r="AQ57"/>
      <c r="AR57"/>
      <c r="AS57"/>
      <c r="AT57"/>
    </row>
    <row r="58" spans="3:46" ht="18" customHeight="1" x14ac:dyDescent="0.2">
      <c r="C58"/>
      <c r="D58"/>
      <c r="E58"/>
      <c r="F58"/>
      <c r="AL58"/>
      <c r="AM58"/>
      <c r="AN58"/>
      <c r="AO58"/>
      <c r="AP58"/>
      <c r="AQ58"/>
      <c r="AR58"/>
      <c r="AS58"/>
      <c r="AT58"/>
    </row>
    <row r="59" spans="3:46" x14ac:dyDescent="0.2">
      <c r="C59"/>
      <c r="D59"/>
      <c r="E59"/>
      <c r="F59"/>
      <c r="AL59"/>
      <c r="AM59"/>
      <c r="AN59"/>
      <c r="AO59"/>
      <c r="AP59"/>
      <c r="AQ59"/>
      <c r="AR59"/>
      <c r="AS59"/>
      <c r="AT59"/>
    </row>
    <row r="60" spans="3:46" x14ac:dyDescent="0.2">
      <c r="C60"/>
      <c r="D60"/>
      <c r="E60"/>
      <c r="F60"/>
      <c r="AL60"/>
      <c r="AM60"/>
      <c r="AN60"/>
      <c r="AO60"/>
      <c r="AP60"/>
      <c r="AQ60"/>
      <c r="AR60"/>
      <c r="AS60"/>
      <c r="AT60"/>
    </row>
    <row r="61" spans="3:46" x14ac:dyDescent="0.2">
      <c r="C61"/>
      <c r="D61"/>
      <c r="E61"/>
      <c r="F61"/>
      <c r="AL61"/>
      <c r="AM61"/>
      <c r="AN61"/>
      <c r="AO61"/>
      <c r="AP61"/>
      <c r="AQ61"/>
      <c r="AR61"/>
      <c r="AS61"/>
      <c r="AT61"/>
    </row>
    <row r="62" spans="3:46" x14ac:dyDescent="0.2">
      <c r="C62"/>
      <c r="D62"/>
      <c r="E62"/>
      <c r="F62"/>
      <c r="AL62"/>
      <c r="AM62"/>
      <c r="AN62"/>
      <c r="AO62"/>
      <c r="AP62"/>
      <c r="AQ62"/>
      <c r="AR62"/>
      <c r="AS62"/>
      <c r="AT62"/>
    </row>
    <row r="63" spans="3:46" x14ac:dyDescent="0.2">
      <c r="C63"/>
      <c r="D63"/>
      <c r="E63"/>
      <c r="F63"/>
      <c r="AL63"/>
      <c r="AM63"/>
      <c r="AN63"/>
      <c r="AO63"/>
      <c r="AP63"/>
      <c r="AQ63"/>
      <c r="AR63"/>
      <c r="AS63"/>
      <c r="AT63"/>
    </row>
    <row r="64" spans="3:46" x14ac:dyDescent="0.2">
      <c r="C64"/>
      <c r="D64"/>
      <c r="E64"/>
      <c r="F64"/>
      <c r="AL64"/>
      <c r="AM64"/>
      <c r="AN64"/>
      <c r="AO64"/>
      <c r="AP64"/>
      <c r="AQ64"/>
      <c r="AR64"/>
      <c r="AS64"/>
      <c r="AT64"/>
    </row>
    <row r="65" spans="3:46" x14ac:dyDescent="0.2">
      <c r="C65"/>
      <c r="D65"/>
      <c r="E65"/>
      <c r="F65"/>
      <c r="AL65"/>
      <c r="AM65"/>
      <c r="AN65"/>
      <c r="AO65"/>
      <c r="AP65"/>
      <c r="AQ65"/>
      <c r="AR65"/>
      <c r="AS65"/>
      <c r="AT65"/>
    </row>
    <row r="66" spans="3:46" x14ac:dyDescent="0.2">
      <c r="C66"/>
      <c r="D66"/>
      <c r="E66"/>
      <c r="F66"/>
      <c r="AL66"/>
      <c r="AM66"/>
      <c r="AN66"/>
      <c r="AO66"/>
      <c r="AP66"/>
      <c r="AQ66"/>
      <c r="AR66"/>
      <c r="AS66"/>
      <c r="AT66"/>
    </row>
    <row r="67" spans="3:46" x14ac:dyDescent="0.2">
      <c r="C67"/>
      <c r="D67"/>
      <c r="E67"/>
      <c r="F67"/>
      <c r="AL67"/>
      <c r="AM67"/>
      <c r="AN67"/>
      <c r="AO67"/>
      <c r="AP67"/>
      <c r="AQ67"/>
      <c r="AR67"/>
      <c r="AS67"/>
      <c r="AT67"/>
    </row>
    <row r="68" spans="3:46" x14ac:dyDescent="0.2">
      <c r="C68"/>
      <c r="D68"/>
      <c r="E68"/>
      <c r="F68"/>
      <c r="AL68"/>
      <c r="AM68"/>
      <c r="AN68"/>
      <c r="AO68"/>
      <c r="AP68"/>
      <c r="AQ68"/>
      <c r="AR68"/>
      <c r="AS68"/>
      <c r="AT68"/>
    </row>
    <row r="69" spans="3:46" x14ac:dyDescent="0.2">
      <c r="C69"/>
      <c r="D69"/>
      <c r="E69"/>
      <c r="F69"/>
      <c r="AL69"/>
      <c r="AM69"/>
      <c r="AN69"/>
      <c r="AO69"/>
      <c r="AP69"/>
      <c r="AQ69"/>
      <c r="AR69"/>
      <c r="AS69"/>
      <c r="AT69"/>
    </row>
    <row r="70" spans="3:46" x14ac:dyDescent="0.2">
      <c r="C70"/>
      <c r="D70"/>
      <c r="E70"/>
      <c r="F70"/>
      <c r="AL70"/>
      <c r="AM70"/>
      <c r="AN70"/>
      <c r="AO70"/>
      <c r="AP70"/>
      <c r="AQ70"/>
      <c r="AR70"/>
      <c r="AS70"/>
      <c r="AT70"/>
    </row>
    <row r="71" spans="3:46" x14ac:dyDescent="0.2">
      <c r="C71"/>
      <c r="D71"/>
      <c r="E71"/>
      <c r="F71"/>
      <c r="AL71"/>
      <c r="AM71"/>
      <c r="AN71"/>
      <c r="AO71"/>
      <c r="AP71"/>
      <c r="AQ71"/>
      <c r="AR71"/>
      <c r="AS71"/>
      <c r="AT71"/>
    </row>
    <row r="72" spans="3:46" x14ac:dyDescent="0.2">
      <c r="C72"/>
      <c r="D72"/>
      <c r="E72"/>
      <c r="F72"/>
      <c r="AL72"/>
      <c r="AM72"/>
      <c r="AN72"/>
      <c r="AO72"/>
      <c r="AP72"/>
      <c r="AQ72"/>
      <c r="AR72"/>
      <c r="AS72"/>
      <c r="AT72"/>
    </row>
    <row r="73" spans="3:46" x14ac:dyDescent="0.2">
      <c r="C73"/>
      <c r="D73"/>
      <c r="E73"/>
      <c r="F73"/>
      <c r="AL73"/>
      <c r="AM73"/>
      <c r="AN73"/>
      <c r="AO73"/>
      <c r="AP73"/>
      <c r="AQ73"/>
      <c r="AR73"/>
      <c r="AS73"/>
      <c r="AT73"/>
    </row>
    <row r="74" spans="3:46" x14ac:dyDescent="0.2">
      <c r="C74"/>
      <c r="D74"/>
      <c r="E74"/>
      <c r="F74"/>
      <c r="AL74"/>
      <c r="AM74"/>
      <c r="AN74"/>
      <c r="AO74"/>
      <c r="AP74"/>
      <c r="AQ74"/>
      <c r="AR74"/>
      <c r="AS74"/>
      <c r="AT74"/>
    </row>
    <row r="75" spans="3:46" x14ac:dyDescent="0.2">
      <c r="C75"/>
      <c r="D75"/>
      <c r="E75"/>
      <c r="F75"/>
      <c r="AL75"/>
      <c r="AM75"/>
      <c r="AN75"/>
      <c r="AO75"/>
      <c r="AP75"/>
      <c r="AQ75"/>
      <c r="AR75"/>
      <c r="AS75"/>
      <c r="AT75"/>
    </row>
    <row r="76" spans="3:46" x14ac:dyDescent="0.2">
      <c r="C76"/>
      <c r="D76"/>
      <c r="E76"/>
      <c r="F76"/>
      <c r="AL76"/>
      <c r="AM76"/>
      <c r="AN76"/>
      <c r="AO76"/>
      <c r="AP76"/>
      <c r="AQ76"/>
      <c r="AR76"/>
      <c r="AS76"/>
      <c r="AT76"/>
    </row>
    <row r="77" spans="3:46" x14ac:dyDescent="0.2">
      <c r="C77"/>
      <c r="D77"/>
      <c r="E77"/>
      <c r="F77"/>
      <c r="AL77"/>
      <c r="AM77"/>
      <c r="AN77"/>
      <c r="AO77"/>
      <c r="AP77"/>
      <c r="AQ77"/>
      <c r="AR77"/>
      <c r="AS77"/>
      <c r="AT77"/>
    </row>
    <row r="78" spans="3:46" x14ac:dyDescent="0.2">
      <c r="C78"/>
      <c r="D78"/>
      <c r="E78"/>
      <c r="F78"/>
      <c r="AL78"/>
      <c r="AM78"/>
      <c r="AN78"/>
      <c r="AO78"/>
      <c r="AP78"/>
      <c r="AQ78"/>
      <c r="AR78"/>
      <c r="AS78"/>
      <c r="AT78"/>
    </row>
    <row r="79" spans="3:46" x14ac:dyDescent="0.2">
      <c r="C79"/>
      <c r="D79"/>
      <c r="E79"/>
      <c r="F79"/>
      <c r="AL79"/>
      <c r="AM79"/>
      <c r="AN79"/>
      <c r="AO79"/>
      <c r="AP79"/>
      <c r="AQ79"/>
      <c r="AR79"/>
      <c r="AS79"/>
      <c r="AT79"/>
    </row>
    <row r="80" spans="3:46" x14ac:dyDescent="0.2">
      <c r="C80"/>
      <c r="D80"/>
      <c r="E80"/>
      <c r="F80"/>
      <c r="AL80"/>
      <c r="AM80"/>
      <c r="AN80"/>
      <c r="AO80"/>
      <c r="AP80"/>
      <c r="AQ80"/>
      <c r="AR80"/>
      <c r="AS80"/>
      <c r="AT80"/>
    </row>
    <row r="81" spans="3:46" x14ac:dyDescent="0.2">
      <c r="C81"/>
      <c r="D81"/>
      <c r="E81"/>
      <c r="F81"/>
      <c r="AL81"/>
      <c r="AM81"/>
      <c r="AN81"/>
      <c r="AO81"/>
      <c r="AP81"/>
      <c r="AQ81"/>
      <c r="AR81"/>
      <c r="AS81"/>
      <c r="AT81"/>
    </row>
    <row r="82" spans="3:46" x14ac:dyDescent="0.2">
      <c r="C82"/>
      <c r="D82"/>
      <c r="E82"/>
      <c r="F82"/>
      <c r="AL82"/>
      <c r="AM82"/>
      <c r="AN82"/>
      <c r="AO82"/>
      <c r="AP82"/>
      <c r="AQ82"/>
      <c r="AR82"/>
      <c r="AS82"/>
      <c r="AT82"/>
    </row>
    <row r="83" spans="3:46" x14ac:dyDescent="0.2">
      <c r="C83"/>
      <c r="D83"/>
      <c r="E83"/>
      <c r="F83"/>
      <c r="AL83"/>
      <c r="AM83"/>
      <c r="AN83"/>
      <c r="AO83"/>
      <c r="AP83"/>
      <c r="AQ83"/>
      <c r="AR83"/>
      <c r="AS83"/>
      <c r="AT83"/>
    </row>
    <row r="84" spans="3:46" x14ac:dyDescent="0.2">
      <c r="C84"/>
      <c r="D84"/>
      <c r="E84"/>
      <c r="F84"/>
      <c r="AL84"/>
      <c r="AM84"/>
      <c r="AN84"/>
      <c r="AO84"/>
      <c r="AP84"/>
      <c r="AQ84"/>
      <c r="AR84"/>
      <c r="AS84"/>
      <c r="AT84"/>
    </row>
    <row r="85" spans="3:46" x14ac:dyDescent="0.2">
      <c r="C85"/>
      <c r="D85"/>
      <c r="E85"/>
      <c r="F85"/>
      <c r="AL85"/>
      <c r="AM85"/>
      <c r="AN85"/>
      <c r="AO85"/>
      <c r="AP85"/>
      <c r="AQ85"/>
      <c r="AR85"/>
      <c r="AS85"/>
      <c r="AT85"/>
    </row>
    <row r="86" spans="3:46" x14ac:dyDescent="0.2">
      <c r="C86"/>
      <c r="D86"/>
      <c r="E86"/>
      <c r="F86"/>
      <c r="AL86"/>
      <c r="AM86"/>
      <c r="AN86"/>
      <c r="AO86"/>
      <c r="AP86"/>
      <c r="AQ86"/>
      <c r="AR86"/>
      <c r="AS86"/>
      <c r="AT86"/>
    </row>
    <row r="87" spans="3:46" x14ac:dyDescent="0.2">
      <c r="C87"/>
      <c r="D87"/>
      <c r="E87"/>
      <c r="F87"/>
      <c r="AL87"/>
      <c r="AM87"/>
      <c r="AN87"/>
      <c r="AO87"/>
      <c r="AP87"/>
      <c r="AQ87"/>
      <c r="AR87"/>
      <c r="AS87"/>
      <c r="AT87"/>
    </row>
    <row r="88" spans="3:46" x14ac:dyDescent="0.2">
      <c r="C88"/>
      <c r="D88"/>
      <c r="E88"/>
      <c r="F88"/>
      <c r="AL88"/>
      <c r="AM88"/>
      <c r="AN88"/>
      <c r="AO88"/>
      <c r="AP88"/>
      <c r="AQ88"/>
      <c r="AR88"/>
      <c r="AS88"/>
      <c r="AT88"/>
    </row>
    <row r="89" spans="3:46" x14ac:dyDescent="0.2">
      <c r="C89"/>
      <c r="D89"/>
      <c r="E89"/>
      <c r="F89"/>
      <c r="AL89"/>
      <c r="AM89"/>
      <c r="AN89"/>
      <c r="AO89"/>
      <c r="AP89"/>
      <c r="AQ89"/>
      <c r="AR89"/>
      <c r="AS89"/>
      <c r="AT89"/>
    </row>
    <row r="90" spans="3:46" x14ac:dyDescent="0.2">
      <c r="C90"/>
      <c r="D90"/>
      <c r="E90"/>
      <c r="F90"/>
      <c r="AL90"/>
      <c r="AM90"/>
      <c r="AN90"/>
      <c r="AO90"/>
      <c r="AP90"/>
      <c r="AQ90"/>
      <c r="AR90"/>
      <c r="AS90"/>
      <c r="AT90"/>
    </row>
    <row r="91" spans="3:46" x14ac:dyDescent="0.2">
      <c r="C91"/>
      <c r="D91"/>
      <c r="E91"/>
      <c r="F91"/>
      <c r="AL91"/>
      <c r="AM91"/>
      <c r="AN91"/>
      <c r="AO91"/>
      <c r="AP91"/>
      <c r="AQ91"/>
      <c r="AR91"/>
      <c r="AS91"/>
      <c r="AT91"/>
    </row>
    <row r="92" spans="3:46" x14ac:dyDescent="0.2">
      <c r="C92"/>
      <c r="D92"/>
      <c r="E92"/>
      <c r="F92"/>
      <c r="AL92"/>
      <c r="AM92"/>
      <c r="AN92"/>
      <c r="AO92"/>
      <c r="AP92"/>
      <c r="AQ92"/>
      <c r="AR92"/>
      <c r="AS92"/>
      <c r="AT92"/>
    </row>
    <row r="93" spans="3:46" x14ac:dyDescent="0.2">
      <c r="C93"/>
      <c r="D93"/>
      <c r="E93"/>
      <c r="F93"/>
      <c r="AL93"/>
      <c r="AM93"/>
      <c r="AN93"/>
      <c r="AO93"/>
      <c r="AP93"/>
      <c r="AQ93"/>
      <c r="AR93"/>
      <c r="AS93"/>
      <c r="AT93"/>
    </row>
    <row r="94" spans="3:46" x14ac:dyDescent="0.2">
      <c r="C94"/>
      <c r="D94"/>
      <c r="E94"/>
      <c r="F94"/>
      <c r="AL94"/>
      <c r="AM94"/>
      <c r="AN94"/>
      <c r="AO94"/>
      <c r="AP94"/>
      <c r="AQ94"/>
      <c r="AR94"/>
      <c r="AS94"/>
      <c r="AT94"/>
    </row>
    <row r="95" spans="3:46" x14ac:dyDescent="0.2">
      <c r="C95"/>
      <c r="D95"/>
      <c r="E95"/>
      <c r="F95"/>
      <c r="AL95"/>
      <c r="AM95"/>
      <c r="AN95"/>
      <c r="AO95"/>
      <c r="AP95"/>
      <c r="AQ95"/>
      <c r="AR95"/>
      <c r="AS95"/>
      <c r="AT95"/>
    </row>
    <row r="96" spans="3:46" x14ac:dyDescent="0.2">
      <c r="C96"/>
      <c r="D96"/>
      <c r="E96"/>
      <c r="F96"/>
      <c r="AL96"/>
      <c r="AM96"/>
      <c r="AN96"/>
      <c r="AO96"/>
      <c r="AP96"/>
      <c r="AQ96"/>
      <c r="AR96"/>
      <c r="AS96"/>
      <c r="AT96"/>
    </row>
    <row r="97" spans="3:46" x14ac:dyDescent="0.2">
      <c r="C97"/>
      <c r="D97"/>
      <c r="E97"/>
      <c r="F97"/>
      <c r="AL97"/>
      <c r="AM97"/>
      <c r="AN97"/>
      <c r="AO97"/>
      <c r="AP97"/>
      <c r="AQ97"/>
      <c r="AR97"/>
      <c r="AS97"/>
      <c r="AT97"/>
    </row>
    <row r="98" spans="3:46" x14ac:dyDescent="0.2">
      <c r="C98"/>
      <c r="D98"/>
      <c r="E98"/>
      <c r="F98"/>
      <c r="AL98"/>
      <c r="AM98"/>
      <c r="AN98"/>
      <c r="AO98"/>
      <c r="AP98"/>
      <c r="AQ98"/>
      <c r="AR98"/>
      <c r="AS98"/>
      <c r="AT98"/>
    </row>
    <row r="99" spans="3:46" x14ac:dyDescent="0.2">
      <c r="C99"/>
      <c r="D99"/>
      <c r="E99"/>
      <c r="F99"/>
      <c r="AL99"/>
      <c r="AM99"/>
      <c r="AN99"/>
      <c r="AO99"/>
      <c r="AP99"/>
      <c r="AQ99"/>
      <c r="AR99"/>
      <c r="AS99"/>
      <c r="AT99"/>
    </row>
    <row r="100" spans="3:46" x14ac:dyDescent="0.2">
      <c r="C100"/>
      <c r="D100"/>
      <c r="E100"/>
      <c r="F100"/>
      <c r="AL100"/>
      <c r="AM100"/>
      <c r="AN100"/>
      <c r="AO100"/>
      <c r="AP100"/>
      <c r="AQ100"/>
      <c r="AR100"/>
      <c r="AS100"/>
      <c r="AT100"/>
    </row>
    <row r="101" spans="3:46" x14ac:dyDescent="0.2">
      <c r="C101"/>
      <c r="D101"/>
      <c r="E101"/>
      <c r="F101"/>
      <c r="AL101"/>
      <c r="AM101"/>
      <c r="AN101"/>
      <c r="AO101"/>
      <c r="AP101"/>
      <c r="AQ101"/>
      <c r="AR101"/>
      <c r="AS101"/>
      <c r="AT101"/>
    </row>
    <row r="102" spans="3:46" x14ac:dyDescent="0.2">
      <c r="C102"/>
      <c r="D102"/>
      <c r="E102"/>
      <c r="F102"/>
      <c r="AL102"/>
      <c r="AM102"/>
      <c r="AN102"/>
      <c r="AO102"/>
      <c r="AP102"/>
      <c r="AQ102"/>
      <c r="AR102"/>
      <c r="AS102"/>
      <c r="AT102"/>
    </row>
    <row r="103" spans="3:46" x14ac:dyDescent="0.2">
      <c r="C103"/>
      <c r="D103"/>
      <c r="E103"/>
      <c r="F103"/>
      <c r="AL103"/>
      <c r="AM103"/>
      <c r="AN103"/>
      <c r="AO103"/>
      <c r="AP103"/>
      <c r="AQ103"/>
      <c r="AR103"/>
      <c r="AS103"/>
      <c r="AT103"/>
    </row>
    <row r="104" spans="3:46" x14ac:dyDescent="0.2">
      <c r="C104"/>
      <c r="D104"/>
      <c r="E104"/>
      <c r="F104"/>
      <c r="AL104"/>
      <c r="AM104"/>
      <c r="AN104"/>
      <c r="AO104"/>
      <c r="AP104"/>
      <c r="AQ104"/>
      <c r="AR104"/>
      <c r="AS104"/>
      <c r="AT104"/>
    </row>
    <row r="105" spans="3:46" x14ac:dyDescent="0.2">
      <c r="C105"/>
      <c r="D105"/>
      <c r="E105"/>
      <c r="F105"/>
      <c r="AL105"/>
      <c r="AM105"/>
      <c r="AN105"/>
      <c r="AO105"/>
      <c r="AP105"/>
      <c r="AQ105"/>
      <c r="AR105"/>
      <c r="AS105"/>
      <c r="AT105"/>
    </row>
    <row r="106" spans="3:46" x14ac:dyDescent="0.2">
      <c r="C106"/>
      <c r="D106"/>
      <c r="E106"/>
      <c r="F106"/>
      <c r="AL106"/>
      <c r="AM106"/>
      <c r="AN106"/>
      <c r="AO106"/>
      <c r="AP106"/>
      <c r="AQ106"/>
      <c r="AR106"/>
      <c r="AS106"/>
      <c r="AT106"/>
    </row>
    <row r="107" spans="3:46" x14ac:dyDescent="0.2">
      <c r="C107"/>
      <c r="D107"/>
      <c r="E107"/>
      <c r="F107"/>
      <c r="AL107"/>
      <c r="AM107"/>
      <c r="AN107"/>
      <c r="AO107"/>
      <c r="AP107"/>
      <c r="AQ107"/>
      <c r="AR107"/>
      <c r="AS107"/>
      <c r="AT107"/>
    </row>
    <row r="108" spans="3:46" x14ac:dyDescent="0.2">
      <c r="C108"/>
      <c r="D108"/>
      <c r="E108"/>
      <c r="F108"/>
      <c r="AL108"/>
      <c r="AM108"/>
      <c r="AN108"/>
      <c r="AO108"/>
      <c r="AP108"/>
      <c r="AQ108"/>
      <c r="AR108"/>
      <c r="AS108"/>
      <c r="AT108"/>
    </row>
    <row r="109" spans="3:46" x14ac:dyDescent="0.2">
      <c r="C109"/>
      <c r="D109"/>
      <c r="E109"/>
      <c r="F109"/>
      <c r="AL109"/>
      <c r="AM109"/>
      <c r="AN109"/>
      <c r="AO109"/>
      <c r="AP109"/>
      <c r="AQ109"/>
      <c r="AR109"/>
      <c r="AS109"/>
      <c r="AT109"/>
    </row>
    <row r="110" spans="3:46" x14ac:dyDescent="0.2">
      <c r="C110"/>
      <c r="D110"/>
      <c r="E110"/>
      <c r="F110"/>
      <c r="AL110"/>
      <c r="AM110"/>
      <c r="AN110"/>
      <c r="AO110"/>
      <c r="AP110"/>
      <c r="AQ110"/>
      <c r="AR110"/>
      <c r="AS110"/>
      <c r="AT110"/>
    </row>
    <row r="111" spans="3:46" x14ac:dyDescent="0.2">
      <c r="C111"/>
      <c r="D111"/>
      <c r="E111"/>
      <c r="F111"/>
      <c r="AL111"/>
      <c r="AM111"/>
      <c r="AN111"/>
      <c r="AO111"/>
      <c r="AP111"/>
      <c r="AQ111"/>
      <c r="AR111"/>
      <c r="AS111"/>
      <c r="AT111"/>
    </row>
    <row r="112" spans="3:46" x14ac:dyDescent="0.2">
      <c r="C112"/>
      <c r="D112"/>
      <c r="E112"/>
      <c r="F112"/>
      <c r="AL112"/>
      <c r="AM112"/>
      <c r="AN112"/>
      <c r="AO112"/>
      <c r="AP112"/>
      <c r="AQ112"/>
      <c r="AR112"/>
      <c r="AS112"/>
      <c r="AT112"/>
    </row>
    <row r="113" spans="3:46" x14ac:dyDescent="0.2">
      <c r="C113"/>
      <c r="D113"/>
      <c r="E113"/>
      <c r="F113"/>
      <c r="AL113"/>
      <c r="AM113"/>
      <c r="AN113"/>
      <c r="AO113"/>
      <c r="AP113"/>
      <c r="AQ113"/>
      <c r="AR113"/>
      <c r="AS113"/>
      <c r="AT113"/>
    </row>
    <row r="114" spans="3:46" x14ac:dyDescent="0.2">
      <c r="C114"/>
      <c r="D114"/>
      <c r="E114"/>
      <c r="F114"/>
      <c r="AL114"/>
      <c r="AM114"/>
      <c r="AN114"/>
      <c r="AO114"/>
      <c r="AP114"/>
      <c r="AQ114"/>
      <c r="AR114"/>
      <c r="AS114"/>
      <c r="AT114"/>
    </row>
    <row r="115" spans="3:46" x14ac:dyDescent="0.2">
      <c r="C115"/>
      <c r="D115"/>
      <c r="E115"/>
      <c r="F115"/>
      <c r="AL115"/>
      <c r="AM115"/>
      <c r="AN115"/>
      <c r="AO115"/>
      <c r="AP115"/>
      <c r="AQ115"/>
      <c r="AR115"/>
      <c r="AS115"/>
      <c r="AT115"/>
    </row>
    <row r="116" spans="3:46" x14ac:dyDescent="0.2">
      <c r="C116"/>
      <c r="D116"/>
      <c r="E116"/>
      <c r="F116"/>
      <c r="AL116"/>
      <c r="AM116"/>
      <c r="AN116"/>
      <c r="AO116"/>
      <c r="AP116"/>
      <c r="AQ116"/>
      <c r="AR116"/>
      <c r="AS116"/>
      <c r="AT116"/>
    </row>
    <row r="117" spans="3:46" x14ac:dyDescent="0.2">
      <c r="C117"/>
      <c r="D117"/>
      <c r="E117"/>
      <c r="F117"/>
      <c r="AL117"/>
      <c r="AM117"/>
      <c r="AN117"/>
      <c r="AO117"/>
      <c r="AP117"/>
      <c r="AQ117"/>
      <c r="AR117"/>
      <c r="AS117"/>
      <c r="AT117"/>
    </row>
    <row r="118" spans="3:46" x14ac:dyDescent="0.2">
      <c r="C118"/>
      <c r="D118"/>
      <c r="E118"/>
      <c r="F118"/>
      <c r="AL118"/>
      <c r="AM118"/>
      <c r="AN118"/>
      <c r="AO118"/>
      <c r="AP118"/>
      <c r="AQ118"/>
      <c r="AR118"/>
      <c r="AS118"/>
      <c r="AT118"/>
    </row>
    <row r="119" spans="3:46" x14ac:dyDescent="0.2">
      <c r="C119"/>
      <c r="D119"/>
      <c r="E119"/>
      <c r="F119"/>
      <c r="AL119"/>
      <c r="AM119"/>
      <c r="AN119"/>
      <c r="AO119"/>
      <c r="AP119"/>
      <c r="AQ119"/>
      <c r="AR119"/>
      <c r="AS119"/>
      <c r="AT119"/>
    </row>
    <row r="120" spans="3:46" x14ac:dyDescent="0.2">
      <c r="C120"/>
      <c r="D120"/>
      <c r="E120"/>
      <c r="F120"/>
      <c r="AL120"/>
      <c r="AM120"/>
      <c r="AN120"/>
      <c r="AO120"/>
      <c r="AP120"/>
      <c r="AQ120"/>
      <c r="AR120"/>
      <c r="AS120"/>
      <c r="AT120"/>
    </row>
    <row r="121" spans="3:46" x14ac:dyDescent="0.2">
      <c r="C121"/>
      <c r="D121"/>
      <c r="E121"/>
      <c r="F121"/>
      <c r="AL121"/>
      <c r="AM121"/>
      <c r="AN121"/>
      <c r="AO121"/>
      <c r="AP121"/>
      <c r="AQ121"/>
      <c r="AR121"/>
      <c r="AS121"/>
      <c r="AT121"/>
    </row>
    <row r="122" spans="3:46" x14ac:dyDescent="0.2">
      <c r="C122"/>
      <c r="D122"/>
      <c r="E122"/>
      <c r="F122"/>
      <c r="AL122"/>
      <c r="AM122"/>
      <c r="AN122"/>
      <c r="AO122"/>
      <c r="AP122"/>
      <c r="AQ122"/>
      <c r="AR122"/>
      <c r="AS122"/>
      <c r="AT122"/>
    </row>
    <row r="123" spans="3:46" x14ac:dyDescent="0.2">
      <c r="C123"/>
      <c r="D123"/>
      <c r="E123"/>
      <c r="F123"/>
      <c r="AL123"/>
      <c r="AM123"/>
      <c r="AN123"/>
      <c r="AO123"/>
      <c r="AP123"/>
      <c r="AQ123"/>
      <c r="AR123"/>
      <c r="AS123"/>
      <c r="AT123"/>
    </row>
    <row r="124" spans="3:46" x14ac:dyDescent="0.2">
      <c r="C124"/>
      <c r="D124"/>
      <c r="E124"/>
      <c r="F124"/>
      <c r="AL124"/>
      <c r="AM124"/>
      <c r="AN124"/>
      <c r="AO124"/>
      <c r="AP124"/>
      <c r="AQ124"/>
      <c r="AR124"/>
      <c r="AS124"/>
      <c r="AT124"/>
    </row>
    <row r="125" spans="3:46" x14ac:dyDescent="0.2">
      <c r="C125"/>
      <c r="D125"/>
      <c r="E125"/>
      <c r="F125"/>
      <c r="AL125"/>
      <c r="AM125"/>
      <c r="AN125"/>
      <c r="AO125"/>
      <c r="AP125"/>
      <c r="AQ125"/>
      <c r="AR125"/>
      <c r="AS125"/>
      <c r="AT125"/>
    </row>
    <row r="126" spans="3:46" x14ac:dyDescent="0.2">
      <c r="C126"/>
      <c r="D126"/>
      <c r="E126"/>
      <c r="F126"/>
      <c r="AL126"/>
      <c r="AM126"/>
      <c r="AN126"/>
      <c r="AO126"/>
      <c r="AP126"/>
      <c r="AQ126"/>
      <c r="AR126"/>
      <c r="AS126"/>
      <c r="AT126"/>
    </row>
    <row r="127" spans="3:46" x14ac:dyDescent="0.2">
      <c r="C127"/>
      <c r="D127"/>
      <c r="E127"/>
      <c r="F127"/>
      <c r="AL127"/>
      <c r="AM127"/>
      <c r="AN127"/>
      <c r="AO127"/>
      <c r="AP127"/>
      <c r="AQ127"/>
      <c r="AR127"/>
      <c r="AS127"/>
      <c r="AT127"/>
    </row>
    <row r="128" spans="3:46" x14ac:dyDescent="0.2">
      <c r="C128"/>
      <c r="D128"/>
      <c r="E128"/>
      <c r="F128"/>
      <c r="AL128"/>
      <c r="AM128"/>
      <c r="AN128"/>
      <c r="AO128"/>
      <c r="AP128"/>
      <c r="AQ128"/>
      <c r="AR128"/>
      <c r="AS128"/>
      <c r="AT128"/>
    </row>
    <row r="129" spans="3:46" x14ac:dyDescent="0.2">
      <c r="C129"/>
      <c r="D129"/>
      <c r="E129"/>
      <c r="F129"/>
      <c r="AL129"/>
      <c r="AM129"/>
      <c r="AN129"/>
      <c r="AO129"/>
      <c r="AP129"/>
      <c r="AQ129"/>
      <c r="AR129"/>
      <c r="AS129"/>
      <c r="AT129"/>
    </row>
    <row r="130" spans="3:46" x14ac:dyDescent="0.2">
      <c r="C130"/>
      <c r="D130"/>
      <c r="E130"/>
      <c r="F130"/>
      <c r="AL130"/>
      <c r="AM130"/>
      <c r="AN130"/>
      <c r="AO130"/>
      <c r="AP130"/>
      <c r="AQ130"/>
      <c r="AR130"/>
      <c r="AS130"/>
      <c r="AT130"/>
    </row>
    <row r="131" spans="3:46" x14ac:dyDescent="0.2">
      <c r="C131"/>
      <c r="D131"/>
      <c r="E131"/>
      <c r="F131"/>
      <c r="AL131"/>
      <c r="AM131"/>
      <c r="AN131"/>
      <c r="AO131"/>
      <c r="AP131"/>
      <c r="AQ131"/>
      <c r="AR131"/>
      <c r="AS131"/>
      <c r="AT131"/>
    </row>
    <row r="132" spans="3:46" x14ac:dyDescent="0.2">
      <c r="C132"/>
      <c r="D132"/>
      <c r="E132"/>
      <c r="F132"/>
      <c r="AL132"/>
      <c r="AM132"/>
      <c r="AN132"/>
      <c r="AO132"/>
      <c r="AP132"/>
      <c r="AQ132"/>
      <c r="AR132"/>
      <c r="AS132"/>
      <c r="AT132"/>
    </row>
    <row r="133" spans="3:46" x14ac:dyDescent="0.2">
      <c r="C133"/>
      <c r="D133"/>
      <c r="E133"/>
      <c r="F133"/>
      <c r="AL133"/>
      <c r="AM133"/>
      <c r="AN133"/>
      <c r="AO133"/>
      <c r="AP133"/>
      <c r="AQ133"/>
      <c r="AR133"/>
      <c r="AS133"/>
      <c r="AT133"/>
    </row>
    <row r="134" spans="3:46" x14ac:dyDescent="0.2">
      <c r="C134"/>
      <c r="D134"/>
      <c r="E134"/>
      <c r="F134"/>
      <c r="AL134"/>
      <c r="AM134"/>
      <c r="AN134"/>
      <c r="AO134"/>
      <c r="AP134"/>
      <c r="AQ134"/>
      <c r="AR134"/>
      <c r="AS134"/>
      <c r="AT134"/>
    </row>
    <row r="135" spans="3:46" x14ac:dyDescent="0.2">
      <c r="C135"/>
      <c r="D135"/>
      <c r="E135"/>
      <c r="F135"/>
      <c r="AL135"/>
      <c r="AM135"/>
      <c r="AN135"/>
      <c r="AO135"/>
      <c r="AP135"/>
      <c r="AQ135"/>
      <c r="AR135"/>
      <c r="AS135"/>
      <c r="AT135"/>
    </row>
    <row r="136" spans="3:46" x14ac:dyDescent="0.2">
      <c r="C136"/>
      <c r="D136"/>
      <c r="E136"/>
      <c r="F136"/>
      <c r="AL136"/>
      <c r="AM136"/>
      <c r="AN136"/>
      <c r="AO136"/>
      <c r="AP136"/>
      <c r="AQ136"/>
      <c r="AR136"/>
      <c r="AS136"/>
      <c r="AT136"/>
    </row>
    <row r="137" spans="3:46" x14ac:dyDescent="0.2">
      <c r="C137"/>
      <c r="D137"/>
      <c r="E137"/>
      <c r="F137"/>
      <c r="AL137"/>
      <c r="AM137"/>
      <c r="AN137"/>
      <c r="AO137"/>
      <c r="AP137"/>
      <c r="AQ137"/>
      <c r="AR137"/>
      <c r="AS137"/>
      <c r="AT137"/>
    </row>
    <row r="138" spans="3:46" x14ac:dyDescent="0.2">
      <c r="C138"/>
      <c r="D138"/>
      <c r="E138"/>
      <c r="F138"/>
      <c r="AL138"/>
      <c r="AM138"/>
      <c r="AN138"/>
      <c r="AO138"/>
      <c r="AP138"/>
      <c r="AQ138"/>
      <c r="AR138"/>
      <c r="AS138"/>
      <c r="AT138"/>
    </row>
    <row r="139" spans="3:46" x14ac:dyDescent="0.2">
      <c r="C139"/>
      <c r="D139"/>
      <c r="E139"/>
      <c r="F139"/>
      <c r="AL139"/>
      <c r="AM139"/>
      <c r="AN139"/>
      <c r="AO139"/>
      <c r="AP139"/>
      <c r="AQ139"/>
      <c r="AR139"/>
      <c r="AS139"/>
      <c r="AT139"/>
    </row>
    <row r="140" spans="3:46" x14ac:dyDescent="0.2">
      <c r="C140"/>
      <c r="D140"/>
      <c r="E140"/>
      <c r="F140"/>
      <c r="AL140"/>
      <c r="AM140"/>
      <c r="AN140"/>
      <c r="AO140"/>
      <c r="AP140"/>
      <c r="AQ140"/>
      <c r="AR140"/>
      <c r="AS140"/>
      <c r="AT140"/>
    </row>
    <row r="141" spans="3:46" x14ac:dyDescent="0.2">
      <c r="C141"/>
      <c r="D141"/>
      <c r="E141"/>
      <c r="F141"/>
      <c r="AL141"/>
      <c r="AM141"/>
      <c r="AN141"/>
      <c r="AO141"/>
      <c r="AP141"/>
      <c r="AQ141"/>
      <c r="AR141"/>
      <c r="AS141"/>
      <c r="AT141"/>
    </row>
    <row r="142" spans="3:46" x14ac:dyDescent="0.2">
      <c r="C142"/>
      <c r="D142"/>
      <c r="E142"/>
      <c r="F142"/>
      <c r="AL142"/>
      <c r="AM142"/>
      <c r="AN142"/>
      <c r="AO142"/>
      <c r="AP142"/>
      <c r="AQ142"/>
      <c r="AR142"/>
      <c r="AS142"/>
      <c r="AT142"/>
    </row>
    <row r="143" spans="3:46" x14ac:dyDescent="0.2">
      <c r="C143"/>
      <c r="D143"/>
      <c r="E143"/>
      <c r="F143"/>
      <c r="AL143"/>
      <c r="AM143"/>
      <c r="AN143"/>
      <c r="AO143"/>
      <c r="AP143"/>
      <c r="AQ143"/>
      <c r="AR143"/>
      <c r="AS143"/>
      <c r="AT143"/>
    </row>
    <row r="144" spans="3:46" x14ac:dyDescent="0.2">
      <c r="C144"/>
      <c r="D144"/>
      <c r="E144"/>
      <c r="F144"/>
      <c r="AL144"/>
      <c r="AM144"/>
      <c r="AN144"/>
      <c r="AO144"/>
      <c r="AP144"/>
      <c r="AQ144"/>
      <c r="AR144"/>
      <c r="AS144"/>
      <c r="AT144"/>
    </row>
    <row r="145" spans="3:46" x14ac:dyDescent="0.2">
      <c r="C145"/>
      <c r="D145"/>
      <c r="E145"/>
      <c r="F145"/>
      <c r="AL145"/>
      <c r="AM145"/>
      <c r="AN145"/>
      <c r="AO145"/>
      <c r="AP145"/>
      <c r="AQ145"/>
      <c r="AR145"/>
      <c r="AS145"/>
      <c r="AT145"/>
    </row>
    <row r="146" spans="3:46" x14ac:dyDescent="0.2">
      <c r="C146"/>
      <c r="D146"/>
      <c r="E146"/>
      <c r="F146"/>
      <c r="AL146"/>
      <c r="AM146"/>
      <c r="AN146"/>
      <c r="AO146"/>
      <c r="AP146"/>
      <c r="AQ146"/>
      <c r="AR146"/>
      <c r="AS146"/>
      <c r="AT146"/>
    </row>
    <row r="147" spans="3:46" x14ac:dyDescent="0.2">
      <c r="C147"/>
      <c r="D147"/>
      <c r="E147"/>
      <c r="F147"/>
      <c r="AL147"/>
      <c r="AM147"/>
      <c r="AN147"/>
      <c r="AO147"/>
      <c r="AP147"/>
      <c r="AQ147"/>
      <c r="AR147"/>
      <c r="AS147"/>
      <c r="AT147"/>
    </row>
    <row r="148" spans="3:46" x14ac:dyDescent="0.2">
      <c r="C148"/>
      <c r="D148"/>
      <c r="E148"/>
      <c r="F148"/>
      <c r="AL148"/>
      <c r="AM148"/>
      <c r="AN148"/>
      <c r="AO148"/>
      <c r="AP148"/>
      <c r="AQ148"/>
      <c r="AR148"/>
      <c r="AS148"/>
      <c r="AT148"/>
    </row>
    <row r="149" spans="3:46" x14ac:dyDescent="0.2">
      <c r="C149"/>
      <c r="D149"/>
      <c r="E149"/>
      <c r="F149"/>
      <c r="AL149"/>
      <c r="AM149"/>
      <c r="AN149"/>
      <c r="AO149"/>
      <c r="AP149"/>
      <c r="AQ149"/>
      <c r="AR149"/>
      <c r="AS149"/>
      <c r="AT149"/>
    </row>
    <row r="150" spans="3:46" x14ac:dyDescent="0.2">
      <c r="C150"/>
      <c r="D150"/>
      <c r="E150"/>
      <c r="F150"/>
      <c r="AL150"/>
      <c r="AM150"/>
      <c r="AN150"/>
      <c r="AO150"/>
      <c r="AP150"/>
      <c r="AQ150"/>
      <c r="AR150"/>
      <c r="AS150"/>
      <c r="AT150"/>
    </row>
    <row r="151" spans="3:46" x14ac:dyDescent="0.2">
      <c r="C151"/>
      <c r="D151"/>
      <c r="E151"/>
      <c r="F151"/>
      <c r="AL151"/>
      <c r="AM151"/>
      <c r="AN151"/>
      <c r="AO151"/>
      <c r="AP151"/>
      <c r="AQ151"/>
      <c r="AR151"/>
      <c r="AS151"/>
      <c r="AT151"/>
    </row>
    <row r="152" spans="3:46" x14ac:dyDescent="0.2">
      <c r="C152"/>
      <c r="D152"/>
      <c r="E152"/>
      <c r="F152"/>
      <c r="AL152"/>
      <c r="AM152"/>
      <c r="AN152"/>
      <c r="AO152"/>
      <c r="AP152"/>
      <c r="AQ152"/>
      <c r="AR152"/>
      <c r="AS152"/>
      <c r="AT152"/>
    </row>
    <row r="153" spans="3:46" x14ac:dyDescent="0.2">
      <c r="C153"/>
      <c r="D153"/>
      <c r="E153"/>
      <c r="F153"/>
      <c r="AL153"/>
      <c r="AM153"/>
      <c r="AN153"/>
      <c r="AO153"/>
      <c r="AP153"/>
      <c r="AQ153"/>
      <c r="AR153"/>
      <c r="AS153"/>
      <c r="AT153"/>
    </row>
    <row r="154" spans="3:46" x14ac:dyDescent="0.2">
      <c r="C154"/>
      <c r="D154"/>
      <c r="E154"/>
      <c r="F154"/>
      <c r="AL154"/>
      <c r="AM154"/>
      <c r="AN154"/>
      <c r="AO154"/>
      <c r="AP154"/>
      <c r="AQ154"/>
      <c r="AR154"/>
      <c r="AS154"/>
      <c r="AT154"/>
    </row>
    <row r="155" spans="3:46" x14ac:dyDescent="0.2">
      <c r="C155"/>
      <c r="D155"/>
      <c r="E155"/>
      <c r="F155"/>
      <c r="AL155"/>
      <c r="AM155"/>
      <c r="AN155"/>
      <c r="AO155"/>
      <c r="AP155"/>
      <c r="AQ155"/>
      <c r="AR155"/>
      <c r="AS155"/>
      <c r="AT155"/>
    </row>
    <row r="156" spans="3:46" x14ac:dyDescent="0.2">
      <c r="C156"/>
      <c r="D156"/>
      <c r="E156"/>
      <c r="F156"/>
      <c r="AL156"/>
      <c r="AM156"/>
      <c r="AN156"/>
      <c r="AO156"/>
      <c r="AP156"/>
      <c r="AQ156"/>
      <c r="AR156"/>
      <c r="AS156"/>
      <c r="AT156"/>
    </row>
    <row r="157" spans="3:46" x14ac:dyDescent="0.2">
      <c r="C157"/>
      <c r="D157"/>
      <c r="E157"/>
      <c r="F157"/>
      <c r="AL157"/>
      <c r="AM157"/>
      <c r="AN157"/>
      <c r="AO157"/>
      <c r="AP157"/>
      <c r="AQ157"/>
      <c r="AR157"/>
      <c r="AS157"/>
      <c r="AT157"/>
    </row>
    <row r="158" spans="3:46" x14ac:dyDescent="0.2">
      <c r="C158"/>
      <c r="D158"/>
      <c r="E158"/>
      <c r="F158"/>
      <c r="AL158"/>
      <c r="AM158"/>
      <c r="AN158"/>
      <c r="AO158"/>
      <c r="AP158"/>
      <c r="AQ158"/>
      <c r="AR158"/>
      <c r="AS158"/>
      <c r="AT158"/>
    </row>
    <row r="159" spans="3:46" x14ac:dyDescent="0.2">
      <c r="C159"/>
      <c r="D159"/>
      <c r="E159"/>
      <c r="F159"/>
      <c r="AL159"/>
      <c r="AM159"/>
      <c r="AN159"/>
      <c r="AO159"/>
      <c r="AP159"/>
      <c r="AQ159"/>
      <c r="AR159"/>
      <c r="AS159"/>
      <c r="AT159"/>
    </row>
    <row r="160" spans="3:46" x14ac:dyDescent="0.2">
      <c r="C160"/>
      <c r="D160"/>
      <c r="E160"/>
      <c r="F160"/>
      <c r="AL160"/>
      <c r="AM160"/>
      <c r="AN160"/>
      <c r="AO160"/>
      <c r="AP160"/>
      <c r="AQ160"/>
      <c r="AR160"/>
      <c r="AS160"/>
      <c r="AT160"/>
    </row>
    <row r="161" spans="3:46" x14ac:dyDescent="0.2">
      <c r="C161"/>
      <c r="D161"/>
      <c r="E161"/>
      <c r="F161"/>
      <c r="AL161"/>
      <c r="AM161"/>
      <c r="AN161"/>
      <c r="AO161"/>
      <c r="AP161"/>
      <c r="AQ161"/>
      <c r="AR161"/>
      <c r="AS161"/>
      <c r="AT161"/>
    </row>
    <row r="162" spans="3:46" x14ac:dyDescent="0.2">
      <c r="C162"/>
      <c r="D162"/>
      <c r="E162"/>
      <c r="F162"/>
      <c r="AL162"/>
      <c r="AM162"/>
      <c r="AN162"/>
      <c r="AO162"/>
      <c r="AP162"/>
      <c r="AQ162"/>
      <c r="AR162"/>
      <c r="AS162"/>
      <c r="AT162"/>
    </row>
    <row r="163" spans="3:46" x14ac:dyDescent="0.2">
      <c r="C163"/>
      <c r="D163"/>
      <c r="E163"/>
      <c r="F163"/>
      <c r="AL163"/>
      <c r="AM163"/>
      <c r="AN163"/>
      <c r="AO163"/>
      <c r="AP163"/>
      <c r="AQ163"/>
      <c r="AR163"/>
      <c r="AS163"/>
      <c r="AT163"/>
    </row>
    <row r="164" spans="3:46" x14ac:dyDescent="0.2">
      <c r="C164"/>
      <c r="D164"/>
      <c r="E164"/>
      <c r="F164"/>
      <c r="AL164"/>
      <c r="AM164"/>
      <c r="AN164"/>
      <c r="AO164"/>
      <c r="AP164"/>
      <c r="AQ164"/>
      <c r="AR164"/>
      <c r="AS164"/>
      <c r="AT164"/>
    </row>
    <row r="165" spans="3:46" x14ac:dyDescent="0.2">
      <c r="C165"/>
      <c r="D165"/>
      <c r="E165"/>
      <c r="F165"/>
      <c r="AL165"/>
      <c r="AM165"/>
      <c r="AN165"/>
      <c r="AO165"/>
      <c r="AP165"/>
      <c r="AQ165"/>
      <c r="AR165"/>
      <c r="AS165"/>
      <c r="AT165"/>
    </row>
    <row r="166" spans="3:46" x14ac:dyDescent="0.2">
      <c r="C166"/>
      <c r="D166"/>
      <c r="E166"/>
      <c r="F166"/>
      <c r="AL166"/>
      <c r="AM166"/>
      <c r="AN166"/>
      <c r="AO166"/>
      <c r="AP166"/>
      <c r="AQ166"/>
      <c r="AR166"/>
      <c r="AS166"/>
      <c r="AT166"/>
    </row>
    <row r="167" spans="3:46" x14ac:dyDescent="0.2">
      <c r="C167"/>
      <c r="D167"/>
      <c r="E167"/>
      <c r="F167"/>
      <c r="AL167"/>
      <c r="AM167"/>
      <c r="AN167"/>
      <c r="AO167"/>
      <c r="AP167"/>
      <c r="AQ167"/>
      <c r="AR167"/>
      <c r="AS167"/>
      <c r="AT167"/>
    </row>
    <row r="168" spans="3:46" x14ac:dyDescent="0.2">
      <c r="C168"/>
      <c r="D168"/>
      <c r="E168"/>
      <c r="F168"/>
      <c r="AL168"/>
      <c r="AM168"/>
      <c r="AN168"/>
      <c r="AO168"/>
      <c r="AP168"/>
      <c r="AQ168"/>
      <c r="AR168"/>
      <c r="AS168"/>
      <c r="AT168"/>
    </row>
    <row r="169" spans="3:46" x14ac:dyDescent="0.2">
      <c r="C169"/>
      <c r="D169"/>
      <c r="E169"/>
      <c r="F169"/>
      <c r="AL169"/>
      <c r="AM169"/>
      <c r="AN169"/>
      <c r="AO169"/>
      <c r="AP169"/>
      <c r="AQ169"/>
      <c r="AR169"/>
      <c r="AS169"/>
      <c r="AT169"/>
    </row>
    <row r="170" spans="3:46" x14ac:dyDescent="0.2">
      <c r="C170"/>
      <c r="D170"/>
      <c r="E170"/>
      <c r="F170"/>
      <c r="AL170"/>
      <c r="AM170"/>
      <c r="AN170"/>
      <c r="AO170"/>
      <c r="AP170"/>
      <c r="AQ170"/>
      <c r="AR170"/>
      <c r="AS170"/>
      <c r="AT170"/>
    </row>
    <row r="171" spans="3:46" x14ac:dyDescent="0.2">
      <c r="C171"/>
      <c r="D171"/>
      <c r="E171"/>
      <c r="F171"/>
      <c r="AL171"/>
      <c r="AM171"/>
      <c r="AN171"/>
      <c r="AO171"/>
      <c r="AP171"/>
      <c r="AQ171"/>
      <c r="AR171"/>
      <c r="AS171"/>
      <c r="AT171"/>
    </row>
    <row r="172" spans="3:46" x14ac:dyDescent="0.2">
      <c r="C172"/>
      <c r="D172"/>
      <c r="E172"/>
      <c r="F172"/>
      <c r="AL172"/>
      <c r="AM172"/>
      <c r="AN172"/>
      <c r="AO172"/>
      <c r="AP172"/>
      <c r="AQ172"/>
      <c r="AR172"/>
      <c r="AS172"/>
      <c r="AT172"/>
    </row>
    <row r="173" spans="3:46" x14ac:dyDescent="0.2">
      <c r="C173"/>
      <c r="D173"/>
      <c r="E173"/>
      <c r="F173"/>
      <c r="AL173"/>
      <c r="AM173"/>
      <c r="AN173"/>
      <c r="AO173"/>
      <c r="AP173"/>
      <c r="AQ173"/>
      <c r="AR173"/>
      <c r="AS173"/>
      <c r="AT173"/>
    </row>
    <row r="174" spans="3:46" x14ac:dyDescent="0.2">
      <c r="C174"/>
      <c r="D174"/>
      <c r="E174"/>
      <c r="F174"/>
      <c r="AL174"/>
      <c r="AM174"/>
      <c r="AN174"/>
      <c r="AO174"/>
      <c r="AP174"/>
      <c r="AQ174"/>
      <c r="AR174"/>
      <c r="AS174"/>
      <c r="AT174"/>
    </row>
    <row r="175" spans="3:46" x14ac:dyDescent="0.2">
      <c r="C175"/>
      <c r="D175"/>
      <c r="E175"/>
      <c r="F175"/>
      <c r="AL175"/>
      <c r="AM175"/>
      <c r="AN175"/>
      <c r="AO175"/>
      <c r="AP175"/>
      <c r="AQ175"/>
      <c r="AR175"/>
      <c r="AS175"/>
      <c r="AT175"/>
    </row>
    <row r="176" spans="3:46" x14ac:dyDescent="0.2">
      <c r="C176"/>
      <c r="D176"/>
      <c r="E176"/>
      <c r="F176"/>
      <c r="AL176"/>
      <c r="AM176"/>
      <c r="AN176"/>
      <c r="AO176"/>
      <c r="AP176"/>
      <c r="AQ176"/>
      <c r="AR176"/>
      <c r="AS176"/>
      <c r="AT176"/>
    </row>
    <row r="177" spans="3:46" x14ac:dyDescent="0.2">
      <c r="C177"/>
      <c r="D177"/>
      <c r="E177"/>
      <c r="F177"/>
      <c r="AL177"/>
      <c r="AM177"/>
      <c r="AN177"/>
      <c r="AO177"/>
      <c r="AP177"/>
      <c r="AQ177"/>
      <c r="AR177"/>
      <c r="AS177"/>
      <c r="AT177"/>
    </row>
    <row r="178" spans="3:46" x14ac:dyDescent="0.2">
      <c r="C178"/>
      <c r="D178"/>
      <c r="E178"/>
      <c r="F178"/>
      <c r="AL178"/>
      <c r="AM178"/>
      <c r="AN178"/>
      <c r="AO178"/>
      <c r="AP178"/>
      <c r="AQ178"/>
      <c r="AR178"/>
      <c r="AS178"/>
      <c r="AT178"/>
    </row>
    <row r="179" spans="3:46" x14ac:dyDescent="0.2">
      <c r="C179"/>
      <c r="D179"/>
      <c r="E179"/>
      <c r="F179"/>
      <c r="AL179"/>
      <c r="AM179"/>
      <c r="AN179"/>
      <c r="AO179"/>
      <c r="AP179"/>
      <c r="AQ179"/>
      <c r="AR179"/>
      <c r="AS179"/>
      <c r="AT179"/>
    </row>
    <row r="180" spans="3:46" x14ac:dyDescent="0.2">
      <c r="C180"/>
      <c r="D180"/>
      <c r="E180"/>
      <c r="F180"/>
      <c r="AL180"/>
      <c r="AM180"/>
      <c r="AN180"/>
      <c r="AO180"/>
      <c r="AP180"/>
      <c r="AQ180"/>
      <c r="AR180"/>
      <c r="AS180"/>
      <c r="AT180"/>
    </row>
    <row r="181" spans="3:46" x14ac:dyDescent="0.2">
      <c r="C181"/>
      <c r="D181"/>
      <c r="E181"/>
      <c r="F181"/>
      <c r="AL181"/>
      <c r="AM181"/>
      <c r="AN181"/>
      <c r="AO181"/>
      <c r="AP181"/>
      <c r="AQ181"/>
      <c r="AR181"/>
      <c r="AS181"/>
      <c r="AT181"/>
    </row>
    <row r="182" spans="3:46" x14ac:dyDescent="0.2">
      <c r="C182"/>
      <c r="D182"/>
      <c r="E182"/>
      <c r="F182"/>
      <c r="AL182"/>
      <c r="AM182"/>
      <c r="AN182"/>
      <c r="AO182"/>
      <c r="AP182"/>
      <c r="AQ182"/>
      <c r="AR182"/>
      <c r="AS182"/>
      <c r="AT182"/>
    </row>
    <row r="183" spans="3:46" x14ac:dyDescent="0.2">
      <c r="C183"/>
      <c r="D183"/>
      <c r="E183"/>
      <c r="F183"/>
      <c r="AL183"/>
      <c r="AM183"/>
      <c r="AN183"/>
      <c r="AO183"/>
      <c r="AP183"/>
      <c r="AQ183"/>
      <c r="AR183"/>
      <c r="AS183"/>
      <c r="AT183"/>
    </row>
    <row r="184" spans="3:46" x14ac:dyDescent="0.2">
      <c r="C184"/>
      <c r="D184"/>
      <c r="E184"/>
      <c r="F184"/>
      <c r="AL184"/>
      <c r="AM184"/>
      <c r="AN184"/>
      <c r="AO184"/>
      <c r="AP184"/>
      <c r="AQ184"/>
      <c r="AR184"/>
      <c r="AS184"/>
      <c r="AT184"/>
    </row>
    <row r="185" spans="3:46" x14ac:dyDescent="0.2">
      <c r="C185"/>
      <c r="D185"/>
      <c r="E185"/>
      <c r="F185"/>
      <c r="AL185"/>
      <c r="AM185"/>
      <c r="AN185"/>
      <c r="AO185"/>
      <c r="AP185"/>
      <c r="AQ185"/>
      <c r="AR185"/>
      <c r="AS185"/>
      <c r="AT185"/>
    </row>
    <row r="186" spans="3:46" x14ac:dyDescent="0.2">
      <c r="C186"/>
      <c r="D186"/>
      <c r="E186"/>
      <c r="F186"/>
      <c r="AL186"/>
      <c r="AM186"/>
      <c r="AN186"/>
      <c r="AO186"/>
      <c r="AP186"/>
      <c r="AQ186"/>
      <c r="AR186"/>
      <c r="AS186"/>
      <c r="AT186"/>
    </row>
    <row r="187" spans="3:46" x14ac:dyDescent="0.2">
      <c r="C187"/>
      <c r="D187"/>
      <c r="E187"/>
      <c r="F187"/>
      <c r="AL187"/>
      <c r="AM187"/>
      <c r="AN187"/>
      <c r="AO187"/>
      <c r="AP187"/>
      <c r="AQ187"/>
      <c r="AR187"/>
      <c r="AS187"/>
      <c r="AT187"/>
    </row>
    <row r="188" spans="3:46" x14ac:dyDescent="0.2">
      <c r="C188"/>
      <c r="D188"/>
      <c r="E188"/>
      <c r="F188"/>
      <c r="AL188"/>
      <c r="AM188"/>
      <c r="AN188"/>
      <c r="AO188"/>
      <c r="AP188"/>
      <c r="AQ188"/>
      <c r="AR188"/>
      <c r="AS188"/>
      <c r="AT188"/>
    </row>
    <row r="189" spans="3:46" x14ac:dyDescent="0.2">
      <c r="C189" s="28"/>
      <c r="D189" s="28"/>
    </row>
    <row r="190" spans="3:46" x14ac:dyDescent="0.2">
      <c r="C190" s="28"/>
      <c r="D190" s="28"/>
    </row>
    <row r="191" spans="3:46" x14ac:dyDescent="0.2">
      <c r="C191" s="28"/>
      <c r="D191" s="28"/>
    </row>
    <row r="192" spans="3:46" x14ac:dyDescent="0.2">
      <c r="C192" s="28"/>
      <c r="D192" s="28"/>
    </row>
    <row r="193" spans="3:4" x14ac:dyDescent="0.2">
      <c r="C193" s="28"/>
      <c r="D193" s="28"/>
    </row>
    <row r="194" spans="3:4" x14ac:dyDescent="0.2">
      <c r="C194" s="28"/>
      <c r="D194" s="28"/>
    </row>
    <row r="195" spans="3:4" x14ac:dyDescent="0.2">
      <c r="C195" s="28"/>
      <c r="D195" s="28"/>
    </row>
    <row r="196" spans="3:4" x14ac:dyDescent="0.2">
      <c r="C196" s="28"/>
      <c r="D196" s="28"/>
    </row>
    <row r="197" spans="3:4" x14ac:dyDescent="0.2">
      <c r="C197" s="28"/>
      <c r="D197" s="28"/>
    </row>
    <row r="198" spans="3:4" x14ac:dyDescent="0.2">
      <c r="C198" s="28"/>
      <c r="D198" s="28"/>
    </row>
    <row r="199" spans="3:4" x14ac:dyDescent="0.2">
      <c r="C199" s="28"/>
      <c r="D199" s="28"/>
    </row>
    <row r="200" spans="3:4" x14ac:dyDescent="0.2">
      <c r="C200" s="28"/>
      <c r="D200" s="28"/>
    </row>
    <row r="201" spans="3:4" x14ac:dyDescent="0.2">
      <c r="C201" s="28"/>
      <c r="D201" s="28"/>
    </row>
    <row r="202" spans="3:4" x14ac:dyDescent="0.2">
      <c r="C202" s="28"/>
      <c r="D202" s="28"/>
    </row>
    <row r="203" spans="3:4" x14ac:dyDescent="0.2">
      <c r="C203" s="28"/>
      <c r="D203" s="28"/>
    </row>
    <row r="204" spans="3:4" x14ac:dyDescent="0.2">
      <c r="C204" s="28"/>
      <c r="D204" s="28"/>
    </row>
    <row r="205" spans="3:4" x14ac:dyDescent="0.2">
      <c r="C205" s="28"/>
      <c r="D205" s="28"/>
    </row>
    <row r="206" spans="3:4" x14ac:dyDescent="0.2">
      <c r="C206" s="28"/>
      <c r="D206" s="28"/>
    </row>
    <row r="207" spans="3:4" x14ac:dyDescent="0.2">
      <c r="C207" s="28"/>
      <c r="D207" s="28"/>
    </row>
    <row r="208" spans="3:4" x14ac:dyDescent="0.2">
      <c r="C208" s="28"/>
      <c r="D208" s="28"/>
    </row>
    <row r="209" spans="3:4" x14ac:dyDescent="0.2">
      <c r="C209" s="28"/>
      <c r="D209" s="28"/>
    </row>
    <row r="210" spans="3:4" x14ac:dyDescent="0.2">
      <c r="C210" s="28"/>
      <c r="D210" s="28"/>
    </row>
    <row r="211" spans="3:4" x14ac:dyDescent="0.2">
      <c r="C211" s="28"/>
      <c r="D211" s="28"/>
    </row>
    <row r="212" spans="3:4" x14ac:dyDescent="0.2">
      <c r="C212" s="28"/>
      <c r="D212" s="28"/>
    </row>
    <row r="213" spans="3:4" x14ac:dyDescent="0.2">
      <c r="C213" s="28"/>
      <c r="D213" s="28"/>
    </row>
    <row r="214" spans="3:4" x14ac:dyDescent="0.2">
      <c r="C214" s="28"/>
      <c r="D214" s="28"/>
    </row>
    <row r="215" spans="3:4" x14ac:dyDescent="0.2">
      <c r="C215" s="28"/>
      <c r="D215" s="28"/>
    </row>
    <row r="216" spans="3:4" x14ac:dyDescent="0.2">
      <c r="C216" s="28"/>
      <c r="D216" s="28"/>
    </row>
    <row r="217" spans="3:4" x14ac:dyDescent="0.2">
      <c r="C217" s="28"/>
      <c r="D217" s="28"/>
    </row>
    <row r="218" spans="3:4" x14ac:dyDescent="0.2">
      <c r="C218" s="28"/>
      <c r="D218" s="28"/>
    </row>
    <row r="219" spans="3:4" x14ac:dyDescent="0.2">
      <c r="C219" s="28"/>
      <c r="D219" s="28"/>
    </row>
    <row r="220" spans="3:4" x14ac:dyDescent="0.2">
      <c r="C220" s="28"/>
      <c r="D220" s="28"/>
    </row>
    <row r="221" spans="3:4" x14ac:dyDescent="0.2">
      <c r="C221" s="28"/>
      <c r="D221" s="28"/>
    </row>
    <row r="222" spans="3:4" x14ac:dyDescent="0.2">
      <c r="C222" s="28"/>
      <c r="D222" s="28"/>
    </row>
    <row r="223" spans="3:4" x14ac:dyDescent="0.2">
      <c r="C223" s="28"/>
      <c r="D223" s="28"/>
    </row>
    <row r="224" spans="3:4" x14ac:dyDescent="0.2">
      <c r="C224" s="28"/>
      <c r="D224" s="28"/>
    </row>
    <row r="225" spans="3:4" x14ac:dyDescent="0.2">
      <c r="C225" s="28"/>
      <c r="D225" s="28"/>
    </row>
    <row r="226" spans="3:4" x14ac:dyDescent="0.2">
      <c r="C226" s="28"/>
      <c r="D226" s="28"/>
    </row>
    <row r="227" spans="3:4" x14ac:dyDescent="0.2">
      <c r="C227" s="28"/>
      <c r="D227" s="28"/>
    </row>
    <row r="228" spans="3:4" x14ac:dyDescent="0.2">
      <c r="C228" s="28"/>
      <c r="D228" s="28"/>
    </row>
    <row r="229" spans="3:4" x14ac:dyDescent="0.2">
      <c r="C229" s="28"/>
      <c r="D229" s="28"/>
    </row>
    <row r="230" spans="3:4" x14ac:dyDescent="0.2">
      <c r="C230" s="28"/>
      <c r="D230" s="28"/>
    </row>
    <row r="231" spans="3:4" x14ac:dyDescent="0.2">
      <c r="C231" s="28"/>
      <c r="D231" s="28"/>
    </row>
    <row r="232" spans="3:4" x14ac:dyDescent="0.2">
      <c r="C232" s="28"/>
      <c r="D232" s="28"/>
    </row>
    <row r="233" spans="3:4" x14ac:dyDescent="0.2">
      <c r="C233" s="28"/>
      <c r="D233" s="28"/>
    </row>
    <row r="234" spans="3:4" x14ac:dyDescent="0.2">
      <c r="C234" s="28"/>
      <c r="D234" s="28"/>
    </row>
    <row r="235" spans="3:4" x14ac:dyDescent="0.2">
      <c r="C235" s="28"/>
      <c r="D235" s="28"/>
    </row>
    <row r="236" spans="3:4" x14ac:dyDescent="0.2">
      <c r="C236" s="28"/>
      <c r="D236" s="28"/>
    </row>
    <row r="237" spans="3:4" x14ac:dyDescent="0.2">
      <c r="C237" s="28"/>
      <c r="D237" s="28"/>
    </row>
    <row r="238" spans="3:4" x14ac:dyDescent="0.2">
      <c r="C238" s="28"/>
      <c r="D238" s="28"/>
    </row>
    <row r="239" spans="3:4" x14ac:dyDescent="0.2">
      <c r="C239" s="28"/>
      <c r="D239" s="28"/>
    </row>
    <row r="240" spans="3:4" x14ac:dyDescent="0.2">
      <c r="C240" s="28"/>
      <c r="D240" s="28"/>
    </row>
    <row r="241" spans="3:4" x14ac:dyDescent="0.2">
      <c r="C241" s="28"/>
      <c r="D241" s="28"/>
    </row>
    <row r="242" spans="3:4" x14ac:dyDescent="0.2">
      <c r="C242" s="28"/>
      <c r="D242" s="28"/>
    </row>
    <row r="243" spans="3:4" x14ac:dyDescent="0.2">
      <c r="C243" s="28"/>
      <c r="D243" s="28"/>
    </row>
    <row r="244" spans="3:4" x14ac:dyDescent="0.2">
      <c r="C244" s="28"/>
      <c r="D244" s="28"/>
    </row>
    <row r="245" spans="3:4" x14ac:dyDescent="0.2">
      <c r="C245" s="28"/>
      <c r="D245" s="28"/>
    </row>
    <row r="246" spans="3:4" x14ac:dyDescent="0.2">
      <c r="C246" s="28"/>
      <c r="D246" s="28"/>
    </row>
    <row r="247" spans="3:4" x14ac:dyDescent="0.2">
      <c r="C247" s="28"/>
      <c r="D247" s="28"/>
    </row>
    <row r="248" spans="3:4" x14ac:dyDescent="0.2">
      <c r="C248" s="28"/>
      <c r="D248" s="28"/>
    </row>
    <row r="249" spans="3:4" x14ac:dyDescent="0.2">
      <c r="C249" s="28"/>
      <c r="D249" s="28"/>
    </row>
    <row r="250" spans="3:4" x14ac:dyDescent="0.2">
      <c r="C250" s="28"/>
      <c r="D250" s="28"/>
    </row>
    <row r="251" spans="3:4" x14ac:dyDescent="0.2">
      <c r="C251" s="28"/>
      <c r="D251" s="28"/>
    </row>
    <row r="252" spans="3:4" x14ac:dyDescent="0.2">
      <c r="C252" s="28"/>
      <c r="D252" s="28"/>
    </row>
    <row r="253" spans="3:4" x14ac:dyDescent="0.2">
      <c r="C253" s="28"/>
      <c r="D253" s="28"/>
    </row>
    <row r="254" spans="3:4" x14ac:dyDescent="0.2">
      <c r="C254" s="28"/>
      <c r="D254" s="28"/>
    </row>
    <row r="255" spans="3:4" x14ac:dyDescent="0.2">
      <c r="C255" s="28"/>
      <c r="D255" s="28"/>
    </row>
    <row r="256" spans="3:4" x14ac:dyDescent="0.2">
      <c r="C256" s="28"/>
      <c r="D256" s="28"/>
    </row>
    <row r="257" spans="3:4" x14ac:dyDescent="0.2">
      <c r="C257" s="28"/>
      <c r="D257" s="28"/>
    </row>
    <row r="258" spans="3:4" x14ac:dyDescent="0.2">
      <c r="C258" s="28"/>
      <c r="D258" s="28"/>
    </row>
    <row r="259" spans="3:4" x14ac:dyDescent="0.2">
      <c r="C259" s="28"/>
      <c r="D259" s="28"/>
    </row>
    <row r="260" spans="3:4" x14ac:dyDescent="0.2">
      <c r="C260" s="28"/>
      <c r="D260" s="28"/>
    </row>
    <row r="261" spans="3:4" x14ac:dyDescent="0.2">
      <c r="C261" s="28"/>
      <c r="D261" s="28"/>
    </row>
    <row r="262" spans="3:4" x14ac:dyDescent="0.2">
      <c r="C262" s="28"/>
      <c r="D262" s="28"/>
    </row>
    <row r="263" spans="3:4" x14ac:dyDescent="0.2">
      <c r="C263" s="28"/>
      <c r="D263" s="28"/>
    </row>
    <row r="264" spans="3:4" x14ac:dyDescent="0.2">
      <c r="C264" s="28"/>
      <c r="D264" s="28"/>
    </row>
    <row r="265" spans="3:4" x14ac:dyDescent="0.2">
      <c r="C265" s="28"/>
      <c r="D265" s="28"/>
    </row>
    <row r="266" spans="3:4" x14ac:dyDescent="0.2">
      <c r="C266" s="28"/>
      <c r="D266" s="28"/>
    </row>
    <row r="267" spans="3:4" x14ac:dyDescent="0.2">
      <c r="C267" s="28"/>
      <c r="D267" s="28"/>
    </row>
    <row r="268" spans="3:4" x14ac:dyDescent="0.2">
      <c r="C268" s="28"/>
      <c r="D268" s="28"/>
    </row>
    <row r="269" spans="3:4" x14ac:dyDescent="0.2">
      <c r="C269" s="28"/>
      <c r="D269" s="28"/>
    </row>
    <row r="270" spans="3:4" x14ac:dyDescent="0.2">
      <c r="C270" s="28"/>
      <c r="D270" s="28"/>
    </row>
    <row r="271" spans="3:4" x14ac:dyDescent="0.2">
      <c r="C271" s="28"/>
      <c r="D271" s="28"/>
    </row>
    <row r="272" spans="3:4" x14ac:dyDescent="0.2">
      <c r="C272" s="28"/>
      <c r="D272" s="28"/>
    </row>
    <row r="273" spans="3:4" x14ac:dyDescent="0.2">
      <c r="C273" s="28"/>
      <c r="D273" s="28"/>
    </row>
    <row r="274" spans="3:4" x14ac:dyDescent="0.2">
      <c r="C274" s="28"/>
      <c r="D274" s="28"/>
    </row>
    <row r="275" spans="3:4" x14ac:dyDescent="0.2">
      <c r="C275" s="28"/>
      <c r="D275" s="28"/>
    </row>
    <row r="276" spans="3:4" x14ac:dyDescent="0.2">
      <c r="C276" s="28"/>
      <c r="D276" s="28"/>
    </row>
    <row r="277" spans="3:4" x14ac:dyDescent="0.2">
      <c r="C277" s="28"/>
      <c r="D277" s="28"/>
    </row>
    <row r="278" spans="3:4" x14ac:dyDescent="0.2">
      <c r="C278" s="28"/>
      <c r="D278" s="28"/>
    </row>
    <row r="279" spans="3:4" x14ac:dyDescent="0.2">
      <c r="C279" s="28"/>
      <c r="D279" s="28"/>
    </row>
    <row r="280" spans="3:4" x14ac:dyDescent="0.2">
      <c r="C280" s="28"/>
      <c r="D280" s="28"/>
    </row>
    <row r="281" spans="3:4" x14ac:dyDescent="0.2">
      <c r="C281" s="28"/>
      <c r="D281" s="28"/>
    </row>
    <row r="282" spans="3:4" x14ac:dyDescent="0.2">
      <c r="C282" s="28"/>
      <c r="D282" s="28"/>
    </row>
    <row r="283" spans="3:4" x14ac:dyDescent="0.2">
      <c r="C283" s="28"/>
      <c r="D283" s="28"/>
    </row>
    <row r="284" spans="3:4" x14ac:dyDescent="0.2">
      <c r="C284" s="28"/>
      <c r="D284" s="28"/>
    </row>
    <row r="285" spans="3:4" x14ac:dyDescent="0.2">
      <c r="C285" s="28"/>
      <c r="D285" s="28"/>
    </row>
    <row r="286" spans="3:4" x14ac:dyDescent="0.2">
      <c r="C286" s="28"/>
      <c r="D286" s="28"/>
    </row>
    <row r="287" spans="3:4" x14ac:dyDescent="0.2">
      <c r="C287" s="28"/>
      <c r="D287" s="28"/>
    </row>
    <row r="288" spans="3:4" x14ac:dyDescent="0.2">
      <c r="C288" s="28"/>
      <c r="D288" s="28"/>
    </row>
    <row r="289" spans="3:4" x14ac:dyDescent="0.2">
      <c r="C289" s="28"/>
      <c r="D289" s="28"/>
    </row>
    <row r="290" spans="3:4" x14ac:dyDescent="0.2">
      <c r="C290" s="28"/>
      <c r="D290" s="28"/>
    </row>
    <row r="291" spans="3:4" x14ac:dyDescent="0.2">
      <c r="C291" s="28"/>
      <c r="D291" s="28"/>
    </row>
    <row r="292" spans="3:4" x14ac:dyDescent="0.2">
      <c r="C292" s="28"/>
      <c r="D292" s="28"/>
    </row>
    <row r="293" spans="3:4" x14ac:dyDescent="0.2">
      <c r="C293" s="28"/>
      <c r="D293" s="28"/>
    </row>
    <row r="294" spans="3:4" x14ac:dyDescent="0.2">
      <c r="C294" s="28"/>
      <c r="D294" s="28"/>
    </row>
    <row r="295" spans="3:4" x14ac:dyDescent="0.2">
      <c r="C295" s="28"/>
      <c r="D295" s="28"/>
    </row>
    <row r="296" spans="3:4" x14ac:dyDescent="0.2">
      <c r="C296" s="28"/>
      <c r="D296" s="28"/>
    </row>
    <row r="297" spans="3:4" x14ac:dyDescent="0.2">
      <c r="C297" s="28"/>
      <c r="D297" s="28"/>
    </row>
    <row r="298" spans="3:4" x14ac:dyDescent="0.2">
      <c r="C298" s="28"/>
      <c r="D298" s="28"/>
    </row>
    <row r="299" spans="3:4" x14ac:dyDescent="0.2">
      <c r="C299" s="28"/>
      <c r="D299" s="28"/>
    </row>
    <row r="300" spans="3:4" x14ac:dyDescent="0.2">
      <c r="C300" s="28"/>
      <c r="D300" s="28"/>
    </row>
    <row r="301" spans="3:4" x14ac:dyDescent="0.2">
      <c r="C301" s="28"/>
      <c r="D301" s="28"/>
    </row>
    <row r="302" spans="3:4" x14ac:dyDescent="0.2">
      <c r="C302" s="28"/>
      <c r="D302" s="28"/>
    </row>
    <row r="303" spans="3:4" x14ac:dyDescent="0.2">
      <c r="C303" s="28"/>
      <c r="D303" s="28"/>
    </row>
    <row r="304" spans="3:4" x14ac:dyDescent="0.2">
      <c r="C304" s="28"/>
      <c r="D304" s="28"/>
    </row>
    <row r="305" spans="3:4" x14ac:dyDescent="0.2">
      <c r="C305" s="28"/>
      <c r="D305" s="28"/>
    </row>
    <row r="306" spans="3:4" x14ac:dyDescent="0.2">
      <c r="C306" s="28"/>
      <c r="D306" s="28"/>
    </row>
    <row r="307" spans="3:4" x14ac:dyDescent="0.2">
      <c r="C307" s="28"/>
      <c r="D307" s="28"/>
    </row>
    <row r="308" spans="3:4" x14ac:dyDescent="0.2">
      <c r="C308" s="28"/>
      <c r="D308" s="28"/>
    </row>
    <row r="309" spans="3:4" x14ac:dyDescent="0.2">
      <c r="C309" s="28"/>
      <c r="D309" s="28"/>
    </row>
    <row r="310" spans="3:4" x14ac:dyDescent="0.2">
      <c r="C310" s="28"/>
      <c r="D310" s="28"/>
    </row>
    <row r="311" spans="3:4" x14ac:dyDescent="0.2">
      <c r="C311" s="28"/>
      <c r="D311" s="28"/>
    </row>
    <row r="312" spans="3:4" x14ac:dyDescent="0.2">
      <c r="C312" s="28"/>
      <c r="D312" s="28"/>
    </row>
    <row r="313" spans="3:4" x14ac:dyDescent="0.2">
      <c r="C313" s="28"/>
      <c r="D313" s="28"/>
    </row>
    <row r="314" spans="3:4" x14ac:dyDescent="0.2">
      <c r="C314" s="28"/>
      <c r="D314" s="28"/>
    </row>
    <row r="315" spans="3:4" x14ac:dyDescent="0.2">
      <c r="C315" s="28"/>
      <c r="D315" s="28"/>
    </row>
    <row r="316" spans="3:4" x14ac:dyDescent="0.2">
      <c r="C316" s="28"/>
      <c r="D316" s="28"/>
    </row>
    <row r="317" spans="3:4" x14ac:dyDescent="0.2">
      <c r="C317" s="28"/>
      <c r="D317" s="28"/>
    </row>
    <row r="318" spans="3:4" x14ac:dyDescent="0.2">
      <c r="C318" s="28"/>
      <c r="D318" s="28"/>
    </row>
    <row r="319" spans="3:4" x14ac:dyDescent="0.2">
      <c r="C319" s="28"/>
      <c r="D319" s="28"/>
    </row>
    <row r="320" spans="3:4" x14ac:dyDescent="0.2">
      <c r="C320" s="28"/>
      <c r="D320" s="28"/>
    </row>
    <row r="321" spans="3:4" x14ac:dyDescent="0.2">
      <c r="C321" s="28"/>
      <c r="D321" s="28"/>
    </row>
    <row r="322" spans="3:4" x14ac:dyDescent="0.2">
      <c r="C322" s="28"/>
      <c r="D322" s="28"/>
    </row>
    <row r="323" spans="3:4" x14ac:dyDescent="0.2">
      <c r="C323" s="28"/>
      <c r="D323" s="28"/>
    </row>
    <row r="324" spans="3:4" x14ac:dyDescent="0.2">
      <c r="C324" s="28"/>
      <c r="D324" s="28"/>
    </row>
    <row r="325" spans="3:4" x14ac:dyDescent="0.2">
      <c r="C325" s="28"/>
      <c r="D325" s="28"/>
    </row>
    <row r="326" spans="3:4" x14ac:dyDescent="0.2">
      <c r="C326" s="28"/>
      <c r="D326" s="28"/>
    </row>
    <row r="327" spans="3:4" x14ac:dyDescent="0.2">
      <c r="C327" s="28"/>
      <c r="D327" s="28"/>
    </row>
    <row r="328" spans="3:4" x14ac:dyDescent="0.2">
      <c r="C328" s="28"/>
      <c r="D328" s="28"/>
    </row>
    <row r="329" spans="3:4" x14ac:dyDescent="0.2">
      <c r="C329" s="28"/>
      <c r="D329" s="28"/>
    </row>
    <row r="330" spans="3:4" x14ac:dyDescent="0.2">
      <c r="C330" s="28"/>
      <c r="D330" s="28"/>
    </row>
    <row r="331" spans="3:4" x14ac:dyDescent="0.2">
      <c r="C331" s="28"/>
      <c r="D331" s="28"/>
    </row>
    <row r="332" spans="3:4" x14ac:dyDescent="0.2">
      <c r="C332" s="28"/>
      <c r="D332" s="28"/>
    </row>
    <row r="333" spans="3:4" x14ac:dyDescent="0.2">
      <c r="C333" s="28"/>
      <c r="D333" s="28"/>
    </row>
    <row r="334" spans="3:4" x14ac:dyDescent="0.2">
      <c r="C334" s="28"/>
      <c r="D334" s="28"/>
    </row>
    <row r="335" spans="3:4" x14ac:dyDescent="0.2">
      <c r="C335" s="28"/>
      <c r="D335" s="28"/>
    </row>
    <row r="336" spans="3:4" x14ac:dyDescent="0.2">
      <c r="C336" s="28"/>
      <c r="D336" s="28"/>
    </row>
    <row r="337" spans="3:4" x14ac:dyDescent="0.2">
      <c r="C337" s="28"/>
      <c r="D337" s="28"/>
    </row>
    <row r="338" spans="3:4" x14ac:dyDescent="0.2">
      <c r="C338" s="28"/>
      <c r="D338" s="28"/>
    </row>
    <row r="339" spans="3:4" x14ac:dyDescent="0.2">
      <c r="C339" s="28"/>
      <c r="D339" s="28"/>
    </row>
    <row r="340" spans="3:4" x14ac:dyDescent="0.2">
      <c r="C340" s="28"/>
      <c r="D340" s="28"/>
    </row>
    <row r="341" spans="3:4" x14ac:dyDescent="0.2">
      <c r="C341" s="28"/>
      <c r="D341" s="28"/>
    </row>
    <row r="342" spans="3:4" x14ac:dyDescent="0.2">
      <c r="C342" s="28"/>
      <c r="D342" s="28"/>
    </row>
    <row r="343" spans="3:4" x14ac:dyDescent="0.2">
      <c r="C343" s="28"/>
      <c r="D343" s="28"/>
    </row>
    <row r="344" spans="3:4" x14ac:dyDescent="0.2">
      <c r="C344" s="28"/>
      <c r="D344" s="28"/>
    </row>
    <row r="345" spans="3:4" x14ac:dyDescent="0.2">
      <c r="C345" s="28"/>
      <c r="D345" s="28"/>
    </row>
    <row r="346" spans="3:4" x14ac:dyDescent="0.2">
      <c r="C346" s="28"/>
      <c r="D346" s="28"/>
    </row>
    <row r="347" spans="3:4" x14ac:dyDescent="0.2">
      <c r="C347" s="28"/>
      <c r="D347" s="28"/>
    </row>
    <row r="348" spans="3:4" x14ac:dyDescent="0.2">
      <c r="C348" s="28"/>
      <c r="D348" s="28"/>
    </row>
    <row r="349" spans="3:4" x14ac:dyDescent="0.2">
      <c r="C349" s="28"/>
      <c r="D349" s="28"/>
    </row>
    <row r="350" spans="3:4" x14ac:dyDescent="0.2">
      <c r="C350" s="28"/>
      <c r="D350" s="28"/>
    </row>
    <row r="351" spans="3:4" x14ac:dyDescent="0.2">
      <c r="C351" s="28"/>
      <c r="D351" s="28"/>
    </row>
    <row r="352" spans="3:4" x14ac:dyDescent="0.2">
      <c r="C352" s="28"/>
      <c r="D352" s="28"/>
    </row>
    <row r="353" spans="3:4" x14ac:dyDescent="0.2">
      <c r="C353" s="28"/>
      <c r="D353" s="28"/>
    </row>
    <row r="354" spans="3:4" x14ac:dyDescent="0.2">
      <c r="C354" s="28"/>
      <c r="D354" s="28"/>
    </row>
    <row r="355" spans="3:4" x14ac:dyDescent="0.2">
      <c r="C355" s="28"/>
      <c r="D355" s="28"/>
    </row>
    <row r="356" spans="3:4" x14ac:dyDescent="0.2">
      <c r="C356" s="28"/>
      <c r="D356" s="28"/>
    </row>
    <row r="357" spans="3:4" x14ac:dyDescent="0.2">
      <c r="C357" s="28"/>
      <c r="D357" s="28"/>
    </row>
    <row r="358" spans="3:4" x14ac:dyDescent="0.2">
      <c r="C358" s="28"/>
      <c r="D358" s="28"/>
    </row>
    <row r="359" spans="3:4" x14ac:dyDescent="0.2">
      <c r="C359" s="28"/>
      <c r="D359" s="28"/>
    </row>
    <row r="360" spans="3:4" x14ac:dyDescent="0.2">
      <c r="C360" s="28"/>
      <c r="D360" s="28"/>
    </row>
    <row r="361" spans="3:4" x14ac:dyDescent="0.2">
      <c r="C361" s="28"/>
      <c r="D361" s="28"/>
    </row>
    <row r="362" spans="3:4" x14ac:dyDescent="0.2">
      <c r="C362" s="28"/>
      <c r="D362" s="28"/>
    </row>
    <row r="363" spans="3:4" x14ac:dyDescent="0.2">
      <c r="C363" s="28"/>
      <c r="D363" s="28"/>
    </row>
    <row r="364" spans="3:4" x14ac:dyDescent="0.2">
      <c r="C364" s="28"/>
      <c r="D364" s="28"/>
    </row>
    <row r="365" spans="3:4" x14ac:dyDescent="0.2">
      <c r="C365" s="28"/>
      <c r="D365" s="28"/>
    </row>
    <row r="366" spans="3:4" x14ac:dyDescent="0.2">
      <c r="C366" s="28"/>
      <c r="D366" s="28"/>
    </row>
    <row r="367" spans="3:4" x14ac:dyDescent="0.2">
      <c r="C367" s="28"/>
      <c r="D367" s="28"/>
    </row>
    <row r="911" spans="1:1" hidden="1" x14ac:dyDescent="0.2">
      <c r="A911" s="89" t="s">
        <v>40</v>
      </c>
    </row>
    <row r="924" spans="1:1" hidden="1" x14ac:dyDescent="0.2">
      <c r="A924" s="89" t="s">
        <v>41</v>
      </c>
    </row>
    <row r="945" spans="1:1" hidden="1" x14ac:dyDescent="0.2">
      <c r="A945" s="89" t="s">
        <v>40</v>
      </c>
    </row>
  </sheetData>
  <sheetProtection sheet="1" objects="1" scenarios="1" selectLockedCells="1"/>
  <mergeCells count="48">
    <mergeCell ref="O17:Q17"/>
    <mergeCell ref="H25:I25"/>
    <mergeCell ref="H30:I30"/>
    <mergeCell ref="H33:I33"/>
    <mergeCell ref="H27:I27"/>
    <mergeCell ref="H22:I22"/>
    <mergeCell ref="H29:I29"/>
    <mergeCell ref="H39:M41"/>
    <mergeCell ref="M19:N19"/>
    <mergeCell ref="H32:I32"/>
    <mergeCell ref="H31:I31"/>
    <mergeCell ref="H11:I11"/>
    <mergeCell ref="H26:I26"/>
    <mergeCell ref="H12:I12"/>
    <mergeCell ref="J15:L15"/>
    <mergeCell ref="M12:N12"/>
    <mergeCell ref="H21:I21"/>
    <mergeCell ref="H20:I20"/>
    <mergeCell ref="H24:I24"/>
    <mergeCell ref="M17:N17"/>
    <mergeCell ref="H23:I23"/>
    <mergeCell ref="H28:I28"/>
    <mergeCell ref="H34:I34"/>
    <mergeCell ref="H15:I15"/>
    <mergeCell ref="H16:I16"/>
    <mergeCell ref="M15:N15"/>
    <mergeCell ref="M16:N16"/>
    <mergeCell ref="AL4:AP6"/>
    <mergeCell ref="H10:I10"/>
    <mergeCell ref="O16:Q16"/>
    <mergeCell ref="O15:Q15"/>
    <mergeCell ref="O11:Q11"/>
    <mergeCell ref="H43:Q44"/>
    <mergeCell ref="A9:B9"/>
    <mergeCell ref="A8:B8"/>
    <mergeCell ref="A3:B3"/>
    <mergeCell ref="A4:B4"/>
    <mergeCell ref="A5:B5"/>
    <mergeCell ref="A6:B6"/>
    <mergeCell ref="J10:L10"/>
    <mergeCell ref="H19:I19"/>
    <mergeCell ref="M10:N10"/>
    <mergeCell ref="M11:N11"/>
    <mergeCell ref="O12:Q12"/>
    <mergeCell ref="O10:Q10"/>
    <mergeCell ref="J11:L11"/>
    <mergeCell ref="J12:L12"/>
    <mergeCell ref="J16:L16"/>
  </mergeCells>
  <phoneticPr fontId="5" type="noConversion"/>
  <dataValidations count="9">
    <dataValidation type="textLength" allowBlank="1" showInputMessage="1" showErrorMessage="1" errorTitle="Invalid Input" error="Max characters allowed: 20" sqref="O11:Q12 O16 AN12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P9:Q9 J11:L12 O10 J15:J16 O15 AN9:AN11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J10 Q6" xr:uid="{00000000-0002-0000-0000-000002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Q40 Q38 O20:O34 M21:N34 P21:P34 J20:K20 P36:P37" xr:uid="{00000000-0002-0000-0000-000003000000}">
      <formula1>999999999.99</formula1>
    </dataValidation>
    <dataValidation type="textLength" allowBlank="1" showInputMessage="1" showErrorMessage="1" sqref="I36 I37:L38 H39:M4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20:AN44 AO20:AO49" xr:uid="{00000000-0002-0000-0000-000005000000}">
      <formula1>100</formula1>
    </dataValidation>
    <dataValidation type="textLength" allowBlank="1" showInputMessage="1" showErrorMessage="1" errorTitle="Invalid Input" error="Max characters allowed: 10" sqref="N20 H22:H34 H20" xr:uid="{00000000-0002-0000-0000-000006000000}">
      <formula1>0</formula1>
      <formula2>20</formula2>
    </dataValidation>
    <dataValidation type="date" allowBlank="1" showErrorMessage="1" errorTitle="Invalid Input" error="Please enter a valid date." sqref="Q5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30" sqref="O17:O18 P18" xr:uid="{00000000-0002-0000-0000-000008000000}">
      <formula1>0</formula1>
      <formula2>30</formula2>
    </dataValidation>
  </dataValidations>
  <hyperlinks>
    <hyperlink ref="A945" r:id="rId1" tooltip="Simple Sales Invoice Format without Item Description" display="http://www.invoicingtemplate.com/simplesalesinvoicetemplate.html" xr:uid="{00000000-0004-0000-0000-000004000000}"/>
    <hyperlink ref="A911" r:id="rId2" tooltip="Simple Sales Invoice Format without Item Description" display="http://www.invoicingtemplate.com/simplesalesinvoicetemplate.html" xr:uid="{00000000-0004-0000-0000-000005000000}"/>
    <hyperlink ref="IT1" r:id="rId3" tooltip="Simple Sales Invoice Template without Item Description" display="http://www.invoicingtemplate.com/simplesalesinvoicetemplate.html" xr:uid="{00000000-0004-0000-0000-000006000000}"/>
    <hyperlink ref="A924" r:id="rId4" tooltip="Simple Sales Invoice Format without Item Description" display="http://www.invoicingtemplate.com/simplesalesinvoicetemplat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8" r:id="rId8" name="oknWidget_taxable29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46</xdr:row>
                    <xdr:rowOff>228600</xdr:rowOff>
                  </from>
                  <to>
                    <xdr:col>7</xdr:col>
                    <xdr:colOff>76200</xdr:colOff>
                    <xdr:row>47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9" name="oknWidget_taxable30">
              <controlPr defaultSize="0" autoFill="0" autoLine="0" autoPict="0" altText="">
                <anchor moveWithCells="1">
                  <from>
                    <xdr:col>18</xdr:col>
                    <xdr:colOff>9525</xdr:colOff>
                    <xdr:row>47</xdr:row>
                    <xdr:rowOff>228600</xdr:rowOff>
                  </from>
                  <to>
                    <xdr:col>19</xdr:col>
                    <xdr:colOff>238125</xdr:colOff>
                    <xdr:row>48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448ED-581F-459C-9B11-9EF792614CF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251</vt:i4>
      </vt:variant>
    </vt:vector>
  </HeadingPairs>
  <TitlesOfParts>
    <vt:vector size="25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oknLineTotalTaxable_1</vt:lpstr>
      <vt:lpstr>oknLineTotalTaxable_2</vt:lpstr>
      <vt:lpstr>oknNotes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Sales Invoice Template without Item Description</dc:title>
  <dc:subject>"Simple Sales Invoice Template without Item Description" summary: &lt;strong&gt;Simple Sales Invoice Template without Item Description&lt;/strong&gt; is a variant of &lt;strong&gt;Simple Service Invoice Template without Item Description&lt;/strong&gt;. It differs from the original invoice format by including shipping fields inside the printable invoice form.</dc:subject>
  <dc:creator>https://www.invoicingtemplate.com/</dc:creator>
  <cp:keywords/>
  <dc:description>https://www.invoicingtemplate.com/simplesalesinvoicetemplate.html</dc:description>
  <cp:lastModifiedBy>liangjun yu</cp:lastModifiedBy>
  <cp:lastPrinted>2014-01-10T15:37:59Z</cp:lastPrinted>
  <dcterms:created xsi:type="dcterms:W3CDTF">2000-07-27T22:24:14Z</dcterms:created>
  <dcterms:modified xsi:type="dcterms:W3CDTF">2024-03-08T11:28:50Z</dcterms:modified>
  <cp:category>Simple Sales Invoice Template without Item Description, Simple Sales Invoice Format without Item Description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17, Charlotte, North Carolina</vt:lpwstr>
  </property>
</Properties>
</file>