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2\"/>
    </mc:Choice>
  </mc:AlternateContent>
  <xr:revisionPtr revIDLastSave="0" documentId="13_ncr:1_{C035281B-2463-45AE-BE4E-C9D099875AB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Invoice!$AC$27</definedName>
    <definedName name="oknCompanyAddress">Invoice!$H$4</definedName>
    <definedName name="oknCompanyCityStateZip">Invoice!$H$5</definedName>
    <definedName name="oknCompanyContact">Invoice!$H$6</definedName>
    <definedName name="oknCompanyName">Invoice!$N$4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Invoice!$O$15</definedName>
    <definedName name="oknInvoiceID">Invoice!$O$16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Invoice!$H$19</definedName>
    <definedName name="oknPayments">Invoice!$AC$26</definedName>
    <definedName name="oknPaymentTerm">Invoice!$O$19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Invoice!$O$10</definedName>
    <definedName name="oknShipCityStateZip">Invoice!$O$11</definedName>
    <definedName name="oknShipContact">Invoice!$O$14</definedName>
    <definedName name="oknShipCountry">Invoice!$O$12</definedName>
    <definedName name="oknShipDate">Invoice!$L$19</definedName>
    <definedName name="oknShipName">Invoice!$O$9</definedName>
    <definedName name="oknShippingCost">Invoice!$P$37</definedName>
    <definedName name="oknShipVia">Invoice!$M$19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Invoice!$E$12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Invoice!$E$13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Invoice!$E$11</definedName>
    <definedName name="oknTaxType">Invoice!$E$9</definedName>
    <definedName name="oknTotal">Invoice!$P$38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2" i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l="1"/>
  <c r="P38" i="1" s="1"/>
  <c r="AC27" i="1" s="1"/>
</calcChain>
</file>

<file path=xl/sharedStrings.xml><?xml version="1.0" encoding="utf-8"?>
<sst xmlns="http://schemas.openxmlformats.org/spreadsheetml/2006/main" count="190" uniqueCount="140">
  <si>
    <t>Bill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</si>
  <si>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</si>
  <si>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</si>
  <si>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</si>
  <si>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</si>
  <si>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</si>
  <si>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</si>
  <si>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</si>
  <si>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</si>
  <si>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</si>
  <si>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</si>
  <si>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</si>
  <si>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</si>
  <si>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0" type="noConversion"/>
  </si>
  <si>
    <t>DbPath</t>
    <phoneticPr fontId="10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</si>
  <si>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</si>
  <si>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</si>
  <si>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</si>
  <si>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</si>
  <si>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</si>
  <si>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</si>
  <si>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</si>
  <si>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</si>
  <si>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</si>
  <si>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</si>
  <si>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</si>
  <si>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</si>
  <si>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</si>
  <si>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</si>
  <si>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</si>
  <si>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</si>
  <si>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</si>
  <si>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</si>
  <si>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</si>
  <si>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</si>
  <si>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</si>
  <si>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</si>
  <si>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</si>
  <si>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</si>
  <si>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Your Company Name</t>
    <phoneticPr fontId="7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</si>
  <si>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</si>
  <si>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</si>
  <si>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</si>
  <si>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</si>
  <si>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</si>
  <si>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</si>
  <si>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</si>
  <si>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</si>
  <si>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</si>
  <si>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</si>
  <si>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</si>
  <si>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</si>
  <si>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</si>
  <si>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</si>
  <si>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</si>
  <si>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</si>
  <si>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</si>
  <si>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</si>
  <si>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</si>
  <si>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</si>
  <si>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</si>
  <si>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</si>
  <si>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</si>
  <si>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</si>
  <si>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</si>
  <si>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</si>
  <si>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</si>
  <si>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</si>
  <si>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</si>
  <si>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</si>
  <si>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</si>
  <si>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</si>
  <si>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</si>
  <si>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</si>
  <si>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</si>
  <si>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</si>
  <si>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</si>
  <si>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</si>
  <si>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</si>
  <si>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</si>
  <si>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</si>
  <si>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</si>
  <si>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</si>
  <si>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</si>
  <si>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</si>
  <si>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</si>
  <si>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</si>
  <si>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</si>
  <si>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</si>
  <si>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</si>
  <si>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</si>
  <si>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</si>
  <si>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</si>
  <si>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</si>
  <si>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</si>
  <si>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</si>
  <si>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</si>
  <si>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</si>
  <si>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</si>
  <si>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</si>
  <si>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Phone Number,Web Address, etc.</t>
  </si>
  <si>
    <t>c4032</t>
  </si>
  <si>
    <t>c4032.mdb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</si>
  <si>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</si>
  <si>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</si>
  <si>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</si>
  <si>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</si>
  <si>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</si>
  <si>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</si>
  <si>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</si>
  <si>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</si>
  <si>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</si>
  <si>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description 1</t>
  </si>
  <si>
    <t>description 2
line 2</t>
  </si>
  <si>
    <t>Please make all checks payable to COMPANYNAME</t>
  </si>
  <si>
    <t>Bank Account 12345</t>
  </si>
  <si>
    <t>&lt;---replace with your own logo</t>
  </si>
  <si>
    <t>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</si>
  <si>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</si>
  <si>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</si>
  <si>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</si>
  <si>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</si>
  <si>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</si>
  <si>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</si>
  <si>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</si>
  <si>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</si>
  <si>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</si>
  <si>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</si>
  <si>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</si>
  <si>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</si>
  <si>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</si>
  <si>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</si>
  <si>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</si>
  <si>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Sales Invoicing Sample - c4032</t>
  </si>
  <si>
    <t>Simple Sales Invoicing Format</t>
  </si>
  <si>
    <t>Simple Sales Invoicing Samplec4032</t>
  </si>
  <si>
    <t>© 2017 InvoicingTemplate.com / Uniform Software LTD</t>
  </si>
  <si>
    <t>Simple Sales Invoicing Format - 95, Garland, Texas, 234943, 226876, 7000355568680689010?+3.56%, 57.0 sq mi, 147.6 km2, 4,122/sq mi, 1,592/km2, 32°54′35″N 96°37′49″W? / ?32.9098°N 96.6303°W? / 32.9098; -96.6303? (Garland)</t>
  </si>
  <si>
    <t>Simple Sales Invoicing Samplec4032 - 95, Garland, Texas, 234943, 226876, 7000355568680689010?+3.56%, 57.0 sq mi, 147.6 km2, 4,122/sq mi, 1,592/km2, 32°54′35″N 96°37′49″W? / ?32.9098°N 96.6303°W? / 32.9098; -96.6303? (Garland)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</si>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</sst>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10"/>
      <name val="Bell Gothic Std Black"/>
      <family val="2"/>
    </font>
    <font>
      <u/>
      <sz val="10"/>
      <color indexed="12"/>
      <name val="Bell Gothic Std Black"/>
      <family val="2"/>
    </font>
    <font>
      <sz val="9"/>
      <name val="Bell Gothic Std Black"/>
      <family val="2"/>
    </font>
    <font>
      <b/>
      <sz val="18"/>
      <name val="Bell Gothic Std Black"/>
      <family val="2"/>
    </font>
    <font>
      <sz val="10"/>
      <color rgb="FFFFC000"/>
      <name val="Bell Gothic Std Black"/>
      <family val="2"/>
    </font>
    <font>
      <b/>
      <sz val="10"/>
      <name val="Bell Gothic Std Black"/>
      <family val="2"/>
    </font>
    <font>
      <sz val="10"/>
      <color theme="1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b/>
      <sz val="14"/>
      <name val="Bell Gothic Std Black"/>
      <family val="2"/>
    </font>
    <font>
      <b/>
      <sz val="10"/>
      <color theme="0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0"/>
      <name val="Bookman Old Style"/>
      <family val="1"/>
    </font>
    <font>
      <u/>
      <sz val="10"/>
      <color indexed="12"/>
      <name val="Bookman Old Style"/>
      <family val="1"/>
    </font>
    <font>
      <u/>
      <sz val="8"/>
      <color indexed="12"/>
      <name val="Bookman Old Style"/>
      <family val="1"/>
    </font>
    <font>
      <sz val="8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gradientFill degree="315">
        <stop position="0">
          <color theme="1" tint="0.49803155613879818"/>
        </stop>
        <stop position="1">
          <color theme="1" tint="0.25098422193060094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FFC000"/>
      </left>
      <right/>
      <top style="thin">
        <color rgb="FFFFC000"/>
      </top>
      <bottom style="double">
        <color rgb="FFFFC000"/>
      </bottom>
      <diagonal/>
    </border>
    <border>
      <left/>
      <right/>
      <top style="thin">
        <color rgb="FFFFC000"/>
      </top>
      <bottom style="double">
        <color rgb="FFFFC000"/>
      </bottom>
      <diagonal/>
    </border>
    <border>
      <left/>
      <right style="thin">
        <color rgb="FFFFC000"/>
      </right>
      <top style="thin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theme="0"/>
      </top>
      <bottom style="double">
        <color theme="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 style="double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FFC000"/>
      </left>
      <right/>
      <top style="double">
        <color rgb="FFFFC000"/>
      </top>
      <bottom style="double">
        <color rgb="FFFFC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7" fillId="2" borderId="1" xfId="0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9" fillId="3" borderId="0" xfId="0" applyNumberFormat="1" applyFont="1" applyFill="1"/>
    <xf numFmtId="4" fontId="9" fillId="0" borderId="0" xfId="0" applyNumberFormat="1" applyFont="1"/>
    <xf numFmtId="4" fontId="17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9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9" fillId="0" borderId="0" xfId="0" applyNumberFormat="1" applyFont="1" applyAlignment="1">
      <alignment shrinkToFit="1"/>
    </xf>
    <xf numFmtId="0" fontId="17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9" fontId="15" fillId="0" borderId="0" xfId="0" applyNumberFormat="1" applyFont="1"/>
    <xf numFmtId="0" fontId="16" fillId="0" borderId="0" xfId="0" applyFont="1" applyAlignment="1">
      <alignment vertical="center"/>
    </xf>
    <xf numFmtId="0" fontId="20" fillId="0" borderId="0" xfId="0" applyFont="1"/>
    <xf numFmtId="0" fontId="17" fillId="2" borderId="1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9" fillId="0" borderId="5" xfId="0" applyNumberFormat="1" applyFont="1" applyBorder="1" applyProtection="1">
      <protection locked="0"/>
    </xf>
    <xf numFmtId="14" fontId="17" fillId="2" borderId="6" xfId="0" applyNumberFormat="1" applyFont="1" applyFill="1" applyBorder="1" applyAlignment="1">
      <alignment horizontal="left" indent="1"/>
    </xf>
    <xf numFmtId="164" fontId="9" fillId="0" borderId="4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7" fillId="2" borderId="3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/>
    <xf numFmtId="0" fontId="23" fillId="0" borderId="0" xfId="1" applyFont="1" applyAlignment="1" applyProtection="1">
      <alignment horizontal="left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right"/>
    </xf>
    <xf numFmtId="0" fontId="27" fillId="5" borderId="8" xfId="0" applyFont="1" applyFill="1" applyBorder="1" applyAlignment="1">
      <alignment horizontal="center" vertical="center"/>
    </xf>
    <xf numFmtId="14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22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168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70" fontId="0" fillId="4" borderId="0" xfId="0" applyNumberFormat="1" applyFill="1" applyAlignment="1" applyProtection="1">
      <alignment horizontal="left" vertical="center"/>
      <protection hidden="1"/>
    </xf>
    <xf numFmtId="0" fontId="28" fillId="5" borderId="0" xfId="0" applyFont="1" applyFill="1" applyAlignment="1">
      <alignment horizontal="center" vertical="center"/>
    </xf>
    <xf numFmtId="168" fontId="0" fillId="0" borderId="12" xfId="0" applyNumberFormat="1" applyBorder="1" applyAlignment="1" applyProtection="1">
      <alignment horizontal="right" vertical="center" indent="1"/>
      <protection locked="0"/>
    </xf>
    <xf numFmtId="168" fontId="0" fillId="0" borderId="14" xfId="0" applyNumberFormat="1" applyBorder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10" fontId="22" fillId="0" borderId="0" xfId="0" applyNumberFormat="1" applyFont="1" applyAlignment="1" applyProtection="1">
      <alignment horizontal="right" vertical="center" indent="1"/>
      <protection locked="0"/>
    </xf>
    <xf numFmtId="165" fontId="31" fillId="0" borderId="0" xfId="0" applyNumberFormat="1" applyFont="1" applyAlignment="1">
      <alignment horizontal="right" vertical="center"/>
    </xf>
    <xf numFmtId="170" fontId="0" fillId="5" borderId="17" xfId="0" applyNumberFormat="1" applyFill="1" applyBorder="1" applyAlignment="1" applyProtection="1">
      <alignment horizontal="right" vertical="center"/>
      <protection hidden="1"/>
    </xf>
    <xf numFmtId="170" fontId="0" fillId="5" borderId="16" xfId="0" applyNumberFormat="1" applyFill="1" applyBorder="1" applyAlignment="1" applyProtection="1">
      <alignment horizontal="right" vertical="center"/>
      <protection hidden="1"/>
    </xf>
    <xf numFmtId="170" fontId="0" fillId="5" borderId="18" xfId="0" applyNumberFormat="1" applyFill="1" applyBorder="1" applyAlignment="1" applyProtection="1">
      <alignment horizontal="right" vertical="center"/>
      <protection hidden="1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3" fontId="32" fillId="6" borderId="19" xfId="0" applyNumberFormat="1" applyFont="1" applyFill="1" applyBorder="1" applyAlignment="1" applyProtection="1">
      <alignment horizontal="right" vertical="center"/>
      <protection hidden="1"/>
    </xf>
    <xf numFmtId="43" fontId="32" fillId="6" borderId="19" xfId="0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indent="2"/>
    </xf>
    <xf numFmtId="0" fontId="24" fillId="0" borderId="0" xfId="0" applyFont="1"/>
    <xf numFmtId="0" fontId="30" fillId="0" borderId="0" xfId="0" applyFont="1" applyAlignment="1">
      <alignment vertical="center"/>
    </xf>
    <xf numFmtId="0" fontId="0" fillId="7" borderId="0" xfId="0" applyFill="1"/>
    <xf numFmtId="0" fontId="0" fillId="9" borderId="0" xfId="0" applyFill="1"/>
    <xf numFmtId="0" fontId="33" fillId="8" borderId="0" xfId="0" applyFont="1" applyFill="1"/>
    <xf numFmtId="0" fontId="36" fillId="8" borderId="0" xfId="1" applyFont="1" applyFill="1" applyAlignment="1" applyProtection="1">
      <alignment vertical="center"/>
      <protection locked="0"/>
    </xf>
    <xf numFmtId="165" fontId="38" fillId="8" borderId="0" xfId="0" applyNumberFormat="1" applyFont="1" applyFill="1" applyAlignment="1">
      <alignment horizontal="right" vertical="center"/>
    </xf>
    <xf numFmtId="169" fontId="38" fillId="8" borderId="0" xfId="0" applyNumberFormat="1" applyFont="1" applyFill="1"/>
    <xf numFmtId="0" fontId="33" fillId="8" borderId="0" xfId="0" applyFont="1" applyFill="1" applyAlignment="1">
      <alignment vertical="center"/>
    </xf>
    <xf numFmtId="0" fontId="34" fillId="8" borderId="0" xfId="0" applyFont="1" applyFill="1" applyAlignment="1">
      <alignment horizontal="right" vertical="center"/>
    </xf>
    <xf numFmtId="0" fontId="34" fillId="8" borderId="0" xfId="0" applyFont="1" applyFill="1" applyAlignment="1">
      <alignment horizontal="right" vertical="center" indent="1"/>
    </xf>
    <xf numFmtId="1" fontId="33" fillId="8" borderId="0" xfId="0" applyNumberFormat="1" applyFont="1" applyFill="1" applyAlignment="1" applyProtection="1">
      <alignment horizontal="left" vertical="center"/>
      <protection locked="0"/>
    </xf>
    <xf numFmtId="1" fontId="33" fillId="11" borderId="0" xfId="0" applyNumberFormat="1" applyFont="1" applyFill="1" applyAlignment="1" applyProtection="1">
      <alignment horizontal="left" vertical="center"/>
      <protection locked="0"/>
    </xf>
    <xf numFmtId="0" fontId="39" fillId="13" borderId="0" xfId="0" applyFont="1" applyFill="1" applyAlignment="1">
      <alignment horizontal="center" vertical="center"/>
    </xf>
    <xf numFmtId="0" fontId="6" fillId="0" borderId="21" xfId="2" applyFont="1" applyBorder="1"/>
    <xf numFmtId="0" fontId="44" fillId="0" borderId="22" xfId="2" applyFont="1" applyBorder="1" applyAlignment="1">
      <alignment horizontal="left" vertical="center"/>
    </xf>
    <xf numFmtId="0" fontId="43" fillId="0" borderId="21" xfId="2" applyBorder="1"/>
    <xf numFmtId="0" fontId="43" fillId="0" borderId="0" xfId="2"/>
    <xf numFmtId="0" fontId="45" fillId="0" borderId="23" xfId="2" applyFont="1" applyBorder="1" applyAlignment="1">
      <alignment horizontal="left" wrapText="1" indent="1"/>
    </xf>
    <xf numFmtId="0" fontId="45" fillId="0" borderId="21" xfId="2" applyFont="1" applyBorder="1"/>
    <xf numFmtId="0" fontId="45" fillId="0" borderId="21" xfId="2" applyFont="1" applyBorder="1" applyAlignment="1">
      <alignment horizontal="left" wrapText="1"/>
    </xf>
    <xf numFmtId="0" fontId="46" fillId="0" borderId="21" xfId="2" applyFont="1" applyBorder="1" applyAlignment="1">
      <alignment horizontal="left" wrapText="1"/>
    </xf>
    <xf numFmtId="0" fontId="47" fillId="0" borderId="21" xfId="4" applyBorder="1" applyAlignment="1" applyProtection="1">
      <alignment horizontal="left" wrapText="1"/>
    </xf>
    <xf numFmtId="0" fontId="45" fillId="0" borderId="21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8" borderId="0" xfId="1" applyFill="1" applyAlignment="1" applyProtection="1"/>
    <xf numFmtId="0" fontId="11" fillId="7" borderId="0" xfId="1" applyFill="1" applyAlignment="1" applyProtection="1"/>
    <xf numFmtId="0" fontId="2" fillId="0" borderId="0" xfId="7"/>
    <xf numFmtId="0" fontId="22" fillId="0" borderId="0" xfId="0" applyFont="1" applyAlignment="1" applyProtection="1">
      <alignment horizontal="right" vertical="center"/>
      <protection locked="0"/>
    </xf>
    <xf numFmtId="0" fontId="1" fillId="0" borderId="0" xfId="8"/>
    <xf numFmtId="165" fontId="36" fillId="8" borderId="0" xfId="1" applyNumberFormat="1" applyFont="1" applyFill="1" applyAlignment="1" applyProtection="1">
      <alignment horizontal="left" vertical="center"/>
      <protection locked="0"/>
    </xf>
    <xf numFmtId="165" fontId="37" fillId="8" borderId="0" xfId="1" applyNumberFormat="1" applyFont="1" applyFill="1" applyAlignment="1" applyProtection="1">
      <alignment horizontal="left" vertical="center"/>
      <protection locked="0"/>
    </xf>
    <xf numFmtId="0" fontId="0" fillId="10" borderId="0" xfId="0" applyFill="1" applyAlignment="1">
      <alignment horizontal="center"/>
    </xf>
    <xf numFmtId="0" fontId="11" fillId="12" borderId="0" xfId="1" applyFill="1" applyAlignment="1" applyProtection="1">
      <alignment horizontal="center" vertical="center" wrapText="1"/>
      <protection locked="0"/>
    </xf>
    <xf numFmtId="0" fontId="0" fillId="14" borderId="0" xfId="0" applyFill="1" applyAlignment="1">
      <alignment horizontal="left"/>
    </xf>
    <xf numFmtId="0" fontId="39" fillId="13" borderId="0" xfId="0" applyFont="1" applyFill="1" applyAlignment="1">
      <alignment horizontal="center" vertical="center"/>
    </xf>
    <xf numFmtId="0" fontId="0" fillId="14" borderId="0" xfId="0" applyFill="1" applyAlignment="1">
      <alignment horizontal="left" vertical="center" wrapText="1"/>
    </xf>
    <xf numFmtId="0" fontId="35" fillId="8" borderId="0" xfId="0" applyFont="1" applyFill="1" applyAlignment="1">
      <alignment horizontal="center" vertical="center" wrapText="1"/>
    </xf>
    <xf numFmtId="0" fontId="34" fillId="8" borderId="0" xfId="0" applyFont="1" applyFill="1" applyAlignment="1">
      <alignment horizontal="center"/>
    </xf>
    <xf numFmtId="0" fontId="33" fillId="8" borderId="0" xfId="0" applyFont="1" applyFill="1" applyAlignment="1" applyProtection="1">
      <alignment horizontal="center"/>
      <protection locked="0"/>
    </xf>
    <xf numFmtId="0" fontId="25" fillId="0" borderId="0" xfId="0" applyFont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7" fillId="0" borderId="0" xfId="0" applyFont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9" fillId="14" borderId="0" xfId="0" applyFont="1" applyFill="1" applyAlignment="1">
      <alignment horizontal="left" vertical="center" wrapText="1"/>
    </xf>
    <xf numFmtId="0" fontId="41" fillId="13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7" fontId="0" fillId="0" borderId="9" xfId="0" applyNumberFormat="1" applyBorder="1" applyAlignment="1" applyProtection="1">
      <alignment horizontal="left" vertical="center" shrinkToFit="1"/>
      <protection locked="0"/>
    </xf>
    <xf numFmtId="167" fontId="0" fillId="0" borderId="10" xfId="0" applyNumberFormat="1" applyBorder="1" applyAlignment="1" applyProtection="1">
      <alignment horizontal="left" vertical="center" shrinkToFi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26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27" fillId="5" borderId="8" xfId="0" applyFont="1" applyFill="1" applyBorder="1" applyAlignment="1">
      <alignment horizontal="center" vertical="center"/>
    </xf>
    <xf numFmtId="14" fontId="8" fillId="0" borderId="8" xfId="0" applyNumberFormat="1" applyFont="1" applyBorder="1" applyAlignment="1" applyProtection="1">
      <alignment horizontal="center" vertical="center"/>
      <protection locked="0"/>
    </xf>
    <xf numFmtId="2" fontId="0" fillId="0" borderId="20" xfId="0" applyNumberFormat="1" applyBorder="1" applyAlignment="1" applyProtection="1">
      <alignment horizontal="right" vertical="center"/>
      <protection locked="0"/>
    </xf>
    <xf numFmtId="2" fontId="0" fillId="0" borderId="15" xfId="0" applyNumberFormat="1" applyBorder="1" applyAlignment="1" applyProtection="1">
      <alignment horizontal="right" vertical="center"/>
      <protection locked="0"/>
    </xf>
    <xf numFmtId="2" fontId="0" fillId="0" borderId="11" xfId="0" applyNumberFormat="1" applyBorder="1" applyAlignment="1" applyProtection="1">
      <alignment horizontal="right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4" borderId="0" xfId="0" applyNumberFormat="1" applyFill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29" fillId="0" borderId="0" xfId="0" applyFont="1" applyAlignment="1">
      <alignment horizontal="center" vertical="center"/>
    </xf>
    <xf numFmtId="0" fontId="0" fillId="0" borderId="20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wrapText="1" indent="1"/>
      <protection locked="0"/>
    </xf>
    <xf numFmtId="0" fontId="0" fillId="0" borderId="12" xfId="0" applyBorder="1" applyAlignment="1" applyProtection="1">
      <alignment horizontal="left" vertical="center" wrapText="1" indent="1"/>
      <protection locked="0"/>
    </xf>
    <xf numFmtId="14" fontId="17" fillId="2" borderId="7" xfId="0" applyNumberFormat="1" applyFont="1" applyFill="1" applyBorder="1" applyAlignment="1">
      <alignment horizontal="left" indent="1"/>
    </xf>
    <xf numFmtId="14" fontId="17" fillId="2" borderId="2" xfId="0" applyNumberFormat="1" applyFont="1" applyFill="1" applyBorder="1" applyAlignment="1">
      <alignment horizontal="left" indent="1"/>
    </xf>
    <xf numFmtId="14" fontId="17" fillId="2" borderId="6" xfId="0" applyNumberFormat="1" applyFont="1" applyFill="1" applyBorder="1" applyAlignment="1">
      <alignment horizontal="left" indent="1"/>
    </xf>
    <xf numFmtId="14" fontId="17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F28BB98-188E-4F02-B7EB-5D734B04FD4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implesale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228600</xdr:colOff>
      <xdr:row>3</xdr:row>
      <xdr:rowOff>47626</xdr:rowOff>
    </xdr:from>
    <xdr:to>
      <xdr:col>15</xdr:col>
      <xdr:colOff>981075</xdr:colOff>
      <xdr:row>3</xdr:row>
      <xdr:rowOff>47626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533650" y="1219201"/>
          <a:ext cx="4733925" cy="0"/>
        </a:xfrm>
        <a:prstGeom prst="line">
          <a:avLst/>
        </a:prstGeom>
        <a:noFill/>
        <a:ln w="76200" cmpd="dbl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57151</xdr:colOff>
      <xdr:row>7</xdr:row>
      <xdr:rowOff>9526</xdr:rowOff>
    </xdr:from>
    <xdr:to>
      <xdr:col>9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solidFill>
            <a:srgbClr val="FFC00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13</xdr:col>
      <xdr:colOff>314326</xdr:colOff>
      <xdr:row>7</xdr:row>
      <xdr:rowOff>19051</xdr:rowOff>
    </xdr:from>
    <xdr:to>
      <xdr:col>14</xdr:col>
      <xdr:colOff>552450</xdr:colOff>
      <xdr:row>7</xdr:row>
      <xdr:rowOff>247650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5048251" y="2171701"/>
          <a:ext cx="800099" cy="228599"/>
        </a:xfrm>
        <a:prstGeom prst="hexagon">
          <a:avLst/>
        </a:prstGeom>
        <a:ln>
          <a:solidFill>
            <a:srgbClr val="FFC00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SHIP TO</a:t>
          </a:r>
        </a:p>
      </xdr:txBody>
    </xdr:sp>
    <xdr:clientData/>
  </xdr:twoCellAnchor>
  <xdr:twoCellAnchor>
    <xdr:from>
      <xdr:col>7</xdr:col>
      <xdr:colOff>19050</xdr:colOff>
      <xdr:row>14</xdr:row>
      <xdr:rowOff>47626</xdr:rowOff>
    </xdr:from>
    <xdr:to>
      <xdr:col>10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rgbClr val="FFC000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7</xdr:col>
      <xdr:colOff>28575</xdr:colOff>
      <xdr:row>38</xdr:row>
      <xdr:rowOff>85726</xdr:rowOff>
    </xdr:from>
    <xdr:to>
      <xdr:col>8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FFC00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104775</xdr:colOff>
      <xdr:row>0</xdr:row>
      <xdr:rowOff>95250</xdr:rowOff>
    </xdr:from>
    <xdr:ext cx="885825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104775</xdr:colOff>
      <xdr:row>0</xdr:row>
      <xdr:rowOff>400050</xdr:rowOff>
    </xdr:from>
    <xdr:ext cx="885825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504825</xdr:colOff>
      <xdr:row>0</xdr:row>
      <xdr:rowOff>95250</xdr:rowOff>
    </xdr:from>
    <xdr:ext cx="885825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504825</xdr:colOff>
      <xdr:row>0</xdr:row>
      <xdr:rowOff>400050</xdr:rowOff>
    </xdr:from>
    <xdr:ext cx="885825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95250</xdr:rowOff>
    </xdr:from>
    <xdr:ext cx="885825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400050</xdr:rowOff>
    </xdr:from>
    <xdr:ext cx="885825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152400</xdr:colOff>
      <xdr:row>0</xdr:row>
      <xdr:rowOff>95250</xdr:rowOff>
    </xdr:from>
    <xdr:ext cx="885825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152400</xdr:colOff>
      <xdr:row>0</xdr:row>
      <xdr:rowOff>400050</xdr:rowOff>
    </xdr:from>
    <xdr:ext cx="885825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180975</xdr:colOff>
      <xdr:row>0</xdr:row>
      <xdr:rowOff>95250</xdr:rowOff>
    </xdr:from>
    <xdr:ext cx="885825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190500</xdr:colOff>
      <xdr:row>0</xdr:row>
      <xdr:rowOff>400050</xdr:rowOff>
    </xdr:from>
    <xdr:ext cx="885825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11</xdr:col>
      <xdr:colOff>257175</xdr:colOff>
      <xdr:row>7</xdr:row>
      <xdr:rowOff>0</xdr:rowOff>
    </xdr:from>
    <xdr:ext cx="1000125" cy="224998"/>
    <xdr:sp macro="_xll.ExecImeCommand" textlink="">
      <xdr:nvSpPr>
        <xdr:cNvPr id="17" name="oknCmdSaveAsNewCustome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00" y="2152650"/>
          <a:ext cx="10001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419100</xdr:colOff>
      <xdr:row>7</xdr:row>
      <xdr:rowOff>9525</xdr:rowOff>
    </xdr:from>
    <xdr:ext cx="1047750" cy="224998"/>
    <xdr:sp macro="_xll.ExecImeCommand" textlink="">
      <xdr:nvSpPr>
        <xdr:cNvPr id="18" name="oknCmdCustomerEdi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24150" y="21621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14</xdr:col>
      <xdr:colOff>647700</xdr:colOff>
      <xdr:row>7</xdr:row>
      <xdr:rowOff>9525</xdr:rowOff>
    </xdr:from>
    <xdr:ext cx="295275" cy="247650"/>
    <xdr:sp macro="_xll.ExecImeCommand" textlink="">
      <xdr:nvSpPr>
        <xdr:cNvPr id="19" name="oknCboShipAddress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621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0" name="oknCmdAb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9</xdr:col>
      <xdr:colOff>76200</xdr:colOff>
      <xdr:row>7</xdr:row>
      <xdr:rowOff>0</xdr:rowOff>
    </xdr:from>
    <xdr:ext cx="295275" cy="247650"/>
    <xdr:sp macro="_xll.ExecImeCommand" textlink="">
      <xdr:nvSpPr>
        <xdr:cNvPr id="21" name="oknCboWhoID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381250" y="21526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15</xdr:col>
      <xdr:colOff>19050</xdr:colOff>
      <xdr:row>6</xdr:row>
      <xdr:rowOff>152743</xdr:rowOff>
    </xdr:from>
    <xdr:ext cx="1019175" cy="357662"/>
    <xdr:sp macro="_xll.ExecImeCommand" textlink="">
      <xdr:nvSpPr>
        <xdr:cNvPr id="22" name="oknCmdSameAsBillT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15075" y="2095843"/>
          <a:ext cx="10191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10</xdr:col>
      <xdr:colOff>504825</xdr:colOff>
      <xdr:row>17</xdr:row>
      <xdr:rowOff>57150</xdr:rowOff>
    </xdr:from>
    <xdr:ext cx="171450" cy="171450"/>
    <xdr:sp macro="_xll.ExecImeCommand" textlink="">
      <xdr:nvSpPr>
        <xdr:cNvPr id="23" name="oknCboSalesRepNam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362325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390525</xdr:colOff>
      <xdr:row>17</xdr:row>
      <xdr:rowOff>57150</xdr:rowOff>
    </xdr:from>
    <xdr:ext cx="171450" cy="171450"/>
    <xdr:sp macro="_xll.ExecImeCommand" textlink="">
      <xdr:nvSpPr>
        <xdr:cNvPr id="24" name="oknCboShipVia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200650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714375</xdr:colOff>
      <xdr:row>17</xdr:row>
      <xdr:rowOff>57150</xdr:rowOff>
    </xdr:from>
    <xdr:ext cx="171450" cy="171450"/>
    <xdr:sp macro="_xll.ExecImeCommand" textlink="">
      <xdr:nvSpPr>
        <xdr:cNvPr id="25" name="oknCboPaymentTer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086475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6" name="oknCboPID_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381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7" name="oknCboPID_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5781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19050</xdr:rowOff>
    </xdr:from>
    <xdr:ext cx="171450" cy="171450"/>
    <xdr:sp macro="_xll.ExecImeCommand" textlink="">
      <xdr:nvSpPr>
        <xdr:cNvPr id="28" name="oknCboPID_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143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38100</xdr:rowOff>
    </xdr:from>
    <xdr:ext cx="171450" cy="171450"/>
    <xdr:sp macro="_xll.ExecImeCommand" textlink="">
      <xdr:nvSpPr>
        <xdr:cNvPr id="29" name="oknCboPID_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543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30" name="oknCboPID_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6934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31" name="oknCboPID_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7334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7</xdr:col>
      <xdr:colOff>63500</xdr:colOff>
      <xdr:row>2</xdr:row>
      <xdr:rowOff>66675</xdr:rowOff>
    </xdr:from>
    <xdr:to>
      <xdr:col>9</xdr:col>
      <xdr:colOff>57150</xdr:colOff>
      <xdr:row>2</xdr:row>
      <xdr:rowOff>346075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8B097-9CE3-8BEF-EB34-97B9FBD2F8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838200"/>
          <a:ext cx="850900" cy="279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11BAD3-5C09-4CE5-88EF-B327A6D904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F730A56-88AE-415F-BA23-1BEE5D569B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9DC7716-924C-4602-B43C-3D09A9E981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9F47A92-7962-4835-A414-F94F5552EA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06D5642-5D98-4884-BAC1-D6769EDCAE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C033B58-7F46-4A85-B4C2-C522E1E0A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6F67A2E-5051-450F-97A6-86ABFA8DCA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66646E4-DDD6-4AFA-B5C8-E358160DA2C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288E50B-A74F-F49E-2193-A6CE530CFC4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7C80948-3A98-2F38-F696-B6919D29501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6AFEC06-7F79-4D8A-B0B4-21C297F486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implesales" TargetMode="External"/><Relationship Id="rId3" Type="http://schemas.openxmlformats.org/officeDocument/2006/relationships/hyperlink" Target="https://uniformsoftware.com/template/simplesales" TargetMode="External"/><Relationship Id="rId7" Type="http://schemas.openxmlformats.org/officeDocument/2006/relationships/hyperlink" Target="https://uniformsoftware.com/template/simplesales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simplesales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simplesales" TargetMode="External"/><Relationship Id="rId10" Type="http://schemas.openxmlformats.org/officeDocument/2006/relationships/hyperlink" Target="https://uniformsoftware.com/template/simplesales" TargetMode="External"/><Relationship Id="rId4" Type="http://schemas.openxmlformats.org/officeDocument/2006/relationships/hyperlink" Target="https://uniformsoftware.com/template/simplesales" TargetMode="External"/><Relationship Id="rId9" Type="http://schemas.openxmlformats.org/officeDocument/2006/relationships/hyperlink" Target="https://uniformsoftware.com/template/simplesal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sale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91"/>
  <sheetViews>
    <sheetView showGridLines="0" showRowColHeaders="0" showZeros="0" tabSelected="1" showOutlineSymbols="0" zoomScaleNormal="100" workbookViewId="0">
      <selection activeCell="J12" sqref="J12:L12"/>
    </sheetView>
  </sheetViews>
  <sheetFormatPr defaultRowHeight="15" x14ac:dyDescent="0.3"/>
  <cols>
    <col min="1" max="1" width="9.85546875" style="102" customWidth="1"/>
    <col min="2" max="2" width="11.28515625" style="102" customWidth="1"/>
    <col min="3" max="3" width="8" style="53" hidden="1" customWidth="1"/>
    <col min="4" max="4" width="9.140625" style="53" hidden="1" customWidth="1"/>
    <col min="5" max="5" width="10.28515625" style="14" hidden="1" customWidth="1"/>
    <col min="6" max="6" width="16" style="14" hidden="1" customWidth="1"/>
    <col min="7" max="7" width="0.5703125" customWidth="1"/>
    <col min="8" max="8" width="4.5703125" customWidth="1"/>
    <col min="9" max="10" width="8.28515625" customWidth="1"/>
    <col min="11" max="11" width="10.42578125" customWidth="1"/>
    <col min="12" max="12" width="14.1406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101" customWidth="1"/>
    <col min="19" max="19" width="5" style="101" customWidth="1"/>
    <col min="20" max="20" width="10" style="101" customWidth="1"/>
    <col min="21" max="26" width="9.140625" style="101"/>
  </cols>
  <sheetData>
    <row r="1" spans="1:992" s="100" customFormat="1" ht="57" customHeight="1" x14ac:dyDescent="0.2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HX1" s="125" t="s">
        <v>135</v>
      </c>
      <c r="AIG1" s="125" t="s">
        <v>138</v>
      </c>
      <c r="AIU1" s="125" t="s">
        <v>138</v>
      </c>
      <c r="ALD1" s="125" t="s">
        <v>138</v>
      </c>
    </row>
    <row r="2" spans="1:992" ht="3.75" customHeight="1" x14ac:dyDescent="0.3">
      <c r="C2" s="50"/>
      <c r="D2" s="50"/>
      <c r="Q2" s="132" t="s">
        <v>118</v>
      </c>
      <c r="R2" s="132"/>
      <c r="S2" s="132"/>
      <c r="T2" s="132"/>
      <c r="U2" s="132"/>
      <c r="V2"/>
      <c r="W2"/>
      <c r="X2"/>
      <c r="Y2"/>
      <c r="Z2"/>
    </row>
    <row r="3" spans="1:992" ht="31.5" x14ac:dyDescent="0.6">
      <c r="A3" s="137" t="s">
        <v>40</v>
      </c>
      <c r="B3" s="137"/>
      <c r="C3" s="51"/>
      <c r="D3" s="51"/>
      <c r="K3" s="99" t="s">
        <v>116</v>
      </c>
      <c r="Q3" s="132"/>
      <c r="R3" s="132"/>
      <c r="S3" s="132"/>
      <c r="T3" s="132"/>
      <c r="U3" s="132"/>
      <c r="V3"/>
      <c r="W3"/>
      <c r="X3"/>
      <c r="Y3"/>
      <c r="Z3"/>
      <c r="AB3" s="69"/>
    </row>
    <row r="4" spans="1:992" ht="17.100000000000001" customHeight="1" x14ac:dyDescent="0.3">
      <c r="A4" s="138" t="s">
        <v>101</v>
      </c>
      <c r="B4" s="138"/>
      <c r="C4" s="52"/>
      <c r="D4" s="52"/>
      <c r="H4" s="70" t="s">
        <v>25</v>
      </c>
      <c r="N4" s="139" t="s">
        <v>39</v>
      </c>
      <c r="O4" s="139"/>
      <c r="P4" s="139"/>
      <c r="Q4" s="111">
        <v>1</v>
      </c>
      <c r="R4" s="133" t="s">
        <v>119</v>
      </c>
      <c r="S4" s="133"/>
      <c r="T4" s="133"/>
      <c r="U4" s="133"/>
      <c r="V4"/>
      <c r="W4"/>
      <c r="X4"/>
      <c r="Y4"/>
      <c r="Z4"/>
    </row>
    <row r="5" spans="1:992" ht="17.100000000000001" customHeight="1" x14ac:dyDescent="0.2">
      <c r="A5" s="137" t="s">
        <v>41</v>
      </c>
      <c r="B5" s="137"/>
      <c r="C5" s="51"/>
      <c r="D5" s="51"/>
      <c r="H5" s="70" t="s">
        <v>26</v>
      </c>
      <c r="N5" s="139"/>
      <c r="O5" s="139"/>
      <c r="P5" s="139"/>
      <c r="Q5" s="134">
        <v>2</v>
      </c>
      <c r="R5" s="135" t="s">
        <v>120</v>
      </c>
      <c r="S5" s="135"/>
      <c r="T5" s="135"/>
      <c r="U5" s="135"/>
      <c r="V5"/>
      <c r="W5"/>
      <c r="X5"/>
      <c r="Y5"/>
      <c r="Z5"/>
    </row>
    <row r="6" spans="1:992" ht="17.100000000000001" customHeight="1" x14ac:dyDescent="0.3">
      <c r="A6" s="138" t="s">
        <v>78</v>
      </c>
      <c r="B6" s="138"/>
      <c r="C6" s="52"/>
      <c r="D6" s="52"/>
      <c r="H6" s="71" t="s">
        <v>100</v>
      </c>
      <c r="N6" s="139"/>
      <c r="O6" s="139"/>
      <c r="P6" s="139"/>
      <c r="Q6" s="134"/>
      <c r="R6" s="135"/>
      <c r="S6" s="135"/>
      <c r="T6" s="135"/>
      <c r="U6" s="135"/>
      <c r="V6"/>
      <c r="W6"/>
      <c r="X6"/>
      <c r="Y6"/>
      <c r="Z6"/>
    </row>
    <row r="7" spans="1:992" ht="17.100000000000001" customHeight="1" x14ac:dyDescent="0.3">
      <c r="O7" s="5"/>
      <c r="P7" s="1"/>
      <c r="Q7" s="134"/>
      <c r="R7" s="135"/>
      <c r="S7" s="135"/>
      <c r="T7" s="135"/>
      <c r="U7" s="135"/>
      <c r="V7"/>
      <c r="W7"/>
      <c r="X7"/>
      <c r="Y7"/>
      <c r="Z7"/>
    </row>
    <row r="8" spans="1:992" ht="21.75" customHeight="1" x14ac:dyDescent="0.2">
      <c r="A8" s="136"/>
      <c r="B8" s="136"/>
      <c r="C8" s="51"/>
      <c r="D8" s="51"/>
      <c r="E8" s="14" t="s">
        <v>18</v>
      </c>
      <c r="Q8" s="134"/>
      <c r="R8" s="135"/>
      <c r="S8" s="135"/>
      <c r="T8" s="135"/>
      <c r="U8" s="135"/>
      <c r="V8"/>
      <c r="W8"/>
      <c r="X8"/>
      <c r="Y8"/>
      <c r="Z8"/>
    </row>
    <row r="9" spans="1:992" ht="16.5" customHeight="1" x14ac:dyDescent="0.2">
      <c r="A9" s="136"/>
      <c r="B9" s="136"/>
      <c r="C9" s="54"/>
      <c r="D9" s="54"/>
      <c r="E9" s="14">
        <v>1</v>
      </c>
      <c r="F9" s="15"/>
      <c r="I9" s="72" t="s">
        <v>103</v>
      </c>
      <c r="J9" s="146"/>
      <c r="K9" s="146"/>
      <c r="L9" s="146"/>
      <c r="N9" s="73" t="s">
        <v>69</v>
      </c>
      <c r="O9" s="140"/>
      <c r="P9" s="140"/>
      <c r="Q9" s="134"/>
      <c r="R9" s="135"/>
      <c r="S9" s="135"/>
      <c r="T9" s="135"/>
      <c r="U9" s="135"/>
      <c r="V9"/>
      <c r="W9"/>
      <c r="X9"/>
      <c r="Y9"/>
      <c r="Z9"/>
    </row>
    <row r="10" spans="1:992" ht="16.5" customHeight="1" x14ac:dyDescent="0.2">
      <c r="A10" s="136"/>
      <c r="B10" s="136"/>
      <c r="C10" s="54"/>
      <c r="D10" s="54"/>
      <c r="E10" s="14">
        <v>0</v>
      </c>
      <c r="F10" s="15"/>
      <c r="I10" s="73" t="s">
        <v>69</v>
      </c>
      <c r="J10" s="141"/>
      <c r="K10" s="141"/>
      <c r="L10" s="141"/>
      <c r="N10" s="73" t="s">
        <v>104</v>
      </c>
      <c r="O10" s="140"/>
      <c r="P10" s="140"/>
      <c r="Q10" s="134">
        <v>3</v>
      </c>
      <c r="R10" s="135" t="s">
        <v>121</v>
      </c>
      <c r="S10" s="135"/>
      <c r="T10" s="135"/>
      <c r="U10" s="135"/>
      <c r="V10"/>
      <c r="W10"/>
      <c r="X10"/>
      <c r="Y10"/>
      <c r="Z10"/>
    </row>
    <row r="11" spans="1:992" ht="16.5" customHeight="1" x14ac:dyDescent="0.2">
      <c r="A11" s="136"/>
      <c r="B11" s="136"/>
      <c r="C11" s="54"/>
      <c r="D11" s="54"/>
      <c r="E11" s="14">
        <v>1</v>
      </c>
      <c r="F11" s="15"/>
      <c r="I11" s="73" t="s">
        <v>104</v>
      </c>
      <c r="J11" s="141"/>
      <c r="K11" s="141"/>
      <c r="L11" s="141"/>
      <c r="N11" s="73" t="s">
        <v>108</v>
      </c>
      <c r="O11" s="140"/>
      <c r="P11" s="140"/>
      <c r="Q11" s="134"/>
      <c r="R11" s="135"/>
      <c r="S11" s="135"/>
      <c r="T11" s="135"/>
      <c r="U11" s="135"/>
      <c r="V11"/>
      <c r="W11"/>
      <c r="X11"/>
      <c r="Y11"/>
      <c r="Z11"/>
    </row>
    <row r="12" spans="1:992" ht="16.5" customHeight="1" x14ac:dyDescent="0.2">
      <c r="A12" s="136"/>
      <c r="B12" s="136"/>
      <c r="C12" s="54"/>
      <c r="D12" s="54"/>
      <c r="E12" s="14">
        <v>0.1</v>
      </c>
      <c r="F12" s="15"/>
      <c r="I12" s="73" t="s">
        <v>105</v>
      </c>
      <c r="J12" s="141"/>
      <c r="K12" s="141"/>
      <c r="L12" s="141"/>
      <c r="N12" s="73" t="s">
        <v>106</v>
      </c>
      <c r="O12" s="140"/>
      <c r="P12" s="140"/>
      <c r="Q12" s="134"/>
      <c r="R12" s="135"/>
      <c r="S12" s="135"/>
      <c r="T12" s="135"/>
      <c r="U12" s="135"/>
      <c r="V12"/>
      <c r="W12"/>
      <c r="X12"/>
      <c r="Y12"/>
      <c r="Z12"/>
      <c r="AB12" s="10"/>
    </row>
    <row r="13" spans="1:992" ht="16.5" customHeight="1" x14ac:dyDescent="0.2">
      <c r="A13" s="129"/>
      <c r="B13" s="130"/>
      <c r="C13" s="54"/>
      <c r="D13" s="54"/>
      <c r="E13" s="14">
        <v>3.2000000000000001E-2</v>
      </c>
      <c r="F13" s="15"/>
      <c r="I13" s="73" t="s">
        <v>106</v>
      </c>
      <c r="J13" s="141"/>
      <c r="K13" s="141"/>
      <c r="L13" s="141"/>
      <c r="N13" s="73"/>
      <c r="Q13" s="134"/>
      <c r="R13" s="135"/>
      <c r="S13" s="135"/>
      <c r="T13" s="135"/>
      <c r="U13" s="135"/>
      <c r="V13"/>
      <c r="W13"/>
      <c r="X13"/>
      <c r="Y13"/>
      <c r="Z13"/>
      <c r="AB13" s="10"/>
    </row>
    <row r="14" spans="1:992" ht="16.5" customHeight="1" x14ac:dyDescent="0.2">
      <c r="A14" s="103"/>
      <c r="B14" s="103"/>
      <c r="C14" s="54"/>
      <c r="D14" s="54"/>
      <c r="I14" s="73" t="s">
        <v>107</v>
      </c>
      <c r="J14" s="141"/>
      <c r="K14" s="141"/>
      <c r="L14" s="141"/>
      <c r="N14" s="73"/>
      <c r="O14" s="140"/>
      <c r="P14" s="140"/>
      <c r="Q14" s="134"/>
      <c r="R14" s="135"/>
      <c r="S14" s="135"/>
      <c r="T14" s="135"/>
      <c r="U14" s="135"/>
      <c r="V14"/>
      <c r="W14"/>
      <c r="X14"/>
      <c r="Y14"/>
      <c r="Z14"/>
    </row>
    <row r="15" spans="1:992" ht="21.95" customHeight="1" x14ac:dyDescent="0.3">
      <c r="C15" s="54"/>
      <c r="D15" s="54"/>
      <c r="I15" s="73"/>
      <c r="J15" s="29"/>
      <c r="K15" s="29"/>
      <c r="L15" s="29"/>
      <c r="M15" s="151" t="s">
        <v>49</v>
      </c>
      <c r="N15" s="151"/>
      <c r="O15" s="147"/>
      <c r="P15" s="148"/>
      <c r="Q15" s="145">
        <v>4</v>
      </c>
      <c r="R15" s="144" t="s">
        <v>122</v>
      </c>
      <c r="S15" s="144"/>
      <c r="T15" s="144"/>
      <c r="U15" s="144"/>
      <c r="V15"/>
      <c r="W15"/>
      <c r="X15"/>
      <c r="Y15"/>
      <c r="Z15"/>
    </row>
    <row r="16" spans="1:992" ht="21.95" customHeight="1" x14ac:dyDescent="0.3">
      <c r="C16" s="54"/>
      <c r="D16" s="54"/>
      <c r="I16" s="73"/>
      <c r="J16" s="29"/>
      <c r="K16" s="29"/>
      <c r="L16" s="29"/>
      <c r="M16" s="151" t="s">
        <v>109</v>
      </c>
      <c r="N16" s="151"/>
      <c r="O16" s="149"/>
      <c r="P16" s="150"/>
      <c r="Q16" s="145"/>
      <c r="R16" s="144"/>
      <c r="S16" s="144"/>
      <c r="T16" s="144"/>
      <c r="U16" s="144"/>
      <c r="V16"/>
      <c r="W16"/>
      <c r="X16"/>
      <c r="Y16"/>
      <c r="Z16"/>
    </row>
    <row r="17" spans="1:29" ht="17.25" customHeight="1" x14ac:dyDescent="0.25">
      <c r="A17" s="104"/>
      <c r="B17" s="105"/>
      <c r="C17" s="54"/>
      <c r="D17" s="54"/>
      <c r="Q17" s="145">
        <v>5</v>
      </c>
      <c r="R17" s="144" t="s">
        <v>123</v>
      </c>
      <c r="S17" s="144"/>
      <c r="T17" s="144"/>
      <c r="U17" s="144"/>
      <c r="V17"/>
      <c r="W17"/>
      <c r="X17"/>
      <c r="Y17"/>
      <c r="Z17"/>
    </row>
    <row r="18" spans="1:29" s="2" customFormat="1" ht="20.100000000000001" customHeight="1" x14ac:dyDescent="0.2">
      <c r="A18" s="106"/>
      <c r="B18" s="106"/>
      <c r="C18" s="55"/>
      <c r="D18" s="55"/>
      <c r="E18" s="12"/>
      <c r="F18" s="12"/>
      <c r="H18" s="153" t="s">
        <v>6</v>
      </c>
      <c r="I18" s="153"/>
      <c r="J18" s="153" t="s">
        <v>5</v>
      </c>
      <c r="K18" s="153"/>
      <c r="L18" s="74" t="s">
        <v>7</v>
      </c>
      <c r="M18" s="153" t="s">
        <v>8</v>
      </c>
      <c r="N18" s="153"/>
      <c r="O18" s="74" t="s">
        <v>11</v>
      </c>
      <c r="P18" s="74" t="s">
        <v>10</v>
      </c>
      <c r="Q18" s="145"/>
      <c r="R18" s="144"/>
      <c r="S18" s="144"/>
      <c r="T18" s="144"/>
      <c r="U18" s="144"/>
      <c r="V18"/>
      <c r="W18"/>
      <c r="X18"/>
      <c r="Y18"/>
      <c r="Z18"/>
    </row>
    <row r="19" spans="1:29" s="2" customFormat="1" ht="20.100000000000001" customHeight="1" x14ac:dyDescent="0.2">
      <c r="A19" s="106"/>
      <c r="B19" s="106"/>
      <c r="C19" s="55"/>
      <c r="D19" s="55"/>
      <c r="E19" s="12"/>
      <c r="F19" s="12"/>
      <c r="H19" s="143"/>
      <c r="I19" s="143"/>
      <c r="J19" s="143"/>
      <c r="K19" s="143"/>
      <c r="L19" s="75"/>
      <c r="M19" s="154"/>
      <c r="N19" s="154"/>
      <c r="O19" s="76"/>
      <c r="P19" s="76"/>
      <c r="Q19" s="145"/>
      <c r="R19" s="144"/>
      <c r="S19" s="144"/>
      <c r="T19" s="144"/>
      <c r="U19" s="144"/>
      <c r="V19"/>
      <c r="W19"/>
      <c r="X19"/>
      <c r="Y19"/>
      <c r="Z19"/>
    </row>
    <row r="20" spans="1:29" ht="12.75" customHeight="1" x14ac:dyDescent="0.3">
      <c r="Q20" s="145"/>
      <c r="R20" s="144"/>
      <c r="S20" s="144"/>
      <c r="T20" s="144"/>
      <c r="U20" s="144"/>
      <c r="V20"/>
      <c r="W20"/>
      <c r="X20"/>
      <c r="Y20"/>
      <c r="Z20"/>
    </row>
    <row r="21" spans="1:29" s="2" customFormat="1" ht="20.100000000000001" customHeight="1" thickBot="1" x14ac:dyDescent="0.25">
      <c r="A21" s="107" t="s">
        <v>71</v>
      </c>
      <c r="B21" s="108" t="s">
        <v>77</v>
      </c>
      <c r="E21" s="12" t="s">
        <v>15</v>
      </c>
      <c r="F21" s="12" t="s">
        <v>42</v>
      </c>
      <c r="H21" s="94" t="s">
        <v>110</v>
      </c>
      <c r="I21" s="79" t="s">
        <v>12</v>
      </c>
      <c r="J21" s="79"/>
      <c r="K21" s="79"/>
      <c r="L21" s="79"/>
      <c r="M21" s="142" t="s">
        <v>4</v>
      </c>
      <c r="N21" s="142"/>
      <c r="O21" s="93" t="s">
        <v>3</v>
      </c>
      <c r="P21" s="93" t="s">
        <v>76</v>
      </c>
      <c r="Q21" s="145"/>
      <c r="R21" s="144"/>
      <c r="S21" s="144"/>
      <c r="T21" s="144"/>
      <c r="U21" s="144"/>
      <c r="V21"/>
      <c r="W21"/>
      <c r="X21"/>
      <c r="Y21"/>
      <c r="Z21"/>
    </row>
    <row r="22" spans="1:29" s="2" customFormat="1" ht="30" customHeight="1" thickTop="1" thickBot="1" x14ac:dyDescent="0.25">
      <c r="A22" s="110"/>
      <c r="B22" s="106"/>
      <c r="E22" s="13">
        <v>0</v>
      </c>
      <c r="F22" s="13">
        <v>0</v>
      </c>
      <c r="H22" s="84">
        <v>1</v>
      </c>
      <c r="I22" s="162" t="s">
        <v>112</v>
      </c>
      <c r="J22" s="163"/>
      <c r="K22" s="163"/>
      <c r="L22" s="163"/>
      <c r="M22" s="155">
        <v>1</v>
      </c>
      <c r="N22" s="156"/>
      <c r="O22" s="86">
        <v>2</v>
      </c>
      <c r="P22" s="90">
        <f>oknQuantity_1*oknPrice_1</f>
        <v>2</v>
      </c>
      <c r="Q22" s="134">
        <v>6</v>
      </c>
      <c r="R22" s="144" t="s">
        <v>124</v>
      </c>
      <c r="S22" s="144"/>
      <c r="T22" s="144"/>
      <c r="U22" s="144"/>
      <c r="V22"/>
      <c r="W22"/>
      <c r="X22"/>
      <c r="Y22"/>
      <c r="Z22"/>
    </row>
    <row r="23" spans="1:29" s="2" customFormat="1" ht="30" customHeight="1" thickTop="1" thickBot="1" x14ac:dyDescent="0.25">
      <c r="A23" s="110"/>
      <c r="B23" s="106"/>
      <c r="E23" s="13">
        <v>0</v>
      </c>
      <c r="F23" s="13">
        <v>0</v>
      </c>
      <c r="H23" s="84">
        <v>2</v>
      </c>
      <c r="I23" s="164" t="s">
        <v>113</v>
      </c>
      <c r="J23" s="165"/>
      <c r="K23" s="165"/>
      <c r="L23" s="165"/>
      <c r="M23" s="157">
        <v>3</v>
      </c>
      <c r="N23" s="158"/>
      <c r="O23" s="85">
        <v>4</v>
      </c>
      <c r="P23" s="91">
        <f>oknQuantity_2*oknPrice_2</f>
        <v>12</v>
      </c>
      <c r="Q23" s="134"/>
      <c r="R23" s="144"/>
      <c r="S23" s="144"/>
      <c r="T23" s="144"/>
      <c r="U23" s="144"/>
      <c r="V23"/>
      <c r="W23"/>
      <c r="X23"/>
      <c r="Y23"/>
      <c r="Z23"/>
    </row>
    <row r="24" spans="1:29" s="2" customFormat="1" ht="30" customHeight="1" thickTop="1" thickBot="1" x14ac:dyDescent="0.25">
      <c r="A24" s="110"/>
      <c r="B24" s="106"/>
      <c r="E24" s="13">
        <v>0</v>
      </c>
      <c r="F24" s="13">
        <v>0</v>
      </c>
      <c r="H24" s="84">
        <v>3</v>
      </c>
      <c r="I24" s="164"/>
      <c r="J24" s="165"/>
      <c r="K24" s="165"/>
      <c r="L24" s="165"/>
      <c r="M24" s="157">
        <v>5</v>
      </c>
      <c r="N24" s="158"/>
      <c r="O24" s="85">
        <v>6</v>
      </c>
      <c r="P24" s="91">
        <f>oknQuantity_3*oknPrice_3</f>
        <v>30</v>
      </c>
      <c r="Q24" s="134"/>
      <c r="R24" s="144"/>
      <c r="S24" s="144"/>
      <c r="T24" s="144"/>
      <c r="U24" s="144"/>
      <c r="V24"/>
      <c r="W24"/>
      <c r="X24"/>
      <c r="Y24"/>
      <c r="Z24"/>
    </row>
    <row r="25" spans="1:29" s="2" customFormat="1" ht="30" customHeight="1" thickTop="1" thickBot="1" x14ac:dyDescent="0.25">
      <c r="A25" s="110"/>
      <c r="B25" s="106"/>
      <c r="E25" s="13">
        <v>0</v>
      </c>
      <c r="F25" s="13">
        <v>0</v>
      </c>
      <c r="H25" s="84">
        <v>4</v>
      </c>
      <c r="I25" s="164"/>
      <c r="J25" s="165"/>
      <c r="K25" s="165"/>
      <c r="L25" s="165"/>
      <c r="M25" s="157">
        <v>0</v>
      </c>
      <c r="N25" s="158"/>
      <c r="O25" s="85">
        <v>0</v>
      </c>
      <c r="P25" s="91">
        <f>oknQuantity_4*oknPrice_4</f>
        <v>0</v>
      </c>
      <c r="Q25" s="134"/>
      <c r="R25" s="144"/>
      <c r="S25" s="144"/>
      <c r="T25" s="144"/>
      <c r="U25" s="144"/>
      <c r="V25"/>
      <c r="W25"/>
      <c r="X25"/>
      <c r="Y25"/>
      <c r="Z25"/>
      <c r="AB25" s="2" t="s">
        <v>111</v>
      </c>
    </row>
    <row r="26" spans="1:29" s="2" customFormat="1" ht="30" customHeight="1" thickTop="1" thickBot="1" x14ac:dyDescent="0.25">
      <c r="A26" s="110"/>
      <c r="B26" s="106"/>
      <c r="E26" s="13">
        <v>0</v>
      </c>
      <c r="F26" s="13">
        <v>0</v>
      </c>
      <c r="H26" s="84">
        <v>5</v>
      </c>
      <c r="I26" s="164"/>
      <c r="J26" s="165"/>
      <c r="K26" s="165"/>
      <c r="L26" s="165"/>
      <c r="M26" s="157">
        <v>0</v>
      </c>
      <c r="N26" s="158"/>
      <c r="O26" s="85">
        <v>0</v>
      </c>
      <c r="P26" s="91">
        <f>oknQuantity_5*oknPrice_5</f>
        <v>0</v>
      </c>
      <c r="Q26" s="7"/>
      <c r="R26"/>
      <c r="S26"/>
      <c r="T26"/>
      <c r="U26"/>
      <c r="V26"/>
      <c r="W26"/>
      <c r="X26"/>
      <c r="Y26"/>
      <c r="Z26"/>
      <c r="AB26" s="4" t="s">
        <v>17</v>
      </c>
      <c r="AC26" s="27">
        <v>0</v>
      </c>
    </row>
    <row r="27" spans="1:29" s="2" customFormat="1" ht="30" customHeight="1" thickTop="1" thickBot="1" x14ac:dyDescent="0.25">
      <c r="A27" s="110"/>
      <c r="B27" s="106"/>
      <c r="E27" s="13">
        <v>0</v>
      </c>
      <c r="F27" s="13">
        <v>0</v>
      </c>
      <c r="H27" s="84">
        <v>6</v>
      </c>
      <c r="I27" s="164"/>
      <c r="J27" s="165"/>
      <c r="K27" s="165"/>
      <c r="L27" s="165"/>
      <c r="M27" s="157">
        <v>0</v>
      </c>
      <c r="N27" s="158"/>
      <c r="O27" s="85">
        <v>0</v>
      </c>
      <c r="P27" s="92">
        <f>oknQuantity_6*oknPrice_6</f>
        <v>0</v>
      </c>
      <c r="Q27" s="7"/>
      <c r="R27"/>
      <c r="S27"/>
      <c r="T27"/>
      <c r="U27"/>
      <c r="V27"/>
      <c r="W27"/>
      <c r="X27"/>
      <c r="Y27"/>
      <c r="Z27"/>
      <c r="AB27" s="4" t="s">
        <v>16</v>
      </c>
      <c r="AC27" s="28">
        <f>oknTotal-oknPayments</f>
        <v>48.4</v>
      </c>
    </row>
    <row r="28" spans="1:29" s="2" customFormat="1" ht="20.100000000000001" hidden="1" customHeight="1" x14ac:dyDescent="0.2">
      <c r="A28" s="109"/>
      <c r="B28" s="106"/>
      <c r="E28" s="13">
        <v>0</v>
      </c>
      <c r="F28" s="13">
        <v>0</v>
      </c>
      <c r="I28" s="13"/>
      <c r="J28" s="13"/>
      <c r="K28" s="13"/>
      <c r="L28" s="13"/>
      <c r="M28" s="160">
        <v>0</v>
      </c>
      <c r="N28" s="160"/>
      <c r="O28" s="80">
        <v>0</v>
      </c>
      <c r="P28" s="81">
        <f>oknQuantity_7*oknPrice_7</f>
        <v>0</v>
      </c>
      <c r="Q28" s="7"/>
      <c r="R28"/>
      <c r="S28"/>
      <c r="T28"/>
      <c r="U28"/>
      <c r="V28"/>
      <c r="W28"/>
      <c r="X28"/>
      <c r="Y28"/>
      <c r="Z28"/>
    </row>
    <row r="29" spans="1:29" s="2" customFormat="1" ht="20.100000000000001" hidden="1" customHeight="1" x14ac:dyDescent="0.2">
      <c r="A29" s="109"/>
      <c r="B29" s="106"/>
      <c r="E29" s="13">
        <v>0</v>
      </c>
      <c r="F29" s="13">
        <v>0</v>
      </c>
      <c r="I29" s="77"/>
      <c r="J29" s="77"/>
      <c r="K29" s="77"/>
      <c r="L29" s="77"/>
      <c r="M29" s="159">
        <v>0</v>
      </c>
      <c r="N29" s="159"/>
      <c r="O29" s="82">
        <v>0</v>
      </c>
      <c r="P29" s="83">
        <f>oknQuantity_8*oknPrice_8</f>
        <v>0</v>
      </c>
      <c r="Q29" s="7"/>
      <c r="R29"/>
      <c r="S29"/>
      <c r="T29"/>
      <c r="U29"/>
      <c r="V29"/>
      <c r="W29"/>
      <c r="X29"/>
      <c r="Y29"/>
      <c r="Z29"/>
    </row>
    <row r="30" spans="1:29" s="2" customFormat="1" ht="20.100000000000001" hidden="1" customHeight="1" x14ac:dyDescent="0.2">
      <c r="A30" s="109"/>
      <c r="B30" s="106"/>
      <c r="E30" s="13">
        <v>0</v>
      </c>
      <c r="F30" s="13">
        <v>0</v>
      </c>
      <c r="I30" s="13"/>
      <c r="J30" s="13"/>
      <c r="K30" s="13"/>
      <c r="L30" s="13"/>
      <c r="M30" s="160">
        <v>0</v>
      </c>
      <c r="N30" s="160"/>
      <c r="O30" s="80">
        <v>0</v>
      </c>
      <c r="P30" s="81">
        <f>oknQuantity_9*oknPrice_9</f>
        <v>0</v>
      </c>
      <c r="Q30" s="7"/>
      <c r="R30"/>
      <c r="S30"/>
      <c r="T30"/>
      <c r="U30"/>
      <c r="V30"/>
      <c r="W30"/>
      <c r="X30"/>
      <c r="Y30"/>
      <c r="Z30"/>
    </row>
    <row r="31" spans="1:29" s="2" customFormat="1" ht="20.100000000000001" hidden="1" customHeight="1" x14ac:dyDescent="0.2">
      <c r="A31" s="109"/>
      <c r="B31" s="106"/>
      <c r="E31" s="13">
        <v>0</v>
      </c>
      <c r="F31" s="13">
        <v>0</v>
      </c>
      <c r="I31" s="77"/>
      <c r="J31" s="77"/>
      <c r="K31" s="77"/>
      <c r="L31" s="77"/>
      <c r="M31" s="159">
        <v>0</v>
      </c>
      <c r="N31" s="159"/>
      <c r="O31" s="82">
        <v>0</v>
      </c>
      <c r="P31" s="83">
        <f>oknQuantity_10*oknPrice_10</f>
        <v>0</v>
      </c>
      <c r="Q31" s="7"/>
      <c r="R31"/>
      <c r="S31"/>
      <c r="T31"/>
      <c r="U31"/>
      <c r="V31"/>
      <c r="W31"/>
      <c r="X31"/>
      <c r="Y31"/>
      <c r="Z31"/>
    </row>
    <row r="32" spans="1:29" s="2" customFormat="1" ht="20.100000000000001" hidden="1" customHeight="1" x14ac:dyDescent="0.2">
      <c r="A32" s="109"/>
      <c r="B32" s="106"/>
      <c r="E32" s="13">
        <v>0</v>
      </c>
      <c r="F32" s="13">
        <v>0</v>
      </c>
      <c r="I32" s="13"/>
      <c r="J32" s="13"/>
      <c r="K32" s="13"/>
      <c r="L32" s="13"/>
      <c r="M32" s="160">
        <v>0</v>
      </c>
      <c r="N32" s="160"/>
      <c r="O32" s="80">
        <v>0</v>
      </c>
      <c r="P32" s="81">
        <f>oknQuantity_11*oknPrice_11</f>
        <v>0</v>
      </c>
      <c r="Q32" s="7"/>
      <c r="R32"/>
      <c r="S32"/>
      <c r="T32"/>
      <c r="U32"/>
      <c r="V32"/>
      <c r="W32"/>
      <c r="X32"/>
      <c r="Y32"/>
      <c r="Z32"/>
    </row>
    <row r="33" spans="1:26" s="2" customFormat="1" ht="20.100000000000001" hidden="1" customHeight="1" x14ac:dyDescent="0.2">
      <c r="A33" s="109"/>
      <c r="B33" s="106"/>
      <c r="E33" s="13">
        <v>0</v>
      </c>
      <c r="F33" s="13">
        <v>0</v>
      </c>
      <c r="I33" s="77"/>
      <c r="J33" s="77"/>
      <c r="K33" s="77"/>
      <c r="L33" s="77"/>
      <c r="M33" s="159">
        <v>0</v>
      </c>
      <c r="N33" s="159"/>
      <c r="O33" s="82">
        <v>0</v>
      </c>
      <c r="P33" s="83">
        <f>oknQuantity_12*oknPrice_12</f>
        <v>0</v>
      </c>
      <c r="Q33" s="7"/>
      <c r="R33"/>
      <c r="S33"/>
      <c r="T33"/>
      <c r="U33"/>
      <c r="V33"/>
      <c r="W33"/>
      <c r="X33"/>
      <c r="Y33"/>
      <c r="Z33"/>
    </row>
    <row r="34" spans="1:26" s="2" customFormat="1" ht="20.100000000000001" customHeight="1" thickTop="1" x14ac:dyDescent="0.2">
      <c r="A34" s="106"/>
      <c r="B34" s="106"/>
      <c r="C34" s="55"/>
      <c r="D34" s="55"/>
      <c r="E34" s="12"/>
      <c r="F34" s="17">
        <f t="array" ref="F34">SUM(oknTaxable_1:oknTaxable_12*oknLineTotal_1:oknLineTotal_12)</f>
        <v>0</v>
      </c>
      <c r="H34" s="3"/>
      <c r="I34" s="3"/>
      <c r="J34" s="3"/>
      <c r="K34" s="3"/>
      <c r="L34" s="3"/>
      <c r="M34" s="3"/>
      <c r="N34" s="78"/>
      <c r="O34" s="87" t="s">
        <v>9</v>
      </c>
      <c r="P34" s="95">
        <f>SUM(oknLineTotal_1:oknLineTotal_12)</f>
        <v>44</v>
      </c>
      <c r="Q34" s="6"/>
      <c r="R34"/>
      <c r="S34"/>
      <c r="T34"/>
      <c r="U34"/>
      <c r="V34"/>
      <c r="W34"/>
      <c r="X34"/>
      <c r="Y34"/>
      <c r="Z34"/>
    </row>
    <row r="35" spans="1:26" s="2" customFormat="1" ht="20.100000000000001" customHeight="1" x14ac:dyDescent="0.2">
      <c r="A35" s="106"/>
      <c r="B35" s="106"/>
      <c r="C35" s="55"/>
      <c r="D35" s="55"/>
      <c r="E35" s="12"/>
      <c r="F35" s="12"/>
      <c r="I35" s="3"/>
      <c r="J35" s="3"/>
      <c r="K35" s="3"/>
      <c r="L35" s="3"/>
      <c r="M35" s="3"/>
      <c r="N35" s="127" t="s">
        <v>117</v>
      </c>
      <c r="O35" s="88">
        <v>0.1</v>
      </c>
      <c r="P35" s="95">
        <f>ROUND(IF(oknTaxType=0,0, oknTax1Rate*(oknSubTotal+IF(oknTaxTotalIncludingShippingCost=0,0,oknShippingCost))),2)</f>
        <v>4.4000000000000004</v>
      </c>
      <c r="Q35" s="6"/>
      <c r="R35"/>
      <c r="S35"/>
      <c r="T35"/>
      <c r="U35"/>
      <c r="V35"/>
      <c r="W35"/>
      <c r="X35"/>
      <c r="Y35"/>
      <c r="Z35"/>
    </row>
    <row r="36" spans="1:26" s="2" customFormat="1" ht="20.100000000000001" hidden="1" customHeight="1" x14ac:dyDescent="0.2">
      <c r="A36" s="106"/>
      <c r="B36" s="106"/>
      <c r="C36" s="55"/>
      <c r="D36" s="55"/>
      <c r="E36" s="12"/>
      <c r="F36" s="12"/>
      <c r="I36" s="3"/>
      <c r="J36" s="3"/>
      <c r="K36" s="3"/>
      <c r="L36" s="3"/>
      <c r="M36" s="3"/>
      <c r="N36" s="127" t="s">
        <v>64</v>
      </c>
      <c r="O36" s="88">
        <v>3.2000000000000001E-2</v>
      </c>
      <c r="P36" s="95">
        <f>ROUND(IF(oknTaxType&lt;&gt;2,0,oknTax2Rate*(oknLineTotalTaxable+IF(oknTaxTotalIncludingShippingCost=0,0,oknShippingCost)+IF(oknTax2IsAppliedToTax1=0,0,oknTax1))),2)</f>
        <v>0</v>
      </c>
      <c r="Q36" s="8"/>
      <c r="R36"/>
      <c r="S36"/>
      <c r="T36"/>
      <c r="U36"/>
      <c r="V36"/>
      <c r="W36"/>
      <c r="X36"/>
      <c r="Y36"/>
      <c r="Z36"/>
    </row>
    <row r="37" spans="1:26" s="2" customFormat="1" ht="20.100000000000001" customHeight="1" x14ac:dyDescent="0.2">
      <c r="A37" s="106"/>
      <c r="B37" s="106"/>
      <c r="C37" s="55"/>
      <c r="D37" s="55"/>
      <c r="E37" s="12"/>
      <c r="F37" s="12"/>
      <c r="I37" s="3"/>
      <c r="J37" s="3"/>
      <c r="K37" s="3"/>
      <c r="L37" s="3"/>
      <c r="M37" s="3"/>
      <c r="N37" s="78"/>
      <c r="O37" s="87" t="s">
        <v>1</v>
      </c>
      <c r="P37" s="96">
        <v>0</v>
      </c>
      <c r="Q37" s="9"/>
      <c r="R37"/>
      <c r="S37"/>
      <c r="T37"/>
      <c r="U37"/>
      <c r="V37"/>
      <c r="W37"/>
      <c r="X37"/>
      <c r="Y37"/>
      <c r="Z37"/>
    </row>
    <row r="38" spans="1:26" s="2" customFormat="1" ht="20.100000000000001" customHeight="1" x14ac:dyDescent="0.2">
      <c r="A38" s="106"/>
      <c r="B38" s="106"/>
      <c r="C38" s="55"/>
      <c r="D38" s="55"/>
      <c r="E38" s="12"/>
      <c r="F38" s="12"/>
      <c r="N38" s="78"/>
      <c r="O38" s="89" t="s">
        <v>2</v>
      </c>
      <c r="P38" s="95">
        <f>ROUND(oknSubTotal + oknShippingCost + IF(oknTaxType=0,0,IF(oknTaxType=1,oknTax1,oknTax1+oknTax2)),2)</f>
        <v>48.4</v>
      </c>
      <c r="Q38" s="6"/>
      <c r="R38"/>
      <c r="S38"/>
      <c r="T38"/>
      <c r="U38"/>
      <c r="V38"/>
      <c r="W38"/>
      <c r="X38"/>
      <c r="Y38"/>
      <c r="Z38"/>
    </row>
    <row r="39" spans="1:26" ht="18.75" customHeight="1" x14ac:dyDescent="0.3">
      <c r="I39" s="97" t="s">
        <v>114</v>
      </c>
      <c r="J39" s="98"/>
      <c r="R39"/>
      <c r="S39"/>
      <c r="T39"/>
      <c r="U39"/>
      <c r="V39"/>
      <c r="W39"/>
      <c r="X39"/>
      <c r="Y39"/>
      <c r="Z39"/>
    </row>
    <row r="40" spans="1:26" ht="18.75" customHeight="1" x14ac:dyDescent="0.3">
      <c r="I40" s="97" t="s">
        <v>115</v>
      </c>
      <c r="J40" s="98"/>
      <c r="R40"/>
      <c r="S40"/>
      <c r="T40"/>
      <c r="U40"/>
      <c r="V40"/>
      <c r="W40"/>
      <c r="X40"/>
      <c r="Y40"/>
      <c r="Z40"/>
    </row>
    <row r="41" spans="1:26" x14ac:dyDescent="0.3">
      <c r="R41"/>
      <c r="S41"/>
      <c r="T41"/>
      <c r="U41"/>
      <c r="V41"/>
      <c r="W41"/>
      <c r="X41"/>
      <c r="Y41"/>
      <c r="Z41"/>
    </row>
    <row r="42" spans="1:26" ht="18" customHeight="1" x14ac:dyDescent="0.3">
      <c r="H42" s="161" t="s">
        <v>21</v>
      </c>
      <c r="I42" s="161"/>
      <c r="J42" s="161"/>
      <c r="K42" s="161"/>
      <c r="L42" s="161"/>
      <c r="M42" s="161"/>
      <c r="N42" s="161"/>
      <c r="O42" s="161"/>
      <c r="P42" s="161"/>
      <c r="R42"/>
      <c r="S42"/>
      <c r="T42"/>
      <c r="U42"/>
      <c r="V42"/>
      <c r="W42"/>
      <c r="X42"/>
      <c r="Y42"/>
      <c r="Z42"/>
    </row>
    <row r="43" spans="1:26" x14ac:dyDescent="0.3">
      <c r="H43" s="161"/>
      <c r="I43" s="161"/>
      <c r="J43" s="161"/>
      <c r="K43" s="161"/>
      <c r="L43" s="161"/>
      <c r="M43" s="161"/>
      <c r="N43" s="161"/>
      <c r="O43" s="161"/>
      <c r="P43" s="161"/>
      <c r="R43"/>
      <c r="S43"/>
      <c r="T43"/>
      <c r="U43"/>
      <c r="V43"/>
      <c r="W43"/>
      <c r="X43"/>
      <c r="Y43"/>
      <c r="Z43"/>
    </row>
    <row r="44" spans="1:26" x14ac:dyDescent="0.3">
      <c r="H44" s="161"/>
      <c r="I44" s="161"/>
      <c r="J44" s="161"/>
      <c r="K44" s="161"/>
      <c r="L44" s="161"/>
      <c r="M44" s="161"/>
      <c r="N44" s="161"/>
      <c r="O44" s="161"/>
      <c r="P44" s="161"/>
      <c r="R44"/>
      <c r="S44"/>
      <c r="T44"/>
      <c r="U44"/>
      <c r="V44"/>
      <c r="W44"/>
      <c r="X44"/>
      <c r="Y44"/>
      <c r="Z44"/>
    </row>
    <row r="45" spans="1:26" x14ac:dyDescent="0.3">
      <c r="H45" s="152"/>
      <c r="I45" s="152"/>
      <c r="J45" s="152"/>
      <c r="K45" s="152"/>
      <c r="L45" s="152"/>
      <c r="M45" s="152"/>
      <c r="N45" s="152"/>
      <c r="O45" s="152"/>
      <c r="P45" s="152"/>
      <c r="R45"/>
      <c r="S45"/>
      <c r="T45"/>
      <c r="U45"/>
      <c r="V45"/>
      <c r="W45"/>
      <c r="X45"/>
      <c r="Y45"/>
      <c r="Z45"/>
    </row>
    <row r="46" spans="1:26" x14ac:dyDescent="0.3">
      <c r="R46"/>
      <c r="S46"/>
      <c r="T46"/>
      <c r="U46"/>
      <c r="V46"/>
      <c r="W46"/>
      <c r="X46"/>
      <c r="Y46"/>
      <c r="Z46"/>
    </row>
    <row r="47" spans="1:26" x14ac:dyDescent="0.3">
      <c r="R47"/>
      <c r="S47"/>
      <c r="T47"/>
      <c r="U47"/>
      <c r="V47"/>
      <c r="W47"/>
      <c r="X47"/>
      <c r="Y47"/>
      <c r="Z47"/>
    </row>
    <row r="48" spans="1:26" x14ac:dyDescent="0.3">
      <c r="R48"/>
      <c r="S48"/>
      <c r="T48"/>
      <c r="U48"/>
      <c r="V48"/>
      <c r="W48"/>
      <c r="X48"/>
      <c r="Y48"/>
      <c r="Z48"/>
    </row>
    <row r="49" spans="18:26" x14ac:dyDescent="0.3">
      <c r="R49"/>
      <c r="S49"/>
      <c r="T49"/>
      <c r="U49"/>
      <c r="V49"/>
      <c r="W49"/>
      <c r="X49"/>
      <c r="Y49"/>
      <c r="Z49"/>
    </row>
    <row r="50" spans="18:26" x14ac:dyDescent="0.3">
      <c r="R50"/>
      <c r="S50"/>
      <c r="T50"/>
      <c r="U50"/>
      <c r="V50"/>
      <c r="W50"/>
      <c r="X50"/>
      <c r="Y50"/>
      <c r="Z50"/>
    </row>
    <row r="51" spans="18:26" x14ac:dyDescent="0.3">
      <c r="R51"/>
      <c r="S51"/>
      <c r="T51"/>
      <c r="U51"/>
      <c r="V51"/>
      <c r="W51"/>
      <c r="X51"/>
      <c r="Y51"/>
      <c r="Z51"/>
    </row>
    <row r="52" spans="18:26" x14ac:dyDescent="0.3">
      <c r="R52"/>
      <c r="S52"/>
      <c r="T52"/>
      <c r="U52"/>
      <c r="V52"/>
      <c r="W52"/>
      <c r="X52"/>
      <c r="Y52"/>
      <c r="Z52"/>
    </row>
    <row r="53" spans="18:26" x14ac:dyDescent="0.3">
      <c r="R53"/>
      <c r="S53"/>
      <c r="T53"/>
      <c r="U53"/>
      <c r="V53"/>
      <c r="W53"/>
      <c r="X53"/>
      <c r="Y53"/>
      <c r="Z53"/>
    </row>
    <row r="54" spans="18:26" x14ac:dyDescent="0.3">
      <c r="R54"/>
      <c r="S54"/>
      <c r="T54"/>
      <c r="U54"/>
      <c r="V54"/>
      <c r="W54"/>
      <c r="X54"/>
      <c r="Y54"/>
      <c r="Z54"/>
    </row>
    <row r="55" spans="18:26" x14ac:dyDescent="0.3">
      <c r="R55"/>
      <c r="S55"/>
      <c r="T55"/>
      <c r="U55"/>
      <c r="V55"/>
      <c r="W55"/>
      <c r="X55"/>
      <c r="Y55"/>
      <c r="Z55"/>
    </row>
    <row r="56" spans="18:26" x14ac:dyDescent="0.3">
      <c r="R56"/>
      <c r="S56"/>
      <c r="T56"/>
      <c r="U56"/>
      <c r="V56"/>
      <c r="W56"/>
      <c r="X56"/>
      <c r="Y56"/>
      <c r="Z56"/>
    </row>
    <row r="57" spans="18:26" x14ac:dyDescent="0.3">
      <c r="R57"/>
      <c r="S57"/>
      <c r="T57"/>
      <c r="U57"/>
      <c r="V57"/>
      <c r="W57"/>
      <c r="X57"/>
      <c r="Y57"/>
      <c r="Z57"/>
    </row>
    <row r="58" spans="18:26" x14ac:dyDescent="0.3">
      <c r="R58"/>
      <c r="S58"/>
      <c r="T58"/>
      <c r="U58"/>
      <c r="V58"/>
      <c r="W58"/>
      <c r="X58"/>
      <c r="Y58"/>
      <c r="Z58"/>
    </row>
    <row r="59" spans="18:26" x14ac:dyDescent="0.3">
      <c r="R59"/>
      <c r="S59"/>
      <c r="T59"/>
      <c r="U59"/>
      <c r="V59"/>
      <c r="W59"/>
      <c r="X59"/>
      <c r="Y59"/>
      <c r="Z59"/>
    </row>
    <row r="60" spans="18:26" x14ac:dyDescent="0.3">
      <c r="R60"/>
      <c r="S60"/>
      <c r="T60"/>
      <c r="U60"/>
      <c r="V60"/>
      <c r="W60"/>
      <c r="X60"/>
      <c r="Y60"/>
      <c r="Z60"/>
    </row>
    <row r="61" spans="18:26" x14ac:dyDescent="0.3">
      <c r="R61"/>
      <c r="S61"/>
      <c r="T61"/>
      <c r="U61"/>
      <c r="V61"/>
      <c r="W61"/>
      <c r="X61"/>
      <c r="Y61"/>
      <c r="Z61"/>
    </row>
    <row r="62" spans="18:26" x14ac:dyDescent="0.3">
      <c r="R62"/>
      <c r="S62"/>
      <c r="T62"/>
      <c r="U62"/>
      <c r="V62"/>
      <c r="W62"/>
      <c r="X62"/>
      <c r="Y62"/>
      <c r="Z62"/>
    </row>
    <row r="63" spans="18:26" x14ac:dyDescent="0.3">
      <c r="R63"/>
      <c r="S63"/>
      <c r="T63"/>
      <c r="U63"/>
      <c r="V63"/>
      <c r="W63"/>
      <c r="X63"/>
      <c r="Y63"/>
      <c r="Z63"/>
    </row>
    <row r="64" spans="18:26" x14ac:dyDescent="0.3">
      <c r="R64"/>
      <c r="S64"/>
      <c r="T64"/>
      <c r="U64"/>
      <c r="V64"/>
      <c r="W64"/>
      <c r="X64"/>
      <c r="Y64"/>
      <c r="Z64"/>
    </row>
    <row r="65" spans="18:26" x14ac:dyDescent="0.3">
      <c r="R65"/>
      <c r="S65"/>
      <c r="T65"/>
      <c r="U65"/>
      <c r="V65"/>
      <c r="W65"/>
      <c r="X65"/>
      <c r="Y65"/>
      <c r="Z65"/>
    </row>
    <row r="66" spans="18:26" x14ac:dyDescent="0.3">
      <c r="R66"/>
      <c r="S66"/>
      <c r="T66"/>
      <c r="U66"/>
      <c r="V66"/>
      <c r="W66"/>
      <c r="X66"/>
      <c r="Y66"/>
      <c r="Z66"/>
    </row>
    <row r="67" spans="18:26" x14ac:dyDescent="0.3">
      <c r="R67"/>
      <c r="S67"/>
      <c r="T67"/>
      <c r="U67"/>
      <c r="V67"/>
      <c r="W67"/>
      <c r="X67"/>
      <c r="Y67"/>
      <c r="Z67"/>
    </row>
    <row r="68" spans="18:26" x14ac:dyDescent="0.3">
      <c r="R68"/>
      <c r="S68"/>
      <c r="T68"/>
      <c r="U68"/>
      <c r="V68"/>
      <c r="W68"/>
      <c r="X68"/>
      <c r="Y68"/>
      <c r="Z68"/>
    </row>
    <row r="69" spans="18:26" x14ac:dyDescent="0.3">
      <c r="R69"/>
      <c r="S69"/>
      <c r="T69"/>
      <c r="U69"/>
      <c r="V69"/>
      <c r="W69"/>
      <c r="X69"/>
      <c r="Y69"/>
      <c r="Z69"/>
    </row>
    <row r="70" spans="18:26" x14ac:dyDescent="0.3">
      <c r="R70"/>
      <c r="S70"/>
      <c r="T70"/>
      <c r="U70"/>
      <c r="V70"/>
      <c r="W70"/>
      <c r="X70"/>
      <c r="Y70"/>
      <c r="Z70"/>
    </row>
    <row r="71" spans="18:26" x14ac:dyDescent="0.3">
      <c r="R71"/>
      <c r="S71"/>
      <c r="T71"/>
      <c r="U71"/>
      <c r="V71"/>
      <c r="W71"/>
      <c r="X71"/>
      <c r="Y71"/>
      <c r="Z71"/>
    </row>
    <row r="72" spans="18:26" x14ac:dyDescent="0.3">
      <c r="R72"/>
      <c r="S72"/>
      <c r="T72"/>
      <c r="U72"/>
      <c r="V72"/>
      <c r="W72"/>
      <c r="X72"/>
      <c r="Y72"/>
      <c r="Z72"/>
    </row>
    <row r="73" spans="18:26" x14ac:dyDescent="0.3">
      <c r="Y73"/>
      <c r="Z73"/>
    </row>
    <row r="74" spans="18:26" x14ac:dyDescent="0.3">
      <c r="Y74"/>
      <c r="Z74"/>
    </row>
    <row r="75" spans="18:26" x14ac:dyDescent="0.3">
      <c r="Y75"/>
      <c r="Z75"/>
    </row>
    <row r="76" spans="18:26" x14ac:dyDescent="0.3">
      <c r="Y76"/>
      <c r="Z76"/>
    </row>
    <row r="77" spans="18:26" x14ac:dyDescent="0.3">
      <c r="Y77"/>
      <c r="Z77"/>
    </row>
    <row r="78" spans="18:26" x14ac:dyDescent="0.3">
      <c r="Y78"/>
      <c r="Z78"/>
    </row>
    <row r="79" spans="18:26" x14ac:dyDescent="0.3">
      <c r="Y79"/>
      <c r="Z79"/>
    </row>
    <row r="80" spans="18:26" x14ac:dyDescent="0.3">
      <c r="Y80"/>
      <c r="Z80"/>
    </row>
    <row r="81" spans="25:26" x14ac:dyDescent="0.3">
      <c r="Y81"/>
      <c r="Z81"/>
    </row>
    <row r="82" spans="25:26" x14ac:dyDescent="0.3">
      <c r="Y82"/>
      <c r="Z82"/>
    </row>
    <row r="83" spans="25:26" x14ac:dyDescent="0.3">
      <c r="Y83"/>
      <c r="Z83"/>
    </row>
    <row r="84" spans="25:26" x14ac:dyDescent="0.3">
      <c r="Y84"/>
      <c r="Z84"/>
    </row>
    <row r="85" spans="25:26" x14ac:dyDescent="0.3">
      <c r="Y85"/>
      <c r="Z85"/>
    </row>
    <row r="86" spans="25:26" x14ac:dyDescent="0.3">
      <c r="Y86"/>
      <c r="Z86"/>
    </row>
    <row r="87" spans="25:26" x14ac:dyDescent="0.3">
      <c r="Y87"/>
      <c r="Z87"/>
    </row>
    <row r="88" spans="25:26" x14ac:dyDescent="0.3">
      <c r="Y88"/>
      <c r="Z88"/>
    </row>
    <row r="89" spans="25:26" x14ac:dyDescent="0.3">
      <c r="Y89"/>
      <c r="Z89"/>
    </row>
    <row r="90" spans="25:26" x14ac:dyDescent="0.3">
      <c r="Y90"/>
      <c r="Z90"/>
    </row>
    <row r="91" spans="25:26" x14ac:dyDescent="0.3">
      <c r="Y91"/>
      <c r="Z91"/>
    </row>
    <row r="92" spans="25:26" x14ac:dyDescent="0.3">
      <c r="Y92"/>
      <c r="Z92"/>
    </row>
    <row r="93" spans="25:26" x14ac:dyDescent="0.3">
      <c r="Y93"/>
      <c r="Z93"/>
    </row>
    <row r="94" spans="25:26" x14ac:dyDescent="0.3">
      <c r="Y94"/>
      <c r="Z94"/>
    </row>
    <row r="95" spans="25:26" x14ac:dyDescent="0.3">
      <c r="Y95"/>
      <c r="Z95"/>
    </row>
    <row r="96" spans="25:26" x14ac:dyDescent="0.3">
      <c r="Y96"/>
      <c r="Z96"/>
    </row>
    <row r="97" spans="25:26" x14ac:dyDescent="0.3">
      <c r="Y97"/>
      <c r="Z97"/>
    </row>
    <row r="98" spans="25:26" x14ac:dyDescent="0.3">
      <c r="Y98"/>
      <c r="Z98"/>
    </row>
    <row r="99" spans="25:26" x14ac:dyDescent="0.3">
      <c r="Y99"/>
      <c r="Z99"/>
    </row>
    <row r="100" spans="25:26" x14ac:dyDescent="0.3">
      <c r="Y100"/>
      <c r="Z100"/>
    </row>
    <row r="101" spans="25:26" x14ac:dyDescent="0.3">
      <c r="Y101"/>
      <c r="Z101"/>
    </row>
    <row r="102" spans="25:26" x14ac:dyDescent="0.3">
      <c r="Y102"/>
      <c r="Z102"/>
    </row>
    <row r="103" spans="25:26" x14ac:dyDescent="0.3">
      <c r="Y103"/>
      <c r="Z103"/>
    </row>
    <row r="104" spans="25:26" x14ac:dyDescent="0.3">
      <c r="Y104"/>
      <c r="Z104"/>
    </row>
    <row r="105" spans="25:26" x14ac:dyDescent="0.3">
      <c r="Y105"/>
      <c r="Z105"/>
    </row>
    <row r="106" spans="25:26" x14ac:dyDescent="0.3">
      <c r="Y106"/>
      <c r="Z106"/>
    </row>
    <row r="107" spans="25:26" x14ac:dyDescent="0.3">
      <c r="Y107"/>
      <c r="Z107"/>
    </row>
    <row r="108" spans="25:26" x14ac:dyDescent="0.3">
      <c r="Y108"/>
      <c r="Z108"/>
    </row>
    <row r="109" spans="25:26" x14ac:dyDescent="0.3">
      <c r="Y109"/>
      <c r="Z109"/>
    </row>
    <row r="110" spans="25:26" x14ac:dyDescent="0.3">
      <c r="Y110"/>
      <c r="Z110"/>
    </row>
    <row r="111" spans="25:26" x14ac:dyDescent="0.3">
      <c r="Y111"/>
      <c r="Z111"/>
    </row>
    <row r="112" spans="25:26" x14ac:dyDescent="0.3">
      <c r="Y112"/>
      <c r="Z112"/>
    </row>
    <row r="113" spans="25:26" x14ac:dyDescent="0.3">
      <c r="Y113"/>
      <c r="Z113"/>
    </row>
    <row r="114" spans="25:26" x14ac:dyDescent="0.3">
      <c r="Y114"/>
      <c r="Z114"/>
    </row>
    <row r="115" spans="25:26" x14ac:dyDescent="0.3">
      <c r="Y115"/>
      <c r="Z115"/>
    </row>
    <row r="116" spans="25:26" x14ac:dyDescent="0.3">
      <c r="Y116"/>
      <c r="Z116"/>
    </row>
    <row r="117" spans="25:26" x14ac:dyDescent="0.3">
      <c r="Y117"/>
      <c r="Z117"/>
    </row>
    <row r="118" spans="25:26" x14ac:dyDescent="0.3">
      <c r="Y118"/>
      <c r="Z118"/>
    </row>
    <row r="119" spans="25:26" x14ac:dyDescent="0.3">
      <c r="Y119"/>
      <c r="Z119"/>
    </row>
    <row r="120" spans="25:26" x14ac:dyDescent="0.3">
      <c r="Y120"/>
      <c r="Z120"/>
    </row>
    <row r="121" spans="25:26" x14ac:dyDescent="0.3">
      <c r="Y121"/>
      <c r="Z121"/>
    </row>
    <row r="122" spans="25:26" x14ac:dyDescent="0.3">
      <c r="Y122"/>
      <c r="Z122"/>
    </row>
    <row r="123" spans="25:26" x14ac:dyDescent="0.3">
      <c r="Y123"/>
      <c r="Z123"/>
    </row>
    <row r="124" spans="25:26" x14ac:dyDescent="0.3">
      <c r="Y124"/>
      <c r="Z124"/>
    </row>
    <row r="125" spans="25:26" x14ac:dyDescent="0.3">
      <c r="Y125"/>
      <c r="Z125"/>
    </row>
    <row r="126" spans="25:26" x14ac:dyDescent="0.3">
      <c r="Y126"/>
      <c r="Z126"/>
    </row>
    <row r="127" spans="25:26" x14ac:dyDescent="0.3">
      <c r="Y127"/>
      <c r="Z127"/>
    </row>
    <row r="128" spans="25:26" x14ac:dyDescent="0.3">
      <c r="Y128"/>
      <c r="Z128"/>
    </row>
    <row r="129" spans="25:26" x14ac:dyDescent="0.3">
      <c r="Y129"/>
      <c r="Z129"/>
    </row>
    <row r="130" spans="25:26" x14ac:dyDescent="0.3">
      <c r="Y130"/>
      <c r="Z130"/>
    </row>
    <row r="131" spans="25:26" x14ac:dyDescent="0.3">
      <c r="Y131"/>
      <c r="Z131"/>
    </row>
    <row r="132" spans="25:26" x14ac:dyDescent="0.3">
      <c r="Y132"/>
      <c r="Z132"/>
    </row>
    <row r="133" spans="25:26" x14ac:dyDescent="0.3">
      <c r="Y133"/>
      <c r="Z133"/>
    </row>
    <row r="134" spans="25:26" x14ac:dyDescent="0.3">
      <c r="Y134"/>
      <c r="Z134"/>
    </row>
    <row r="135" spans="25:26" x14ac:dyDescent="0.3">
      <c r="Y135"/>
      <c r="Z135"/>
    </row>
    <row r="136" spans="25:26" x14ac:dyDescent="0.3">
      <c r="Y136"/>
      <c r="Z136"/>
    </row>
    <row r="137" spans="25:26" x14ac:dyDescent="0.3">
      <c r="Y137"/>
      <c r="Z137"/>
    </row>
    <row r="138" spans="25:26" x14ac:dyDescent="0.3">
      <c r="Y138"/>
      <c r="Z138"/>
    </row>
    <row r="139" spans="25:26" x14ac:dyDescent="0.3">
      <c r="Y139"/>
      <c r="Z139"/>
    </row>
    <row r="140" spans="25:26" x14ac:dyDescent="0.3">
      <c r="Y140"/>
      <c r="Z140"/>
    </row>
    <row r="141" spans="25:26" x14ac:dyDescent="0.3">
      <c r="Y141"/>
      <c r="Z141"/>
    </row>
    <row r="142" spans="25:26" x14ac:dyDescent="0.3">
      <c r="Y142"/>
      <c r="Z142"/>
    </row>
    <row r="143" spans="25:26" x14ac:dyDescent="0.3">
      <c r="Y143"/>
      <c r="Z143"/>
    </row>
    <row r="144" spans="25:26" x14ac:dyDescent="0.3">
      <c r="Y144"/>
      <c r="Z144"/>
    </row>
    <row r="145" spans="25:26" x14ac:dyDescent="0.3">
      <c r="Y145"/>
      <c r="Z145"/>
    </row>
    <row r="146" spans="25:26" x14ac:dyDescent="0.3">
      <c r="Y146"/>
      <c r="Z146"/>
    </row>
    <row r="147" spans="25:26" x14ac:dyDescent="0.3">
      <c r="Y147"/>
      <c r="Z147"/>
    </row>
    <row r="148" spans="25:26" x14ac:dyDescent="0.3">
      <c r="Y148"/>
      <c r="Z148"/>
    </row>
    <row r="149" spans="25:26" x14ac:dyDescent="0.3">
      <c r="Y149"/>
      <c r="Z149"/>
    </row>
    <row r="150" spans="25:26" x14ac:dyDescent="0.3">
      <c r="Y150"/>
      <c r="Z150"/>
    </row>
    <row r="151" spans="25:26" x14ac:dyDescent="0.3">
      <c r="Y151"/>
      <c r="Z151"/>
    </row>
    <row r="152" spans="25:26" x14ac:dyDescent="0.3">
      <c r="Y152"/>
      <c r="Z152"/>
    </row>
    <row r="153" spans="25:26" x14ac:dyDescent="0.3">
      <c r="Y153"/>
      <c r="Z153"/>
    </row>
    <row r="154" spans="25:26" x14ac:dyDescent="0.3">
      <c r="Y154"/>
      <c r="Z154"/>
    </row>
    <row r="155" spans="25:26" x14ac:dyDescent="0.3">
      <c r="Y155"/>
      <c r="Z155"/>
    </row>
    <row r="156" spans="25:26" x14ac:dyDescent="0.3">
      <c r="Y156"/>
      <c r="Z156"/>
    </row>
    <row r="157" spans="25:26" x14ac:dyDescent="0.3">
      <c r="Y157"/>
      <c r="Z157"/>
    </row>
    <row r="158" spans="25:26" x14ac:dyDescent="0.3">
      <c r="Y158"/>
      <c r="Z158"/>
    </row>
    <row r="159" spans="25:26" x14ac:dyDescent="0.3">
      <c r="Y159"/>
      <c r="Z159"/>
    </row>
    <row r="160" spans="25:26" x14ac:dyDescent="0.3">
      <c r="Y160"/>
      <c r="Z160"/>
    </row>
    <row r="161" spans="25:26" x14ac:dyDescent="0.3">
      <c r="Y161"/>
      <c r="Z161"/>
    </row>
    <row r="162" spans="25:26" x14ac:dyDescent="0.3">
      <c r="Y162"/>
      <c r="Z162"/>
    </row>
    <row r="163" spans="25:26" x14ac:dyDescent="0.3">
      <c r="Y163"/>
      <c r="Z163"/>
    </row>
    <row r="164" spans="25:26" x14ac:dyDescent="0.3">
      <c r="Y164"/>
      <c r="Z164"/>
    </row>
    <row r="165" spans="25:26" x14ac:dyDescent="0.3">
      <c r="Y165"/>
      <c r="Z165"/>
    </row>
    <row r="166" spans="25:26" x14ac:dyDescent="0.3">
      <c r="Y166"/>
      <c r="Z166"/>
    </row>
    <row r="167" spans="25:26" x14ac:dyDescent="0.3">
      <c r="Y167"/>
      <c r="Z167"/>
    </row>
    <row r="168" spans="25:26" x14ac:dyDescent="0.3">
      <c r="Y168"/>
      <c r="Z168"/>
    </row>
    <row r="169" spans="25:26" x14ac:dyDescent="0.3">
      <c r="Y169"/>
      <c r="Z169"/>
    </row>
    <row r="170" spans="25:26" x14ac:dyDescent="0.3">
      <c r="Y170"/>
      <c r="Z170"/>
    </row>
    <row r="171" spans="25:26" x14ac:dyDescent="0.3">
      <c r="Y171"/>
      <c r="Z171"/>
    </row>
    <row r="172" spans="25:26" x14ac:dyDescent="0.3">
      <c r="Y172"/>
      <c r="Z172"/>
    </row>
    <row r="173" spans="25:26" x14ac:dyDescent="0.3">
      <c r="Y173"/>
      <c r="Z173"/>
    </row>
    <row r="174" spans="25:26" x14ac:dyDescent="0.3">
      <c r="Y174"/>
      <c r="Z174"/>
    </row>
    <row r="175" spans="25:26" x14ac:dyDescent="0.3">
      <c r="Y175"/>
      <c r="Z175"/>
    </row>
    <row r="176" spans="25:26" x14ac:dyDescent="0.3">
      <c r="Y176"/>
      <c r="Z176"/>
    </row>
    <row r="177" spans="25:26" x14ac:dyDescent="0.3">
      <c r="Y177"/>
      <c r="Z177"/>
    </row>
    <row r="178" spans="25:26" x14ac:dyDescent="0.3">
      <c r="Y178"/>
      <c r="Z178"/>
    </row>
    <row r="179" spans="25:26" x14ac:dyDescent="0.3">
      <c r="Y179"/>
      <c r="Z179"/>
    </row>
    <row r="180" spans="25:26" x14ac:dyDescent="0.3">
      <c r="Y180"/>
      <c r="Z180"/>
    </row>
    <row r="181" spans="25:26" x14ac:dyDescent="0.3">
      <c r="Y181"/>
      <c r="Z181"/>
    </row>
    <row r="182" spans="25:26" x14ac:dyDescent="0.3">
      <c r="Y182"/>
      <c r="Z182"/>
    </row>
    <row r="183" spans="25:26" x14ac:dyDescent="0.3">
      <c r="Y183"/>
      <c r="Z183"/>
    </row>
    <row r="184" spans="25:26" x14ac:dyDescent="0.3">
      <c r="Y184"/>
      <c r="Z184"/>
    </row>
    <row r="185" spans="25:26" x14ac:dyDescent="0.3">
      <c r="Y185"/>
      <c r="Z185"/>
    </row>
    <row r="186" spans="25:26" x14ac:dyDescent="0.3">
      <c r="Y186"/>
      <c r="Z186"/>
    </row>
    <row r="187" spans="25:26" x14ac:dyDescent="0.3">
      <c r="Y187"/>
      <c r="Z187"/>
    </row>
    <row r="188" spans="25:26" x14ac:dyDescent="0.3">
      <c r="Y188"/>
      <c r="Z188"/>
    </row>
    <row r="189" spans="25:26" x14ac:dyDescent="0.3">
      <c r="Y189"/>
      <c r="Z189"/>
    </row>
    <row r="190" spans="25:26" x14ac:dyDescent="0.3">
      <c r="Y190"/>
      <c r="Z190"/>
    </row>
    <row r="191" spans="25:26" x14ac:dyDescent="0.3">
      <c r="Y191"/>
      <c r="Z191"/>
    </row>
    <row r="192" spans="25:26" x14ac:dyDescent="0.3">
      <c r="Y192"/>
      <c r="Z192"/>
    </row>
    <row r="193" spans="25:26" x14ac:dyDescent="0.3">
      <c r="Y193"/>
      <c r="Z193"/>
    </row>
    <row r="194" spans="25:26" x14ac:dyDescent="0.3">
      <c r="Y194"/>
      <c r="Z194"/>
    </row>
    <row r="195" spans="25:26" x14ac:dyDescent="0.3">
      <c r="Y195"/>
      <c r="Z195"/>
    </row>
    <row r="196" spans="25:26" x14ac:dyDescent="0.3">
      <c r="Y196"/>
      <c r="Z196"/>
    </row>
    <row r="197" spans="25:26" x14ac:dyDescent="0.3">
      <c r="Y197"/>
      <c r="Z197"/>
    </row>
    <row r="198" spans="25:26" x14ac:dyDescent="0.3">
      <c r="Y198"/>
      <c r="Z198"/>
    </row>
    <row r="199" spans="25:26" x14ac:dyDescent="0.3">
      <c r="Y199"/>
      <c r="Z199"/>
    </row>
    <row r="200" spans="25:26" x14ac:dyDescent="0.3">
      <c r="Y200"/>
      <c r="Z200"/>
    </row>
    <row r="201" spans="25:26" x14ac:dyDescent="0.3">
      <c r="Y201"/>
      <c r="Z201"/>
    </row>
    <row r="202" spans="25:26" x14ac:dyDescent="0.3">
      <c r="Y202"/>
      <c r="Z202"/>
    </row>
    <row r="203" spans="25:26" x14ac:dyDescent="0.3">
      <c r="Y203"/>
      <c r="Z203"/>
    </row>
    <row r="204" spans="25:26" x14ac:dyDescent="0.3">
      <c r="Y204"/>
      <c r="Z204"/>
    </row>
    <row r="205" spans="25:26" x14ac:dyDescent="0.3">
      <c r="Y205"/>
      <c r="Z205"/>
    </row>
    <row r="206" spans="25:26" x14ac:dyDescent="0.3">
      <c r="Y206"/>
      <c r="Z206"/>
    </row>
    <row r="207" spans="25:26" x14ac:dyDescent="0.3">
      <c r="Y207"/>
      <c r="Z207"/>
    </row>
    <row r="208" spans="25:26" x14ac:dyDescent="0.3">
      <c r="Y208"/>
      <c r="Z208"/>
    </row>
    <row r="209" spans="25:26" x14ac:dyDescent="0.3">
      <c r="Y209"/>
      <c r="Z209"/>
    </row>
    <row r="210" spans="25:26" x14ac:dyDescent="0.3">
      <c r="Y210"/>
      <c r="Z210"/>
    </row>
    <row r="211" spans="25:26" x14ac:dyDescent="0.3">
      <c r="Y211"/>
      <c r="Z211"/>
    </row>
    <row r="212" spans="25:26" x14ac:dyDescent="0.3">
      <c r="Y212"/>
      <c r="Z212"/>
    </row>
    <row r="213" spans="25:26" x14ac:dyDescent="0.3">
      <c r="Y213"/>
      <c r="Z213"/>
    </row>
    <row r="214" spans="25:26" x14ac:dyDescent="0.3">
      <c r="Y214"/>
      <c r="Z214"/>
    </row>
    <row r="215" spans="25:26" x14ac:dyDescent="0.3">
      <c r="Y215"/>
      <c r="Z215"/>
    </row>
    <row r="216" spans="25:26" x14ac:dyDescent="0.3">
      <c r="Y216"/>
      <c r="Z216"/>
    </row>
    <row r="217" spans="25:26" x14ac:dyDescent="0.3">
      <c r="Y217"/>
      <c r="Z217"/>
    </row>
    <row r="218" spans="25:26" x14ac:dyDescent="0.3">
      <c r="Y218"/>
      <c r="Z218"/>
    </row>
    <row r="219" spans="25:26" x14ac:dyDescent="0.3">
      <c r="Y219"/>
      <c r="Z219"/>
    </row>
    <row r="220" spans="25:26" x14ac:dyDescent="0.3">
      <c r="Y220"/>
      <c r="Z220"/>
    </row>
    <row r="221" spans="25:26" x14ac:dyDescent="0.3">
      <c r="Y221"/>
      <c r="Z221"/>
    </row>
    <row r="222" spans="25:26" x14ac:dyDescent="0.3">
      <c r="Y222"/>
      <c r="Z222"/>
    </row>
    <row r="223" spans="25:26" x14ac:dyDescent="0.3">
      <c r="Y223"/>
      <c r="Z223"/>
    </row>
    <row r="224" spans="25:26" x14ac:dyDescent="0.3">
      <c r="Y224"/>
      <c r="Z224"/>
    </row>
    <row r="225" spans="25:26" x14ac:dyDescent="0.3">
      <c r="Y225"/>
      <c r="Z225"/>
    </row>
    <row r="226" spans="25:26" x14ac:dyDescent="0.3">
      <c r="Y226"/>
      <c r="Z226"/>
    </row>
    <row r="227" spans="25:26" x14ac:dyDescent="0.3">
      <c r="Y227"/>
      <c r="Z227"/>
    </row>
    <row r="228" spans="25:26" x14ac:dyDescent="0.3">
      <c r="Y228"/>
      <c r="Z228"/>
    </row>
    <row r="229" spans="25:26" x14ac:dyDescent="0.3">
      <c r="Y229"/>
      <c r="Z229"/>
    </row>
    <row r="230" spans="25:26" x14ac:dyDescent="0.3">
      <c r="Y230"/>
      <c r="Z230"/>
    </row>
    <row r="231" spans="25:26" x14ac:dyDescent="0.3">
      <c r="Y231"/>
      <c r="Z231"/>
    </row>
    <row r="232" spans="25:26" x14ac:dyDescent="0.3">
      <c r="Y232"/>
      <c r="Z232"/>
    </row>
    <row r="233" spans="25:26" x14ac:dyDescent="0.3">
      <c r="Y233"/>
      <c r="Z233"/>
    </row>
    <row r="234" spans="25:26" x14ac:dyDescent="0.3">
      <c r="Y234"/>
      <c r="Z234"/>
    </row>
    <row r="235" spans="25:26" x14ac:dyDescent="0.3">
      <c r="Y235"/>
      <c r="Z235"/>
    </row>
    <row r="236" spans="25:26" x14ac:dyDescent="0.3">
      <c r="Y236"/>
      <c r="Z236"/>
    </row>
    <row r="237" spans="25:26" x14ac:dyDescent="0.3">
      <c r="Y237"/>
      <c r="Z237"/>
    </row>
    <row r="238" spans="25:26" x14ac:dyDescent="0.3">
      <c r="Y238"/>
      <c r="Z238"/>
    </row>
    <row r="239" spans="25:26" x14ac:dyDescent="0.3">
      <c r="Y239"/>
      <c r="Z239"/>
    </row>
    <row r="240" spans="25:26" x14ac:dyDescent="0.3">
      <c r="Y240"/>
      <c r="Z240"/>
    </row>
    <row r="241" spans="25:26" x14ac:dyDescent="0.3">
      <c r="Y241"/>
      <c r="Z241"/>
    </row>
    <row r="242" spans="25:26" x14ac:dyDescent="0.3">
      <c r="Y242"/>
      <c r="Z242"/>
    </row>
    <row r="243" spans="25:26" x14ac:dyDescent="0.3">
      <c r="Y243"/>
      <c r="Z243"/>
    </row>
    <row r="244" spans="25:26" x14ac:dyDescent="0.3">
      <c r="Y244"/>
      <c r="Z244"/>
    </row>
    <row r="245" spans="25:26" x14ac:dyDescent="0.3">
      <c r="Y245"/>
      <c r="Z245"/>
    </row>
    <row r="246" spans="25:26" x14ac:dyDescent="0.3">
      <c r="Y246"/>
      <c r="Z246"/>
    </row>
    <row r="247" spans="25:26" x14ac:dyDescent="0.3">
      <c r="Y247"/>
      <c r="Z247"/>
    </row>
    <row r="248" spans="25:26" x14ac:dyDescent="0.3">
      <c r="Y248"/>
      <c r="Z248"/>
    </row>
    <row r="249" spans="25:26" x14ac:dyDescent="0.3">
      <c r="Y249"/>
      <c r="Z249"/>
    </row>
    <row r="250" spans="25:26" x14ac:dyDescent="0.3">
      <c r="Y250"/>
      <c r="Z250"/>
    </row>
    <row r="251" spans="25:26" x14ac:dyDescent="0.3">
      <c r="Y251"/>
      <c r="Z251"/>
    </row>
    <row r="252" spans="25:26" x14ac:dyDescent="0.3">
      <c r="Y252"/>
      <c r="Z252"/>
    </row>
    <row r="253" spans="25:26" x14ac:dyDescent="0.3">
      <c r="Y253"/>
      <c r="Z253"/>
    </row>
    <row r="254" spans="25:26" x14ac:dyDescent="0.3">
      <c r="Y254"/>
      <c r="Z254"/>
    </row>
    <row r="255" spans="25:26" x14ac:dyDescent="0.3">
      <c r="Y255"/>
      <c r="Z255"/>
    </row>
    <row r="256" spans="25:26" x14ac:dyDescent="0.3">
      <c r="Y256"/>
      <c r="Z256"/>
    </row>
    <row r="257" spans="25:26" x14ac:dyDescent="0.3">
      <c r="Y257"/>
      <c r="Z257"/>
    </row>
    <row r="258" spans="25:26" x14ac:dyDescent="0.3">
      <c r="Y258"/>
      <c r="Z258"/>
    </row>
    <row r="259" spans="25:26" x14ac:dyDescent="0.3">
      <c r="Y259"/>
      <c r="Z259"/>
    </row>
    <row r="260" spans="25:26" x14ac:dyDescent="0.3">
      <c r="Y260"/>
      <c r="Z260"/>
    </row>
    <row r="261" spans="25:26" x14ac:dyDescent="0.3">
      <c r="Y261"/>
      <c r="Z261"/>
    </row>
    <row r="262" spans="25:26" x14ac:dyDescent="0.3">
      <c r="Y262"/>
      <c r="Z262"/>
    </row>
    <row r="263" spans="25:26" x14ac:dyDescent="0.3">
      <c r="Y263"/>
      <c r="Z263"/>
    </row>
    <row r="264" spans="25:26" x14ac:dyDescent="0.3">
      <c r="Y264"/>
      <c r="Z264"/>
    </row>
    <row r="265" spans="25:26" x14ac:dyDescent="0.3">
      <c r="Y265"/>
      <c r="Z265"/>
    </row>
    <row r="266" spans="25:26" x14ac:dyDescent="0.3">
      <c r="Y266"/>
      <c r="Z266"/>
    </row>
    <row r="267" spans="25:26" x14ac:dyDescent="0.3">
      <c r="Y267"/>
      <c r="Z267"/>
    </row>
    <row r="268" spans="25:26" x14ac:dyDescent="0.3">
      <c r="Y268"/>
      <c r="Z268"/>
    </row>
    <row r="269" spans="25:26" x14ac:dyDescent="0.3">
      <c r="Y269"/>
      <c r="Z269"/>
    </row>
    <row r="270" spans="25:26" x14ac:dyDescent="0.3">
      <c r="Y270"/>
      <c r="Z270"/>
    </row>
    <row r="271" spans="25:26" x14ac:dyDescent="0.3">
      <c r="Y271"/>
      <c r="Z271"/>
    </row>
    <row r="272" spans="25:26" x14ac:dyDescent="0.3">
      <c r="Y272"/>
      <c r="Z272"/>
    </row>
    <row r="273" spans="25:26" x14ac:dyDescent="0.3">
      <c r="Y273"/>
      <c r="Z273"/>
    </row>
    <row r="274" spans="25:26" x14ac:dyDescent="0.3">
      <c r="Y274"/>
      <c r="Z274"/>
    </row>
    <row r="275" spans="25:26" x14ac:dyDescent="0.3">
      <c r="Y275"/>
      <c r="Z275"/>
    </row>
    <row r="276" spans="25:26" x14ac:dyDescent="0.3">
      <c r="Y276"/>
      <c r="Z276"/>
    </row>
    <row r="277" spans="25:26" x14ac:dyDescent="0.3">
      <c r="Y277"/>
      <c r="Z277"/>
    </row>
    <row r="278" spans="25:26" x14ac:dyDescent="0.3">
      <c r="Y278"/>
      <c r="Z278"/>
    </row>
    <row r="279" spans="25:26" x14ac:dyDescent="0.3">
      <c r="Y279"/>
      <c r="Z279"/>
    </row>
    <row r="280" spans="25:26" x14ac:dyDescent="0.3">
      <c r="Y280"/>
      <c r="Z280"/>
    </row>
    <row r="281" spans="25:26" x14ac:dyDescent="0.3">
      <c r="Y281"/>
      <c r="Z281"/>
    </row>
    <row r="282" spans="25:26" x14ac:dyDescent="0.3">
      <c r="Y282"/>
      <c r="Z282"/>
    </row>
    <row r="283" spans="25:26" x14ac:dyDescent="0.3">
      <c r="Y283"/>
      <c r="Z283"/>
    </row>
    <row r="284" spans="25:26" x14ac:dyDescent="0.3">
      <c r="Y284"/>
      <c r="Z284"/>
    </row>
    <row r="285" spans="25:26" x14ac:dyDescent="0.3">
      <c r="Y285"/>
      <c r="Z285"/>
    </row>
    <row r="286" spans="25:26" x14ac:dyDescent="0.3">
      <c r="Y286"/>
      <c r="Z286"/>
    </row>
    <row r="287" spans="25:26" x14ac:dyDescent="0.3">
      <c r="Y287"/>
      <c r="Z287"/>
    </row>
    <row r="288" spans="25:26" x14ac:dyDescent="0.3">
      <c r="Y288"/>
      <c r="Z288"/>
    </row>
    <row r="289" spans="25:26" x14ac:dyDescent="0.3">
      <c r="Y289"/>
      <c r="Z289"/>
    </row>
    <row r="290" spans="25:26" x14ac:dyDescent="0.3">
      <c r="Y290"/>
      <c r="Z290"/>
    </row>
    <row r="291" spans="25:26" x14ac:dyDescent="0.3">
      <c r="Y291"/>
      <c r="Z291"/>
    </row>
    <row r="292" spans="25:26" x14ac:dyDescent="0.3">
      <c r="Y292"/>
      <c r="Z292"/>
    </row>
    <row r="293" spans="25:26" x14ac:dyDescent="0.3">
      <c r="Y293"/>
      <c r="Z293"/>
    </row>
    <row r="294" spans="25:26" x14ac:dyDescent="0.3">
      <c r="Y294"/>
      <c r="Z294"/>
    </row>
    <row r="295" spans="25:26" x14ac:dyDescent="0.3">
      <c r="Y295"/>
      <c r="Z295"/>
    </row>
    <row r="296" spans="25:26" x14ac:dyDescent="0.3">
      <c r="Y296"/>
      <c r="Z296"/>
    </row>
    <row r="297" spans="25:26" x14ac:dyDescent="0.3">
      <c r="Y297"/>
      <c r="Z297"/>
    </row>
    <row r="298" spans="25:26" x14ac:dyDescent="0.3">
      <c r="Y298"/>
      <c r="Z298"/>
    </row>
    <row r="299" spans="25:26" x14ac:dyDescent="0.3">
      <c r="Y299"/>
      <c r="Z299"/>
    </row>
    <row r="300" spans="25:26" x14ac:dyDescent="0.3">
      <c r="Y300"/>
      <c r="Z300"/>
    </row>
    <row r="301" spans="25:26" x14ac:dyDescent="0.3">
      <c r="Y301"/>
      <c r="Z301"/>
    </row>
    <row r="302" spans="25:26" x14ac:dyDescent="0.3">
      <c r="Y302"/>
      <c r="Z302"/>
    </row>
    <row r="303" spans="25:26" x14ac:dyDescent="0.3">
      <c r="Y303"/>
      <c r="Z303"/>
    </row>
    <row r="304" spans="25:26" x14ac:dyDescent="0.3">
      <c r="Y304"/>
      <c r="Z304"/>
    </row>
    <row r="305" spans="25:26" x14ac:dyDescent="0.3">
      <c r="Y305"/>
      <c r="Z305"/>
    </row>
    <row r="306" spans="25:26" x14ac:dyDescent="0.3">
      <c r="Y306"/>
      <c r="Z306"/>
    </row>
    <row r="307" spans="25:26" x14ac:dyDescent="0.3">
      <c r="Y307"/>
      <c r="Z307"/>
    </row>
    <row r="308" spans="25:26" x14ac:dyDescent="0.3">
      <c r="Y308"/>
      <c r="Z308"/>
    </row>
    <row r="309" spans="25:26" x14ac:dyDescent="0.3">
      <c r="Y309"/>
      <c r="Z309"/>
    </row>
    <row r="310" spans="25:26" x14ac:dyDescent="0.3">
      <c r="Y310"/>
      <c r="Z310"/>
    </row>
    <row r="311" spans="25:26" x14ac:dyDescent="0.3">
      <c r="Y311"/>
      <c r="Z311"/>
    </row>
    <row r="312" spans="25:26" x14ac:dyDescent="0.3">
      <c r="Y312"/>
      <c r="Z312"/>
    </row>
    <row r="313" spans="25:26" x14ac:dyDescent="0.3">
      <c r="Y313"/>
      <c r="Z313"/>
    </row>
    <row r="314" spans="25:26" x14ac:dyDescent="0.3">
      <c r="Y314"/>
      <c r="Z314"/>
    </row>
    <row r="315" spans="25:26" x14ac:dyDescent="0.3">
      <c r="Y315"/>
      <c r="Z315"/>
    </row>
    <row r="316" spans="25:26" x14ac:dyDescent="0.3">
      <c r="Y316"/>
      <c r="Z316"/>
    </row>
    <row r="317" spans="25:26" x14ac:dyDescent="0.3">
      <c r="Y317"/>
      <c r="Z317"/>
    </row>
    <row r="318" spans="25:26" x14ac:dyDescent="0.3">
      <c r="Y318"/>
      <c r="Z318"/>
    </row>
    <row r="319" spans="25:26" x14ac:dyDescent="0.3">
      <c r="Y319"/>
      <c r="Z319"/>
    </row>
    <row r="320" spans="25:26" x14ac:dyDescent="0.3">
      <c r="Y320"/>
      <c r="Z320"/>
    </row>
    <row r="321" spans="25:26" x14ac:dyDescent="0.3">
      <c r="Y321"/>
      <c r="Z321"/>
    </row>
    <row r="322" spans="25:26" x14ac:dyDescent="0.3">
      <c r="Y322"/>
      <c r="Z322"/>
    </row>
    <row r="323" spans="25:26" x14ac:dyDescent="0.3">
      <c r="Y323"/>
      <c r="Z323"/>
    </row>
    <row r="324" spans="25:26" x14ac:dyDescent="0.3">
      <c r="Y324"/>
      <c r="Z324"/>
    </row>
    <row r="325" spans="25:26" x14ac:dyDescent="0.3">
      <c r="Y325"/>
      <c r="Z325"/>
    </row>
    <row r="326" spans="25:26" x14ac:dyDescent="0.3">
      <c r="Y326"/>
      <c r="Z326"/>
    </row>
    <row r="327" spans="25:26" x14ac:dyDescent="0.3">
      <c r="Y327"/>
      <c r="Z327"/>
    </row>
    <row r="328" spans="25:26" x14ac:dyDescent="0.3">
      <c r="Y328"/>
      <c r="Z328"/>
    </row>
    <row r="329" spans="25:26" x14ac:dyDescent="0.3">
      <c r="Y329"/>
      <c r="Z329"/>
    </row>
    <row r="330" spans="25:26" x14ac:dyDescent="0.3">
      <c r="Y330"/>
      <c r="Z330"/>
    </row>
    <row r="331" spans="25:26" x14ac:dyDescent="0.3">
      <c r="Y331"/>
      <c r="Z331"/>
    </row>
    <row r="332" spans="25:26" x14ac:dyDescent="0.3">
      <c r="Y332"/>
      <c r="Z332"/>
    </row>
    <row r="333" spans="25:26" x14ac:dyDescent="0.3">
      <c r="Y333"/>
      <c r="Z333"/>
    </row>
    <row r="334" spans="25:26" x14ac:dyDescent="0.3">
      <c r="Y334"/>
      <c r="Z334"/>
    </row>
    <row r="335" spans="25:26" x14ac:dyDescent="0.3">
      <c r="Y335"/>
      <c r="Z335"/>
    </row>
    <row r="336" spans="25:26" x14ac:dyDescent="0.3">
      <c r="Y336"/>
      <c r="Z336"/>
    </row>
    <row r="337" spans="25:26" x14ac:dyDescent="0.3">
      <c r="Y337"/>
      <c r="Z337"/>
    </row>
    <row r="338" spans="25:26" x14ac:dyDescent="0.3">
      <c r="Y338"/>
      <c r="Z338"/>
    </row>
    <row r="339" spans="25:26" x14ac:dyDescent="0.3">
      <c r="Y339"/>
      <c r="Z339"/>
    </row>
    <row r="340" spans="25:26" x14ac:dyDescent="0.3">
      <c r="Y340"/>
      <c r="Z340"/>
    </row>
    <row r="341" spans="25:26" x14ac:dyDescent="0.3">
      <c r="Y341"/>
      <c r="Z341"/>
    </row>
    <row r="342" spans="25:26" x14ac:dyDescent="0.3">
      <c r="Y342"/>
      <c r="Z342"/>
    </row>
    <row r="343" spans="25:26" x14ac:dyDescent="0.3">
      <c r="Y343"/>
      <c r="Z343"/>
    </row>
    <row r="344" spans="25:26" x14ac:dyDescent="0.3">
      <c r="Y344"/>
      <c r="Z344"/>
    </row>
    <row r="345" spans="25:26" x14ac:dyDescent="0.3">
      <c r="Y345"/>
      <c r="Z345"/>
    </row>
    <row r="346" spans="25:26" x14ac:dyDescent="0.3">
      <c r="Y346"/>
      <c r="Z346"/>
    </row>
    <row r="347" spans="25:26" x14ac:dyDescent="0.3">
      <c r="Y347"/>
      <c r="Z347"/>
    </row>
    <row r="348" spans="25:26" x14ac:dyDescent="0.3">
      <c r="Y348"/>
      <c r="Z348"/>
    </row>
    <row r="349" spans="25:26" x14ac:dyDescent="0.3">
      <c r="Y349"/>
      <c r="Z349"/>
    </row>
    <row r="350" spans="25:26" x14ac:dyDescent="0.3">
      <c r="Y350"/>
      <c r="Z350"/>
    </row>
    <row r="351" spans="25:26" x14ac:dyDescent="0.3">
      <c r="Y351"/>
      <c r="Z351"/>
    </row>
    <row r="352" spans="25:26" x14ac:dyDescent="0.3">
      <c r="Y352"/>
      <c r="Z352"/>
    </row>
    <row r="353" spans="25:26" x14ac:dyDescent="0.3">
      <c r="Y353"/>
      <c r="Z353"/>
    </row>
    <row r="354" spans="25:26" x14ac:dyDescent="0.3">
      <c r="Y354"/>
      <c r="Z354"/>
    </row>
    <row r="355" spans="25:26" x14ac:dyDescent="0.3">
      <c r="Y355"/>
      <c r="Z355"/>
    </row>
    <row r="356" spans="25:26" x14ac:dyDescent="0.3">
      <c r="Y356"/>
      <c r="Z356"/>
    </row>
    <row r="357" spans="25:26" x14ac:dyDescent="0.3">
      <c r="Y357"/>
      <c r="Z357"/>
    </row>
    <row r="358" spans="25:26" x14ac:dyDescent="0.3">
      <c r="Y358"/>
      <c r="Z358"/>
    </row>
    <row r="359" spans="25:26" x14ac:dyDescent="0.3">
      <c r="Y359"/>
      <c r="Z359"/>
    </row>
    <row r="360" spans="25:26" x14ac:dyDescent="0.3">
      <c r="Y360"/>
      <c r="Z360"/>
    </row>
    <row r="361" spans="25:26" x14ac:dyDescent="0.3">
      <c r="Y361"/>
      <c r="Z361"/>
    </row>
    <row r="362" spans="25:26" x14ac:dyDescent="0.3">
      <c r="Y362"/>
      <c r="Z362"/>
    </row>
    <row r="363" spans="25:26" x14ac:dyDescent="0.3">
      <c r="Y363"/>
      <c r="Z363"/>
    </row>
    <row r="364" spans="25:26" x14ac:dyDescent="0.3">
      <c r="Y364"/>
      <c r="Z364"/>
    </row>
    <row r="365" spans="25:26" x14ac:dyDescent="0.3">
      <c r="Y365"/>
      <c r="Z365"/>
    </row>
    <row r="366" spans="25:26" x14ac:dyDescent="0.3">
      <c r="Y366"/>
      <c r="Z366"/>
    </row>
    <row r="367" spans="25:26" x14ac:dyDescent="0.3">
      <c r="Y367"/>
      <c r="Z367"/>
    </row>
    <row r="368" spans="25:26" x14ac:dyDescent="0.3">
      <c r="Y368"/>
      <c r="Z368"/>
    </row>
    <row r="369" spans="25:26" x14ac:dyDescent="0.3">
      <c r="Y369"/>
      <c r="Z369"/>
    </row>
    <row r="370" spans="25:26" x14ac:dyDescent="0.3">
      <c r="Y370"/>
      <c r="Z370"/>
    </row>
    <row r="371" spans="25:26" x14ac:dyDescent="0.3">
      <c r="Y371"/>
      <c r="Z371"/>
    </row>
    <row r="372" spans="25:26" x14ac:dyDescent="0.3">
      <c r="Y372"/>
      <c r="Z372"/>
    </row>
    <row r="373" spans="25:26" x14ac:dyDescent="0.3">
      <c r="Y373"/>
      <c r="Z373"/>
    </row>
    <row r="374" spans="25:26" x14ac:dyDescent="0.3">
      <c r="Y374"/>
      <c r="Z374"/>
    </row>
    <row r="375" spans="25:26" x14ac:dyDescent="0.3">
      <c r="Y375"/>
      <c r="Z375"/>
    </row>
    <row r="376" spans="25:26" x14ac:dyDescent="0.3">
      <c r="Y376"/>
      <c r="Z376"/>
    </row>
    <row r="377" spans="25:26" x14ac:dyDescent="0.3">
      <c r="Y377"/>
      <c r="Z377"/>
    </row>
    <row r="378" spans="25:26" x14ac:dyDescent="0.3">
      <c r="Y378"/>
      <c r="Z378"/>
    </row>
    <row r="950" spans="1:1" hidden="1" x14ac:dyDescent="0.3">
      <c r="A950" s="124" t="s">
        <v>137</v>
      </c>
    </row>
    <row r="972" spans="1:1" hidden="1" x14ac:dyDescent="0.3">
      <c r="A972" s="124" t="s">
        <v>137</v>
      </c>
    </row>
    <row r="976" spans="1:1" hidden="1" x14ac:dyDescent="0.3">
      <c r="A976" s="124" t="s">
        <v>134</v>
      </c>
    </row>
    <row r="991" spans="1:1" hidden="1" x14ac:dyDescent="0.3">
      <c r="A991" s="124" t="s">
        <v>137</v>
      </c>
    </row>
  </sheetData>
  <sheetProtection sheet="1" objects="1" scenarios="1" selectLockedCells="1"/>
  <mergeCells count="62">
    <mergeCell ref="Q22:Q25"/>
    <mergeCell ref="R22:U25"/>
    <mergeCell ref="H42:P44"/>
    <mergeCell ref="I22:L22"/>
    <mergeCell ref="I23:L23"/>
    <mergeCell ref="I24:L24"/>
    <mergeCell ref="I25:L25"/>
    <mergeCell ref="I26:L26"/>
    <mergeCell ref="I27:L27"/>
    <mergeCell ref="M30:N30"/>
    <mergeCell ref="M32:N32"/>
    <mergeCell ref="H45:P45"/>
    <mergeCell ref="J18:K18"/>
    <mergeCell ref="M18:N18"/>
    <mergeCell ref="M19:N19"/>
    <mergeCell ref="H18:I18"/>
    <mergeCell ref="H19:I19"/>
    <mergeCell ref="M22:N22"/>
    <mergeCell ref="M23:N23"/>
    <mergeCell ref="M24:N24"/>
    <mergeCell ref="M25:N25"/>
    <mergeCell ref="M26:N26"/>
    <mergeCell ref="M27:N27"/>
    <mergeCell ref="M33:N33"/>
    <mergeCell ref="M31:N31"/>
    <mergeCell ref="M28:N28"/>
    <mergeCell ref="M29:N29"/>
    <mergeCell ref="J9:L9"/>
    <mergeCell ref="O15:P15"/>
    <mergeCell ref="O16:P16"/>
    <mergeCell ref="M15:N15"/>
    <mergeCell ref="M16:N16"/>
    <mergeCell ref="O14:P14"/>
    <mergeCell ref="R10:U14"/>
    <mergeCell ref="O10:P10"/>
    <mergeCell ref="O11:P11"/>
    <mergeCell ref="M21:N21"/>
    <mergeCell ref="J13:L13"/>
    <mergeCell ref="J19:K19"/>
    <mergeCell ref="J14:L14"/>
    <mergeCell ref="R15:U16"/>
    <mergeCell ref="Q17:Q21"/>
    <mergeCell ref="R17:U21"/>
    <mergeCell ref="J12:L12"/>
    <mergeCell ref="Q15:Q16"/>
    <mergeCell ref="Q10:Q14"/>
    <mergeCell ref="A13:B13"/>
    <mergeCell ref="A1:AB1"/>
    <mergeCell ref="Q2:U3"/>
    <mergeCell ref="R4:U4"/>
    <mergeCell ref="Q5:Q9"/>
    <mergeCell ref="R5:U9"/>
    <mergeCell ref="A8:B12"/>
    <mergeCell ref="A3:B3"/>
    <mergeCell ref="A4:B4"/>
    <mergeCell ref="A5:B5"/>
    <mergeCell ref="A6:B6"/>
    <mergeCell ref="N4:P6"/>
    <mergeCell ref="O9:P9"/>
    <mergeCell ref="O12:P12"/>
    <mergeCell ref="J10:L10"/>
    <mergeCell ref="J11:L11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M22:M33 O22:O33 O35:O36 P37 AC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O16 J9" xr:uid="{00000000-0002-0000-0000-000001000000}">
      <formula1>0</formula1>
      <formula2>10</formula2>
    </dataValidation>
    <dataValidation type="date" allowBlank="1" showErrorMessage="1" errorTitle="Invalid Input" error="Please enter a valid date." sqref="O15 L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 O9:P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2:P12 J13:L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9:I19 O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9:K19 M19:N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3:I33" xr:uid="{00000000-0002-0000-0000-000009000000}">
      <formula1>100</formula1>
    </dataValidation>
  </dataValidations>
  <hyperlinks>
    <hyperlink ref="H6" r:id="rId1" xr:uid="{00000000-0004-0000-0000-000000000000}"/>
    <hyperlink ref="Q2:U3" r:id="rId2" display="To create an invoice (tutorial Movie)" xr:uid="{00000000-0004-0000-0000-000001000000}"/>
    <hyperlink ref="A976" r:id="rId3" tooltip="Simple Sales Invoicing Format" display="http://www.invoicingtemplate.com/simplesales.html" xr:uid="{00000000-0004-0000-0000-000002000000}"/>
    <hyperlink ref="AHX1" r:id="rId4" tooltip="Simple Sales Invoicing Sample" display="http://www.invoicingtemplate.com/simplesales.html" xr:uid="{00000000-0004-0000-0000-000003000000}"/>
    <hyperlink ref="A991" r:id="rId5" tooltip="Simple Sales Invoicing Format" display="http://www.invoicingtemplate.com/simplesales.html" xr:uid="{00000000-0004-0000-0000-000004000000}"/>
    <hyperlink ref="AIU1" r:id="rId6" tooltip="Simple Sales Invoicing Sample" display="http://www.invoicingtemplate.com/simplesales.html" xr:uid="{00000000-0004-0000-0000-000005000000}"/>
    <hyperlink ref="A972" r:id="rId7" tooltip="Simple Sales Invoicing Format" display="http://www.invoicingtemplate.com/simplesales.html" xr:uid="{00000000-0004-0000-0000-000006000000}"/>
    <hyperlink ref="ALD1" r:id="rId8" tooltip="Simple Sales Invoicing Sample" display="http://www.invoicingtemplate.com/simplesales.html" xr:uid="{00000000-0004-0000-0000-000007000000}"/>
    <hyperlink ref="A950" r:id="rId9" tooltip="Simple Sales Invoicing Format" display="http://www.invoicingtemplate.com/simplesales.html" xr:uid="{00000000-0004-0000-0000-000008000000}"/>
    <hyperlink ref="AIG1" r:id="rId10" tooltip="Simple Sales Invoicing Sample" display="http://www.invoicingtemplate.com/simplesal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1" customWidth="1"/>
    <col min="2" max="2" width="11.42578125" style="11" customWidth="1"/>
    <col min="3" max="3" width="10.5703125" style="34" customWidth="1"/>
    <col min="4" max="4" width="11.85546875" style="31" customWidth="1"/>
    <col min="5" max="5" width="9.28515625" style="18" customWidth="1"/>
    <col min="6" max="6" width="12.140625" style="11" hidden="1" customWidth="1"/>
    <col min="7" max="7" width="11.42578125" style="11" customWidth="1"/>
    <col min="8" max="8" width="12.140625" style="31" hidden="1" customWidth="1"/>
    <col min="9" max="9" width="11.28515625" style="31" hidden="1" customWidth="1"/>
    <col min="10" max="10" width="9.5703125" style="31" hidden="1" customWidth="1"/>
    <col min="11" max="11" width="10.140625" style="31" hidden="1" customWidth="1"/>
    <col min="12" max="12" width="16" style="31" customWidth="1"/>
    <col min="13" max="13" width="14.140625" style="31" customWidth="1"/>
    <col min="14" max="14" width="12.85546875" style="31" customWidth="1"/>
    <col min="15" max="15" width="11.42578125" style="18" hidden="1" customWidth="1"/>
    <col min="16" max="16" width="16.85546875" style="18" hidden="1" customWidth="1"/>
    <col min="17" max="16384" width="9.140625" style="11"/>
  </cols>
  <sheetData>
    <row r="1" spans="2:16" s="23" customFormat="1" ht="50.25" customHeight="1" x14ac:dyDescent="0.2">
      <c r="C1" s="33"/>
      <c r="D1" s="30"/>
      <c r="E1" s="38"/>
      <c r="H1" s="30"/>
      <c r="I1" s="30"/>
      <c r="J1" s="30"/>
      <c r="K1" s="30"/>
      <c r="L1" s="30"/>
      <c r="M1" s="30"/>
      <c r="N1" s="30"/>
      <c r="O1" s="38"/>
      <c r="P1" s="38"/>
    </row>
    <row r="2" spans="2:16" ht="3" customHeight="1" x14ac:dyDescent="0.2"/>
    <row r="3" spans="2:16" ht="33" customHeight="1" x14ac:dyDescent="0.4">
      <c r="B3" s="56" t="str">
        <f>oknCompanyName</f>
        <v>Your Company Name</v>
      </c>
      <c r="C3" s="35"/>
      <c r="J3" s="44"/>
      <c r="M3" s="44"/>
    </row>
    <row r="4" spans="2:16" x14ac:dyDescent="0.2">
      <c r="B4" s="11" t="str">
        <f>oknCompanyAddress</f>
        <v>Street Address</v>
      </c>
    </row>
    <row r="5" spans="2:16" x14ac:dyDescent="0.2">
      <c r="B5" s="11" t="str">
        <f>oknCompanyCityStateZip</f>
        <v>City, ST  ZIP Code</v>
      </c>
      <c r="M5" s="46"/>
    </row>
    <row r="6" spans="2:16" x14ac:dyDescent="0.2">
      <c r="B6" s="11" t="str">
        <f>oknCompanyContact</f>
        <v>Phone Number,Web Address, etc.</v>
      </c>
    </row>
    <row r="7" spans="2:16" ht="14.25" customHeight="1" x14ac:dyDescent="0.2">
      <c r="K7" s="45"/>
    </row>
    <row r="8" spans="2:16" ht="14.25" customHeight="1" x14ac:dyDescent="0.2">
      <c r="B8" s="47" t="s">
        <v>48</v>
      </c>
    </row>
    <row r="9" spans="2:16" x14ac:dyDescent="0.2">
      <c r="B9" s="16" t="s">
        <v>44</v>
      </c>
      <c r="C9" s="36"/>
    </row>
    <row r="10" spans="2:16" x14ac:dyDescent="0.2">
      <c r="B10" s="16" t="s">
        <v>47</v>
      </c>
      <c r="C10" s="36"/>
    </row>
    <row r="11" spans="2:16" ht="4.5" customHeight="1" x14ac:dyDescent="0.2"/>
    <row r="12" spans="2:16" s="18" customFormat="1" ht="15.75" customHeight="1" x14ac:dyDescent="0.2">
      <c r="B12" s="57" t="s">
        <v>66</v>
      </c>
      <c r="C12" s="25" t="s">
        <v>43</v>
      </c>
      <c r="D12" s="32" t="s">
        <v>65</v>
      </c>
      <c r="E12" s="24" t="s">
        <v>49</v>
      </c>
      <c r="F12" s="24" t="s">
        <v>56</v>
      </c>
      <c r="G12" s="24" t="s">
        <v>57</v>
      </c>
      <c r="H12" s="32" t="s">
        <v>50</v>
      </c>
      <c r="I12" s="32" t="s">
        <v>51</v>
      </c>
      <c r="J12" s="32" t="str">
        <f>oknTax1Name</f>
        <v>TAX</v>
      </c>
      <c r="K12" s="32" t="str">
        <f>oknTax2Name</f>
        <v>GST</v>
      </c>
      <c r="L12" s="32" t="s">
        <v>52</v>
      </c>
      <c r="M12" s="32" t="s">
        <v>53</v>
      </c>
      <c r="N12" s="32" t="s">
        <v>54</v>
      </c>
      <c r="O12" s="24" t="s">
        <v>55</v>
      </c>
      <c r="P12" s="24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1" customWidth="1"/>
    <col min="2" max="2" width="13.28515625" style="11" customWidth="1"/>
    <col min="3" max="3" width="11.42578125" style="34" customWidth="1"/>
    <col min="4" max="4" width="25.5703125" style="22" customWidth="1"/>
    <col min="5" max="5" width="10.42578125" style="18" customWidth="1"/>
    <col min="6" max="6" width="12.28515625" style="31" hidden="1" customWidth="1"/>
    <col min="7" max="7" width="9.42578125" style="31" hidden="1" customWidth="1"/>
    <col min="8" max="8" width="7.5703125" style="31" hidden="1" customWidth="1"/>
    <col min="9" max="9" width="14.5703125" style="31" hidden="1" customWidth="1"/>
    <col min="10" max="10" width="11.28515625" style="31" customWidth="1"/>
    <col min="11" max="11" width="12.5703125" style="31" customWidth="1"/>
    <col min="12" max="12" width="11.5703125" style="31" hidden="1" customWidth="1"/>
    <col min="13" max="13" width="11.42578125" style="31" customWidth="1"/>
    <col min="14" max="14" width="11.140625" style="18" hidden="1" customWidth="1"/>
    <col min="15" max="15" width="13.28515625" style="18" hidden="1" customWidth="1"/>
    <col min="16" max="16" width="12.42578125" style="18" hidden="1" customWidth="1"/>
    <col min="17" max="17" width="16" style="18" hidden="1" customWidth="1"/>
    <col min="18" max="16384" width="9.140625" style="11"/>
  </cols>
  <sheetData>
    <row r="1" spans="2:17" s="23" customFormat="1" ht="50.25" customHeight="1" x14ac:dyDescent="0.2">
      <c r="C1" s="33"/>
      <c r="D1" s="26"/>
      <c r="E1" s="38"/>
      <c r="F1" s="30"/>
      <c r="G1" s="30"/>
      <c r="H1" s="30"/>
      <c r="I1" s="30"/>
      <c r="J1" s="30"/>
      <c r="K1" s="30"/>
      <c r="L1" s="30"/>
      <c r="M1" s="30"/>
      <c r="N1" s="38"/>
      <c r="O1" s="38"/>
      <c r="P1" s="38"/>
      <c r="Q1" s="38"/>
    </row>
    <row r="2" spans="2:17" ht="3.75" customHeight="1" x14ac:dyDescent="0.2"/>
    <row r="3" spans="2:17" ht="33" customHeight="1" x14ac:dyDescent="0.4">
      <c r="B3" s="56" t="str">
        <f>oknCompanyName</f>
        <v>Your Company Name</v>
      </c>
      <c r="C3" s="35"/>
      <c r="J3" s="44"/>
      <c r="M3" s="44"/>
    </row>
    <row r="4" spans="2:17" x14ac:dyDescent="0.2">
      <c r="B4" s="11" t="str">
        <f>oknCompanyAddress</f>
        <v>Street Address</v>
      </c>
    </row>
    <row r="5" spans="2:17" x14ac:dyDescent="0.2">
      <c r="B5" s="11" t="str">
        <f>oknCompanyCityStateZip</f>
        <v>City, ST  ZIP Code</v>
      </c>
      <c r="M5" s="46"/>
    </row>
    <row r="6" spans="2:17" x14ac:dyDescent="0.2">
      <c r="B6" s="11" t="str">
        <f>oknCompanyContact</f>
        <v>Phone Number,Web Address, etc.</v>
      </c>
    </row>
    <row r="7" spans="2:17" ht="21" customHeight="1" x14ac:dyDescent="0.2">
      <c r="B7" s="47" t="s">
        <v>48</v>
      </c>
      <c r="K7" s="45"/>
    </row>
    <row r="8" spans="2:17" ht="11.25" customHeight="1" x14ac:dyDescent="0.2">
      <c r="B8" s="16" t="s">
        <v>44</v>
      </c>
      <c r="C8" s="36"/>
    </row>
    <row r="9" spans="2:17" x14ac:dyDescent="0.2">
      <c r="B9" s="16" t="s">
        <v>47</v>
      </c>
      <c r="C9" s="36"/>
    </row>
    <row r="10" spans="2:17" ht="4.5" customHeight="1" x14ac:dyDescent="0.2"/>
    <row r="11" spans="2:17" s="18" customFormat="1" ht="15.75" customHeight="1" x14ac:dyDescent="0.2">
      <c r="B11" s="24" t="s">
        <v>68</v>
      </c>
      <c r="C11" s="25" t="s">
        <v>43</v>
      </c>
      <c r="D11" s="24" t="s">
        <v>69</v>
      </c>
      <c r="E11" s="24" t="s">
        <v>49</v>
      </c>
      <c r="F11" s="32" t="s">
        <v>65</v>
      </c>
      <c r="G11" s="32" t="str">
        <f>oknTax1Name</f>
        <v>TAX</v>
      </c>
      <c r="H11" s="32" t="str">
        <f>oknTax2Name</f>
        <v>GST</v>
      </c>
      <c r="I11" s="32" t="s">
        <v>70</v>
      </c>
      <c r="J11" s="32" t="s">
        <v>53</v>
      </c>
      <c r="K11" s="32" t="s">
        <v>54</v>
      </c>
      <c r="L11" s="32" t="s">
        <v>50</v>
      </c>
      <c r="M11" s="32" t="s">
        <v>52</v>
      </c>
      <c r="N11" s="24" t="s">
        <v>55</v>
      </c>
      <c r="O11" s="24" t="s">
        <v>56</v>
      </c>
      <c r="P11" s="24" t="s">
        <v>57</v>
      </c>
      <c r="Q11" s="24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1" customWidth="1"/>
    <col min="2" max="2" width="13.5703125" style="11" customWidth="1"/>
    <col min="3" max="3" width="13.42578125" style="34" customWidth="1"/>
    <col min="4" max="4" width="10.5703125" style="22" customWidth="1"/>
    <col min="5" max="5" width="17.85546875" style="22" customWidth="1"/>
    <col min="6" max="6" width="9.42578125" style="11" customWidth="1"/>
    <col min="7" max="7" width="9.140625" style="31"/>
    <col min="8" max="8" width="10.5703125" style="21" customWidth="1"/>
    <col min="9" max="9" width="10.5703125" style="31" customWidth="1"/>
    <col min="10" max="16384" width="9.140625" style="11"/>
  </cols>
  <sheetData>
    <row r="1" spans="2:12" s="23" customFormat="1" ht="50.25" customHeight="1" x14ac:dyDescent="0.2">
      <c r="C1" s="33"/>
      <c r="D1" s="26"/>
      <c r="E1" s="26"/>
      <c r="G1" s="30"/>
      <c r="H1" s="20"/>
      <c r="I1" s="30"/>
    </row>
    <row r="2" spans="2:12" ht="4.5" customHeight="1" x14ac:dyDescent="0.2"/>
    <row r="3" spans="2:12" ht="33" customHeight="1" x14ac:dyDescent="0.4">
      <c r="B3" s="56" t="str">
        <f>oknCompanyName</f>
        <v>Your Company Name</v>
      </c>
      <c r="C3" s="35"/>
      <c r="L3" s="40"/>
    </row>
    <row r="4" spans="2:12" x14ac:dyDescent="0.2">
      <c r="B4" s="11" t="str">
        <f>oknCompanyAddress</f>
        <v>Street Address</v>
      </c>
    </row>
    <row r="5" spans="2:12" x14ac:dyDescent="0.2">
      <c r="B5" s="11" t="str">
        <f>oknCompanyCityStateZip</f>
        <v>City, ST  ZIP Code</v>
      </c>
      <c r="L5" s="41"/>
    </row>
    <row r="6" spans="2:12" x14ac:dyDescent="0.2">
      <c r="B6" s="11" t="str">
        <f>oknCompanyContact</f>
        <v>Phone Number,Web Address, etc.</v>
      </c>
      <c r="L6" s="37"/>
    </row>
    <row r="7" spans="2:12" ht="21" customHeight="1" x14ac:dyDescent="0.2">
      <c r="B7" s="47" t="s">
        <v>48</v>
      </c>
      <c r="J7" s="42"/>
      <c r="K7" s="37"/>
      <c r="L7" s="37"/>
    </row>
    <row r="8" spans="2:12" ht="13.5" customHeight="1" x14ac:dyDescent="0.2">
      <c r="B8" s="16" t="s">
        <v>44</v>
      </c>
      <c r="C8" s="39"/>
    </row>
    <row r="9" spans="2:12" x14ac:dyDescent="0.2">
      <c r="B9" s="16" t="s">
        <v>47</v>
      </c>
      <c r="C9" s="39"/>
      <c r="D9" s="11"/>
      <c r="J9" s="43"/>
      <c r="K9" s="43"/>
      <c r="L9" s="43"/>
    </row>
    <row r="10" spans="2:12" ht="4.5" customHeight="1" x14ac:dyDescent="0.2"/>
    <row r="11" spans="2:12" s="18" customFormat="1" ht="15.75" customHeight="1" x14ac:dyDescent="0.2">
      <c r="B11" s="24" t="s">
        <v>71</v>
      </c>
      <c r="C11" s="25" t="s">
        <v>43</v>
      </c>
      <c r="D11" s="24" t="s">
        <v>49</v>
      </c>
      <c r="E11" s="24" t="s">
        <v>72</v>
      </c>
      <c r="F11" s="24" t="s">
        <v>20</v>
      </c>
      <c r="G11" s="32" t="s">
        <v>19</v>
      </c>
      <c r="H11" s="19" t="s">
        <v>73</v>
      </c>
      <c r="I11" s="32" t="s">
        <v>74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1" customWidth="1"/>
    <col min="2" max="2" width="10.5703125" style="59" customWidth="1"/>
    <col min="3" max="3" width="33.140625" style="34" customWidth="1"/>
    <col min="4" max="4" width="10" style="31" customWidth="1"/>
    <col min="5" max="5" width="10.85546875" style="31" customWidth="1"/>
    <col min="6" max="6" width="9" style="31" customWidth="1"/>
    <col min="7" max="7" width="10.7109375" style="21" customWidth="1"/>
    <col min="8" max="8" width="10.42578125" style="21" customWidth="1"/>
    <col min="9" max="16384" width="9.140625" style="11"/>
  </cols>
  <sheetData>
    <row r="1" spans="2:8" s="23" customFormat="1" ht="50.25" customHeight="1" x14ac:dyDescent="0.2">
      <c r="B1" s="58"/>
      <c r="C1" s="33"/>
      <c r="D1" s="30"/>
      <c r="E1" s="30"/>
      <c r="F1" s="30"/>
      <c r="G1" s="20"/>
      <c r="H1" s="20"/>
    </row>
    <row r="2" spans="2:8" ht="3.75" customHeight="1" x14ac:dyDescent="0.2"/>
    <row r="3" spans="2:8" ht="33" customHeight="1" x14ac:dyDescent="0.4">
      <c r="B3" s="56" t="str">
        <f>oknCompanyName</f>
        <v>Your Company Name</v>
      </c>
      <c r="C3" s="35"/>
      <c r="D3" s="48"/>
      <c r="E3" s="48"/>
    </row>
    <row r="4" spans="2:8" x14ac:dyDescent="0.2">
      <c r="B4" s="11" t="str">
        <f>oknCompanyAddress</f>
        <v>Street Address</v>
      </c>
      <c r="D4" s="48"/>
      <c r="E4" s="48"/>
    </row>
    <row r="5" spans="2:8" x14ac:dyDescent="0.2">
      <c r="B5" s="11" t="str">
        <f>oknCompanyCityStateZip</f>
        <v>City, ST  ZIP Code</v>
      </c>
      <c r="D5" s="48"/>
      <c r="E5" s="48"/>
    </row>
    <row r="6" spans="2:8" x14ac:dyDescent="0.2">
      <c r="B6" s="11" t="str">
        <f>oknCompanyContact</f>
        <v>Phone Number,Web Address, etc.</v>
      </c>
      <c r="D6" s="48"/>
      <c r="E6" s="48"/>
    </row>
    <row r="7" spans="2:8" ht="27.75" customHeight="1" x14ac:dyDescent="0.2"/>
    <row r="8" spans="2:8" ht="15.75" customHeight="1" x14ac:dyDescent="0.2">
      <c r="B8" s="60" t="s">
        <v>0</v>
      </c>
    </row>
    <row r="9" spans="2:8" ht="15.75" customHeight="1" x14ac:dyDescent="0.2">
      <c r="B9" s="16" t="s">
        <v>58</v>
      </c>
      <c r="C9" s="11"/>
      <c r="F9" s="166" t="s">
        <v>88</v>
      </c>
      <c r="G9" s="167"/>
      <c r="H9" s="61">
        <v>0</v>
      </c>
    </row>
    <row r="10" spans="2:8" ht="15.75" customHeight="1" x14ac:dyDescent="0.2">
      <c r="B10" s="16" t="s">
        <v>59</v>
      </c>
      <c r="C10" s="11"/>
      <c r="F10" s="168" t="s">
        <v>89</v>
      </c>
      <c r="G10" s="169"/>
      <c r="H10" s="63">
        <v>0</v>
      </c>
    </row>
    <row r="11" spans="2:8" ht="15.75" customHeight="1" x14ac:dyDescent="0.2">
      <c r="B11" s="16" t="s">
        <v>60</v>
      </c>
      <c r="C11" s="64"/>
      <c r="F11" s="65"/>
      <c r="G11" s="66"/>
    </row>
    <row r="12" spans="2:8" ht="15.75" customHeight="1" x14ac:dyDescent="0.2">
      <c r="B12" s="16" t="s">
        <v>61</v>
      </c>
      <c r="C12" s="11"/>
      <c r="F12" s="166" t="s">
        <v>90</v>
      </c>
      <c r="G12" s="167"/>
      <c r="H12" s="61">
        <v>0</v>
      </c>
    </row>
    <row r="13" spans="2:8" ht="15.75" customHeight="1" x14ac:dyDescent="0.2">
      <c r="B13" s="16" t="s">
        <v>63</v>
      </c>
      <c r="C13" s="11"/>
      <c r="F13" s="62" t="s">
        <v>91</v>
      </c>
      <c r="G13" s="67"/>
      <c r="H13" s="63">
        <v>0</v>
      </c>
    </row>
    <row r="14" spans="2:8" ht="15.75" customHeight="1" x14ac:dyDescent="0.2">
      <c r="B14" s="16" t="s">
        <v>62</v>
      </c>
      <c r="C14" s="11"/>
    </row>
    <row r="15" spans="2:8" ht="3" customHeight="1" x14ac:dyDescent="0.2"/>
    <row r="16" spans="2:8" ht="15.75" customHeight="1" x14ac:dyDescent="0.2">
      <c r="B16" s="68" t="s">
        <v>79</v>
      </c>
    </row>
    <row r="17" spans="2:8" ht="15.75" customHeight="1" x14ac:dyDescent="0.2">
      <c r="B17" s="16" t="s">
        <v>45</v>
      </c>
      <c r="C17" s="49"/>
    </row>
    <row r="18" spans="2:8" ht="15.75" customHeight="1" x14ac:dyDescent="0.2">
      <c r="B18" s="16" t="s">
        <v>46</v>
      </c>
      <c r="C18" s="49"/>
    </row>
    <row r="19" spans="2:8" ht="12" customHeight="1" x14ac:dyDescent="0.2"/>
    <row r="20" spans="2:8" ht="15.75" customHeight="1" x14ac:dyDescent="0.2">
      <c r="B20" s="25" t="s">
        <v>92</v>
      </c>
      <c r="C20" s="25" t="s">
        <v>93</v>
      </c>
      <c r="D20" s="25" t="s">
        <v>94</v>
      </c>
      <c r="E20" s="25" t="s">
        <v>95</v>
      </c>
      <c r="F20" s="25" t="s">
        <v>96</v>
      </c>
      <c r="G20" s="19" t="s">
        <v>97</v>
      </c>
      <c r="H20" s="19" t="s">
        <v>98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1" customWidth="1"/>
    <col min="2" max="2" width="11.85546875" style="11" customWidth="1"/>
    <col min="3" max="3" width="12.140625" style="34" customWidth="1"/>
    <col min="4" max="4" width="8.140625" style="18" customWidth="1"/>
    <col min="5" max="5" width="10.5703125" style="18" customWidth="1"/>
    <col min="6" max="6" width="11.85546875" style="31" customWidth="1"/>
    <col min="7" max="8" width="10.85546875" style="31" hidden="1" customWidth="1"/>
    <col min="9" max="9" width="9.5703125" style="31" hidden="1" customWidth="1"/>
    <col min="10" max="10" width="11.42578125" style="31" customWidth="1"/>
    <col min="11" max="11" width="12.5703125" style="31" customWidth="1"/>
    <col min="12" max="12" width="11.7109375" style="31" hidden="1" customWidth="1"/>
    <col min="13" max="13" width="12.7109375" style="31" customWidth="1"/>
    <col min="14" max="14" width="9.42578125" style="18" hidden="1" customWidth="1"/>
    <col min="15" max="15" width="11.42578125" style="11" customWidth="1"/>
    <col min="16" max="16384" width="9.140625" style="11"/>
  </cols>
  <sheetData>
    <row r="1" spans="2:14" s="23" customFormat="1" ht="50.25" customHeight="1" x14ac:dyDescent="0.2">
      <c r="C1" s="33"/>
      <c r="D1" s="38"/>
      <c r="E1" s="38"/>
      <c r="F1" s="30"/>
      <c r="G1" s="30"/>
      <c r="H1" s="30"/>
      <c r="I1" s="30"/>
      <c r="J1" s="30"/>
      <c r="K1" s="30"/>
      <c r="L1" s="30"/>
      <c r="M1" s="30"/>
      <c r="N1" s="38"/>
    </row>
    <row r="2" spans="2:14" ht="3.75" customHeight="1" x14ac:dyDescent="0.2"/>
    <row r="3" spans="2:14" ht="33" customHeight="1" x14ac:dyDescent="0.4">
      <c r="B3" s="56" t="str">
        <f>oknCompanyName</f>
        <v>Your Company Name</v>
      </c>
      <c r="C3" s="35"/>
      <c r="J3" s="44"/>
      <c r="M3" s="44"/>
    </row>
    <row r="4" spans="2:14" x14ac:dyDescent="0.2">
      <c r="B4" s="11" t="str">
        <f>oknCompanyAddress</f>
        <v>Street Address</v>
      </c>
    </row>
    <row r="5" spans="2:14" x14ac:dyDescent="0.2">
      <c r="B5" s="11" t="str">
        <f>oknCompanyCityStateZip</f>
        <v>City, ST  ZIP Code</v>
      </c>
      <c r="M5" s="46"/>
    </row>
    <row r="6" spans="2:14" x14ac:dyDescent="0.2">
      <c r="B6" s="11" t="str">
        <f>oknCompanyContact</f>
        <v>Phone Number,Web Address, etc.</v>
      </c>
    </row>
    <row r="7" spans="2:14" ht="12.75" customHeight="1" x14ac:dyDescent="0.2">
      <c r="K7" s="45"/>
    </row>
    <row r="8" spans="2:14" ht="12.75" customHeight="1" x14ac:dyDescent="0.2">
      <c r="B8" s="47" t="s">
        <v>48</v>
      </c>
    </row>
    <row r="9" spans="2:14" ht="12.75" customHeight="1" x14ac:dyDescent="0.2">
      <c r="B9" s="16" t="s">
        <v>44</v>
      </c>
      <c r="C9" s="39"/>
    </row>
    <row r="10" spans="2:14" ht="12.75" customHeight="1" x14ac:dyDescent="0.2">
      <c r="B10" s="16" t="s">
        <v>47</v>
      </c>
      <c r="C10" s="39"/>
    </row>
    <row r="11" spans="2:14" ht="12.75" customHeight="1" x14ac:dyDescent="0.2"/>
    <row r="12" spans="2:14" ht="3" customHeight="1" x14ac:dyDescent="0.2"/>
    <row r="13" spans="2:14" s="18" customFormat="1" ht="15.75" customHeight="1" x14ac:dyDescent="0.2">
      <c r="B13" s="24" t="s">
        <v>57</v>
      </c>
      <c r="C13" s="25" t="s">
        <v>43</v>
      </c>
      <c r="D13" s="24" t="s">
        <v>56</v>
      </c>
      <c r="E13" s="24" t="s">
        <v>49</v>
      </c>
      <c r="F13" s="32" t="s">
        <v>65</v>
      </c>
      <c r="G13" s="32" t="str">
        <f>oknTax1Name</f>
        <v>TAX</v>
      </c>
      <c r="H13" s="32" t="str">
        <f>oknTax2Name</f>
        <v>GST</v>
      </c>
      <c r="I13" s="32" t="s">
        <v>51</v>
      </c>
      <c r="J13" s="32" t="s">
        <v>52</v>
      </c>
      <c r="K13" s="32" t="s">
        <v>53</v>
      </c>
      <c r="L13" s="32" t="s">
        <v>50</v>
      </c>
      <c r="M13" s="32" t="s">
        <v>54</v>
      </c>
      <c r="N13" s="24" t="s">
        <v>55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1" customWidth="1"/>
    <col min="2" max="2" width="10.5703125" style="11" customWidth="1"/>
    <col min="3" max="3" width="12.5703125" style="34" customWidth="1"/>
    <col min="4" max="4" width="10.5703125" style="18" customWidth="1"/>
    <col min="5" max="5" width="19.5703125" style="11" customWidth="1"/>
    <col min="6" max="6" width="11.7109375" style="11" hidden="1" customWidth="1"/>
    <col min="7" max="7" width="12.7109375" style="31" customWidth="1"/>
    <col min="8" max="8" width="12.7109375" style="31" hidden="1" customWidth="1"/>
    <col min="9" max="9" width="10.7109375" style="18" customWidth="1"/>
    <col min="10" max="10" width="14.85546875" style="11" customWidth="1"/>
    <col min="11" max="16384" width="9.140625" style="11"/>
  </cols>
  <sheetData>
    <row r="1" spans="2:10" s="23" customFormat="1" ht="50.25" customHeight="1" x14ac:dyDescent="0.2">
      <c r="C1" s="33"/>
      <c r="D1" s="38"/>
      <c r="G1" s="30"/>
      <c r="H1" s="30"/>
      <c r="I1" s="38"/>
    </row>
    <row r="2" spans="2:10" ht="3.75" customHeight="1" x14ac:dyDescent="0.2"/>
    <row r="3" spans="2:10" ht="33" customHeight="1" x14ac:dyDescent="0.4">
      <c r="B3" s="56" t="str">
        <f>oknCompanyName</f>
        <v>Your Company Name</v>
      </c>
      <c r="C3" s="35"/>
      <c r="G3" s="44"/>
      <c r="H3" s="44"/>
    </row>
    <row r="4" spans="2:10" x14ac:dyDescent="0.2">
      <c r="B4" s="11" t="str">
        <f>oknCompanyAddress</f>
        <v>Street Address</v>
      </c>
    </row>
    <row r="5" spans="2:10" x14ac:dyDescent="0.2">
      <c r="B5" s="11" t="str">
        <f>oknCompanyCityStateZip</f>
        <v>City, ST  ZIP Code</v>
      </c>
      <c r="G5" s="46"/>
      <c r="H5" s="46"/>
    </row>
    <row r="6" spans="2:10" x14ac:dyDescent="0.2">
      <c r="B6" s="11" t="str">
        <f>oknCompanyContact</f>
        <v>Phone Number,Web Address, etc.</v>
      </c>
    </row>
    <row r="7" spans="2:10" ht="12.75" customHeight="1" x14ac:dyDescent="0.2">
      <c r="E7" s="47"/>
    </row>
    <row r="8" spans="2:10" ht="12.75" customHeight="1" x14ac:dyDescent="0.2">
      <c r="B8" s="47" t="s">
        <v>48</v>
      </c>
    </row>
    <row r="9" spans="2:10" ht="12.75" customHeight="1" x14ac:dyDescent="0.2">
      <c r="B9" s="16" t="s">
        <v>44</v>
      </c>
      <c r="C9" s="39"/>
    </row>
    <row r="10" spans="2:10" ht="12.75" customHeight="1" x14ac:dyDescent="0.2">
      <c r="B10" s="16" t="s">
        <v>47</v>
      </c>
      <c r="C10" s="39"/>
    </row>
    <row r="11" spans="2:10" ht="12.75" customHeight="1" x14ac:dyDescent="0.2"/>
    <row r="12" spans="2:10" ht="3" customHeight="1" x14ac:dyDescent="0.2"/>
    <row r="13" spans="2:10" s="18" customFormat="1" ht="15.75" customHeight="1" x14ac:dyDescent="0.2">
      <c r="B13" s="24" t="s">
        <v>80</v>
      </c>
      <c r="C13" s="25" t="s">
        <v>43</v>
      </c>
      <c r="D13" s="24" t="s">
        <v>49</v>
      </c>
      <c r="E13" s="24" t="s">
        <v>81</v>
      </c>
      <c r="F13" s="24" t="s">
        <v>82</v>
      </c>
      <c r="G13" s="32" t="s">
        <v>76</v>
      </c>
      <c r="H13" s="32" t="s">
        <v>99</v>
      </c>
      <c r="I13" s="24" t="s">
        <v>68</v>
      </c>
      <c r="J13" s="24" t="s">
        <v>83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133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125</v>
      </c>
      <c r="C3" s="114"/>
    </row>
    <row r="4" spans="1:3" x14ac:dyDescent="0.3">
      <c r="A4" s="112"/>
      <c r="B4" s="123" t="s">
        <v>126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136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127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128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129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130</v>
      </c>
      <c r="C14" s="114"/>
    </row>
    <row r="15" spans="1:3" ht="15.75" x14ac:dyDescent="0.3">
      <c r="A15" s="112"/>
      <c r="B15" s="126" t="s">
        <v>131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132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simplesale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7D05-5254-4D8A-9FB2-A7018CDC42E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1" customWidth="1"/>
    <col min="2" max="2" width="18" style="11" customWidth="1"/>
    <col min="3" max="3" width="9.7109375" style="11" bestFit="1" customWidth="1"/>
    <col min="4" max="4" width="20.85546875" style="11" bestFit="1" customWidth="1"/>
    <col min="5" max="5" width="12.28515625" style="11" bestFit="1" customWidth="1"/>
    <col min="6" max="6" width="15.140625" style="11" bestFit="1" customWidth="1"/>
    <col min="7" max="7" width="18" style="11" bestFit="1" customWidth="1"/>
    <col min="8" max="9" width="16.5703125" style="11" bestFit="1" customWidth="1"/>
    <col min="10" max="10" width="9.7109375" style="11" bestFit="1" customWidth="1"/>
    <col min="11" max="11" width="11" style="11" bestFit="1" customWidth="1"/>
    <col min="12" max="13" width="9.7109375" style="11" bestFit="1" customWidth="1"/>
    <col min="14" max="14" width="7.42578125" style="11" bestFit="1" customWidth="1"/>
    <col min="15" max="16" width="13.28515625" style="11" bestFit="1" customWidth="1"/>
    <col min="17" max="17" width="30.85546875" style="11" bestFit="1" customWidth="1"/>
    <col min="18" max="18" width="11" style="11" bestFit="1" customWidth="1"/>
    <col min="19" max="19" width="19.42578125" style="11" bestFit="1" customWidth="1"/>
    <col min="20" max="20" width="20.85546875" style="11" bestFit="1" customWidth="1"/>
    <col min="21" max="22" width="40.85546875" style="11" bestFit="1" customWidth="1"/>
    <col min="23" max="23" width="26.5703125" style="11" bestFit="1" customWidth="1"/>
    <col min="24" max="24" width="28" style="11" bestFit="1" customWidth="1"/>
    <col min="25" max="16384" width="9.140625" style="11"/>
  </cols>
  <sheetData>
    <row r="5" spans="1:5" ht="12.75" x14ac:dyDescent="0.2">
      <c r="A5" s="11" t="s">
        <v>13</v>
      </c>
      <c r="B5" t="s">
        <v>75</v>
      </c>
    </row>
    <row r="6" spans="1:5" x14ac:dyDescent="0.2">
      <c r="A6" s="11" t="s">
        <v>14</v>
      </c>
      <c r="B6" s="16" t="s">
        <v>102</v>
      </c>
    </row>
    <row r="7" spans="1:5" x14ac:dyDescent="0.2">
      <c r="A7" s="11" t="s">
        <v>22</v>
      </c>
      <c r="B7" s="11">
        <v>0</v>
      </c>
      <c r="D7" s="11" t="s">
        <v>23</v>
      </c>
      <c r="E7" s="11" t="s">
        <v>24</v>
      </c>
    </row>
    <row r="8" spans="1:5" x14ac:dyDescent="0.2">
      <c r="A8" s="11" t="s">
        <v>27</v>
      </c>
      <c r="B8" s="11">
        <v>1</v>
      </c>
    </row>
    <row r="9" spans="1:5" x14ac:dyDescent="0.2">
      <c r="A9" s="11" t="s">
        <v>28</v>
      </c>
      <c r="B9" s="11">
        <v>0</v>
      </c>
    </row>
    <row r="10" spans="1:5" x14ac:dyDescent="0.2">
      <c r="A10" s="11" t="s">
        <v>29</v>
      </c>
      <c r="B10" s="11">
        <v>1</v>
      </c>
    </row>
    <row r="11" spans="1:5" x14ac:dyDescent="0.2">
      <c r="A11" s="11" t="s">
        <v>30</v>
      </c>
      <c r="B11" s="11">
        <v>1</v>
      </c>
    </row>
    <row r="12" spans="1:5" x14ac:dyDescent="0.2">
      <c r="A12" s="11" t="s">
        <v>31</v>
      </c>
      <c r="B12" s="11">
        <v>1</v>
      </c>
    </row>
    <row r="13" spans="1:5" x14ac:dyDescent="0.2">
      <c r="A13" s="11" t="s">
        <v>32</v>
      </c>
    </row>
    <row r="14" spans="1:5" ht="12.75" x14ac:dyDescent="0.2">
      <c r="A14" t="s">
        <v>33</v>
      </c>
      <c r="B14" s="11">
        <v>0</v>
      </c>
    </row>
    <row r="15" spans="1:5" x14ac:dyDescent="0.2">
      <c r="A15" s="11" t="s">
        <v>34</v>
      </c>
      <c r="B15" s="11" t="s">
        <v>87</v>
      </c>
    </row>
    <row r="16" spans="1:5" x14ac:dyDescent="0.2">
      <c r="A16" s="11" t="s">
        <v>35</v>
      </c>
      <c r="B16" s="11">
        <v>1</v>
      </c>
    </row>
    <row r="17" spans="1:2" x14ac:dyDescent="0.2">
      <c r="A17" s="11" t="s">
        <v>38</v>
      </c>
      <c r="B17" s="11">
        <v>0</v>
      </c>
    </row>
    <row r="18" spans="1:2" x14ac:dyDescent="0.2">
      <c r="A18" s="11" t="s">
        <v>36</v>
      </c>
      <c r="B18" s="11">
        <v>1</v>
      </c>
    </row>
    <row r="19" spans="1:2" x14ac:dyDescent="0.2">
      <c r="A19" s="11" t="s">
        <v>37</v>
      </c>
      <c r="B19" s="11">
        <v>12</v>
      </c>
    </row>
    <row r="20" spans="1:2" x14ac:dyDescent="0.2">
      <c r="A20" s="11" t="s">
        <v>84</v>
      </c>
      <c r="B20" s="11">
        <v>1</v>
      </c>
    </row>
    <row r="22" spans="1:2" x14ac:dyDescent="0.2">
      <c r="A22" s="11" t="s">
        <v>85</v>
      </c>
      <c r="B22" s="11">
        <v>1</v>
      </c>
    </row>
    <row r="23" spans="1:2" x14ac:dyDescent="0.2">
      <c r="B23" s="11" t="s">
        <v>139</v>
      </c>
    </row>
    <row r="25" spans="1:2" x14ac:dyDescent="0.2">
      <c r="A25" s="11" t="s">
        <v>86</v>
      </c>
      <c r="B25" s="11">
        <v>0</v>
      </c>
    </row>
    <row r="30" spans="1:2" x14ac:dyDescent="0.2">
      <c r="B30" s="11">
        <v>1</v>
      </c>
    </row>
    <row r="33" spans="2:2" x14ac:dyDescent="0.2">
      <c r="B33" s="11">
        <v>2</v>
      </c>
    </row>
    <row r="34" spans="2:2" x14ac:dyDescent="0.2">
      <c r="B34" s="11">
        <v>1</v>
      </c>
    </row>
    <row r="35" spans="2:2" x14ac:dyDescent="0.2">
      <c r="B35" s="11">
        <v>1</v>
      </c>
    </row>
    <row r="36" spans="2:2" x14ac:dyDescent="0.2">
      <c r="B36" s="11">
        <v>1</v>
      </c>
    </row>
    <row r="38" spans="2:2" x14ac:dyDescent="0.2">
      <c r="B38" s="11">
        <v>1</v>
      </c>
    </row>
    <row r="39" spans="2:2" x14ac:dyDescent="0.2">
      <c r="B39" s="1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Invoicing Sample</dc:title>
  <dc:subject>"Simple Sales Invoicing Sample" summary: Simple Sales Invoicing Sample is the template designed by InvoicingTemplate.com that helps you create beautiful and professional sales invoices in an easy and quick way.</dc:subject>
  <dc:creator>https://www.invoicingtemplate.com/</dc:creator>
  <cp:keywords/>
  <dc:description>https://www.invoicingtemplate.com/simplesales.html</dc:description>
  <cp:lastModifiedBy>liangjun yu</cp:lastModifiedBy>
  <cp:lastPrinted>2015-01-21T06:06:07Z</cp:lastPrinted>
  <dcterms:created xsi:type="dcterms:W3CDTF">2000-07-27T22:24:14Z</dcterms:created>
  <dcterms:modified xsi:type="dcterms:W3CDTF">2024-04-10T06:16:17Z</dcterms:modified>
  <cp:category>Simple Sales Invoicing Sample, Simple Sales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95, Garland, Texas, 234943, 226876, 7000355568680689010?+3.56%, 57.0 sq mi, 147.6 km2, 4,122/sq mi, 1,592/km2, 32°54′35″N 96°37′49″W? / ?32.9098°N 96.6303°W? / 32.9098; -96.6303? (Garland)</vt:lpwstr>
  </property>
</Properties>
</file>