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9\"/>
    </mc:Choice>
  </mc:AlternateContent>
  <xr:revisionPtr revIDLastSave="0" documentId="13_ncr:1_{DDD473D5-7B45-49C2-B574-28A51E575FE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Invoice!$AA$59</definedName>
    <definedName name="oknCarrier">Invoice!$N$25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Invoice!$C$29</definedName>
    <definedName name="oknCost_10">Invoice!$C$38</definedName>
    <definedName name="oknCost_11">Invoice!$C$39</definedName>
    <definedName name="oknCost_12">Invoice!$C$40</definedName>
    <definedName name="oknCost_13">Invoice!$C$41</definedName>
    <definedName name="oknCost_14">Invoice!$C$42</definedName>
    <definedName name="oknCost_15">Invoice!$C$43</definedName>
    <definedName name="oknCost_16">Invoice!$C$44</definedName>
    <definedName name="oknCost_17">Invoice!$C$45</definedName>
    <definedName name="oknCost_18">Invoice!$C$46</definedName>
    <definedName name="oknCost_19">Invoice!$C$47</definedName>
    <definedName name="oknCost_2">Invoice!$C$30</definedName>
    <definedName name="oknCost_20">Invoice!$C$48</definedName>
    <definedName name="oknCost_3">Invoice!$C$31</definedName>
    <definedName name="oknCost_4">Invoice!$C$32</definedName>
    <definedName name="oknCost_5">Invoice!$C$33</definedName>
    <definedName name="oknCost_6">Invoice!$C$34</definedName>
    <definedName name="oknCost_7">Invoice!$C$35</definedName>
    <definedName name="oknCost_8">Invoice!$C$36</definedName>
    <definedName name="oknCost_9">Invoice!$C$37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Name">Invoice!$H$23</definedName>
    <definedName name="oknDatabaseName">Invoice!$A$4</definedName>
    <definedName name="oknDateOfExpiry">Invoice!$N$6</definedName>
    <definedName name="oknDueDate">Invoice!$AC$25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Invoice!$N$23</definedName>
    <definedName name="oknIncoterm">Invoice!$F$51</definedName>
    <definedName name="oknInsurance">Invoice!$N$54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egalConsular">Invoice!$N$55</definedName>
    <definedName name="oknLetterOfCredit">Invoice!$H$22</definedName>
    <definedName name="oknLineTotal_1">Invoice!$N$29</definedName>
    <definedName name="oknLineTotal_10">Invoice!$N$38</definedName>
    <definedName name="oknLineTotal_11">Invoice!$N$39</definedName>
    <definedName name="oknLineTotal_12">Invoice!$N$40</definedName>
    <definedName name="oknLineTotal_13">Invoice!$N$41</definedName>
    <definedName name="oknLineTotal_14">Invoice!$N$42</definedName>
    <definedName name="oknLineTotal_15">Invoice!$N$43</definedName>
    <definedName name="oknLineTotal_16">Invoice!$N$44</definedName>
    <definedName name="oknLineTotal_17">Invoice!$N$45</definedName>
    <definedName name="oknLineTotal_18">Invoice!$N$46</definedName>
    <definedName name="oknLineTotal_19">Invoice!$N$47</definedName>
    <definedName name="oknLineTotal_2">Invoice!$N$30</definedName>
    <definedName name="oknLineTotal_20">Invoice!$N$48</definedName>
    <definedName name="oknLineTotal_3">Invoice!$N$31</definedName>
    <definedName name="oknLineTotal_4">Invoice!$N$32</definedName>
    <definedName name="oknLineTotal_5">Invoice!$N$33</definedName>
    <definedName name="oknLineTotal_6">Invoice!$N$34</definedName>
    <definedName name="oknLineTotal_7">Invoice!$N$35</definedName>
    <definedName name="oknLineTotal_8">Invoice!$N$36</definedName>
    <definedName name="oknLineTotal_9">Invoice!$N$37</definedName>
    <definedName name="oknLineTotalTaxable">Invoice!$N$50</definedName>
    <definedName name="oknNetWeight">Invoice!$N$24</definedName>
    <definedName name="oknNotes">Invoice!$E$56</definedName>
    <definedName name="oknNumberOfPackages">Invoice!$N$22</definedName>
    <definedName name="oknOrderID">Invoice!$H$20</definedName>
    <definedName name="oknOther1">Invoice!$N$56</definedName>
    <definedName name="oknOther1Name">Invoice!$M$56</definedName>
    <definedName name="oknOther2">Invoice!$N$57</definedName>
    <definedName name="oknOther2Name">Invoice!$M$57</definedName>
    <definedName name="oknPaymentAmount">Invoice!$G$60</definedName>
    <definedName name="oknPaymentCheckNumber">Invoice!$K$60</definedName>
    <definedName name="oknPaymentCreatedDate">Invoice!$E$60</definedName>
    <definedName name="oknPaymentDetail">Invoice!$E$61:$N$63</definedName>
    <definedName name="oknPaymentNotes">Invoice!$N$60</definedName>
    <definedName name="oknPaymentPaymentTerm">Invoice!$I$60</definedName>
    <definedName name="oknPayments">Invoice!$AC$59</definedName>
    <definedName name="oknPaymentTerm">Invoice!$H$24</definedName>
    <definedName name="oknPaymentTotalApplied">Invoice!$H$60</definedName>
    <definedName name="oknPODate">Invoice!$H$21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Invoice!$M$29</definedName>
    <definedName name="oknPrice_10">Invoice!$M$38</definedName>
    <definedName name="oknPrice_11">Invoice!$M$39</definedName>
    <definedName name="oknPrice_12">Invoice!$M$40</definedName>
    <definedName name="oknPrice_13">Invoice!$M$41</definedName>
    <definedName name="oknPrice_14">Invoice!$M$42</definedName>
    <definedName name="oknPrice_15">Invoice!$M$43</definedName>
    <definedName name="oknPrice_16">Invoice!$M$44</definedName>
    <definedName name="oknPrice_17">Invoice!$M$45</definedName>
    <definedName name="oknPrice_18">Invoice!$M$46</definedName>
    <definedName name="oknPrice_19">Invoice!$M$47</definedName>
    <definedName name="oknPrice_2">Invoice!$M$30</definedName>
    <definedName name="oknPrice_20">Invoice!$M$48</definedName>
    <definedName name="oknPrice_3">Invoice!$M$31</definedName>
    <definedName name="oknPrice_4">Invoice!$M$32</definedName>
    <definedName name="oknPrice_5">Invoice!$M$33</definedName>
    <definedName name="oknPrice_6">Invoice!$M$34</definedName>
    <definedName name="oknPrice_7">Invoice!$M$35</definedName>
    <definedName name="oknPrice_8">Invoice!$M$36</definedName>
    <definedName name="oknPrice_9">Invoice!$M$37</definedName>
    <definedName name="oknPrInvoiceID">'Payment Report'!$D$13</definedName>
    <definedName name="oknPrNotes">'Payment Report'!$F$13</definedName>
    <definedName name="oknProductID_1">Invoice!$E$29</definedName>
    <definedName name="oknProductID_10">Invoice!$E$38</definedName>
    <definedName name="oknProductID_11">Invoice!$E$39</definedName>
    <definedName name="oknProductID_12">Invoice!$E$40</definedName>
    <definedName name="oknProductID_13">Invoice!$E$41</definedName>
    <definedName name="oknProductID_14">Invoice!$E$42</definedName>
    <definedName name="oknProductID_15">Invoice!$E$43</definedName>
    <definedName name="oknProductID_16">Invoice!$E$44</definedName>
    <definedName name="oknProductID_17">Invoice!$E$45</definedName>
    <definedName name="oknProductID_18">Invoice!$E$46</definedName>
    <definedName name="oknProductID_19">Invoice!$E$47</definedName>
    <definedName name="oknProductID_2">Invoice!$E$30</definedName>
    <definedName name="oknProductID_20">Invoice!$E$48</definedName>
    <definedName name="oknProductID_3">Invoice!$E$31</definedName>
    <definedName name="oknProductID_4">Invoice!$E$32</definedName>
    <definedName name="oknProductID_5">Invoice!$E$33</definedName>
    <definedName name="oknProductID_6">Invoice!$E$34</definedName>
    <definedName name="oknProductID_7">Invoice!$E$35</definedName>
    <definedName name="oknProductID_8">Invoice!$E$36</definedName>
    <definedName name="oknProductID_9">Invoice!$E$37</definedName>
    <definedName name="oknProductName_1">Invoice!$F$29</definedName>
    <definedName name="oknProductName_10">Invoice!$F$38</definedName>
    <definedName name="oknProductName_11">Invoice!$F$39</definedName>
    <definedName name="oknProductName_12">Invoice!$F$40</definedName>
    <definedName name="oknProductName_13">Invoice!$F$41</definedName>
    <definedName name="oknProductName_14">Invoice!$F$42</definedName>
    <definedName name="oknProductName_15">Invoice!$F$43</definedName>
    <definedName name="oknProductName_16">Invoice!$F$44</definedName>
    <definedName name="oknProductName_17">Invoice!$F$45</definedName>
    <definedName name="oknProductName_18">Invoice!$F$46</definedName>
    <definedName name="oknProductName_19">Invoice!$F$47</definedName>
    <definedName name="oknProductName_2">Invoice!$F$30</definedName>
    <definedName name="oknProductName_20">Invoice!$F$48</definedName>
    <definedName name="oknProductName_3">Invoice!$F$31</definedName>
    <definedName name="oknProductName_4">Invoice!$F$32</definedName>
    <definedName name="oknProductName_5">Invoice!$F$33</definedName>
    <definedName name="oknProductName_6">Invoice!$F$34</definedName>
    <definedName name="oknProductName_7">Invoice!$F$35</definedName>
    <definedName name="oknProductName_8">Invoice!$F$36</definedName>
    <definedName name="oknProductName_9">Invoice!$F$37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Invoice!$J$29</definedName>
    <definedName name="oknQuantity_10">Invoice!$J$38</definedName>
    <definedName name="oknQuantity_11">Invoice!$J$39</definedName>
    <definedName name="oknQuantity_12">Invoice!$J$40</definedName>
    <definedName name="oknQuantity_13">Invoice!$J$41</definedName>
    <definedName name="oknQuantity_14">Invoice!$J$42</definedName>
    <definedName name="oknQuantity_15">Invoice!$J$43</definedName>
    <definedName name="oknQuantity_16">Invoice!$J$44</definedName>
    <definedName name="oknQuantity_17">Invoice!$J$45</definedName>
    <definedName name="oknQuantity_18">Invoice!$J$46</definedName>
    <definedName name="oknQuantity_19">Invoice!$J$47</definedName>
    <definedName name="oknQuantity_2">Invoice!$J$30</definedName>
    <definedName name="oknQuantity_20">Invoice!$J$48</definedName>
    <definedName name="oknQuantity_3">Invoice!$J$31</definedName>
    <definedName name="oknQuantity_4">Invoice!$J$32</definedName>
    <definedName name="oknQuantity_5">Invoice!$J$33</definedName>
    <definedName name="oknQuantity_6">Invoice!$J$34</definedName>
    <definedName name="oknQuantity_7">Invoice!$J$35</definedName>
    <definedName name="oknQuantity_8">Invoice!$J$36</definedName>
    <definedName name="oknQuantity_9">Invoice!$J$37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Invoice!$N$8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Invoice!$M$13</definedName>
    <definedName name="oknShipCityStateZip">Invoice!$M$14</definedName>
    <definedName name="oknShipContact">Invoice!$M$17</definedName>
    <definedName name="oknShipCountry">Invoice!$M$16</definedName>
    <definedName name="oknShipDate">Invoice!$H$25</definedName>
    <definedName name="oknShipName">Invoice!$M$12</definedName>
    <definedName name="oknShippingCost">Invoice!$N$53</definedName>
    <definedName name="oknShipTerm">Invoice!$N$21</definedName>
    <definedName name="oknShipVia">Invoice!$N$20</definedName>
    <definedName name="oknShipZipPostcode">Invoice!$M$15</definedName>
    <definedName name="oknStatus">Invoice!$A$6</definedName>
    <definedName name="oknSubTotal">Invoice!$N$49</definedName>
    <definedName name="oknTax1">Invoice!$N$51</definedName>
    <definedName name="oknTax1Name">Invoice!$L$51</definedName>
    <definedName name="oknTax1Rate">Invoice!$M$51</definedName>
    <definedName name="oknTax1RateDefault">Invoice!$B$14</definedName>
    <definedName name="oknTax2">Invoice!$N$52</definedName>
    <definedName name="oknTax2IsAppliedToTax1">Invoice!$B$12</definedName>
    <definedName name="oknTax2Name">Invoice!$L$52</definedName>
    <definedName name="oknTax2Rate">Invoice!$M$52</definedName>
    <definedName name="oknTax2RateDefault">Invoice!$B$16</definedName>
    <definedName name="oknTaxable_1">Invoice!$B$29</definedName>
    <definedName name="oknTaxable_10">Invoice!$B$38</definedName>
    <definedName name="oknTaxable_11">Invoice!$B$39</definedName>
    <definedName name="oknTaxable_12">Invoice!$B$40</definedName>
    <definedName name="oknTaxable_13">Invoice!$B$41</definedName>
    <definedName name="oknTaxable_14">Invoice!$B$42</definedName>
    <definedName name="oknTaxable_15">Invoice!$B$43</definedName>
    <definedName name="oknTaxable_16">Invoice!$B$44</definedName>
    <definedName name="oknTaxable_17">Invoice!$B$45</definedName>
    <definedName name="oknTaxable_18">Invoice!$B$46</definedName>
    <definedName name="oknTaxable_19">Invoice!$B$47</definedName>
    <definedName name="oknTaxable_2">Invoice!$B$30</definedName>
    <definedName name="oknTaxable_20">Invoice!$B$48</definedName>
    <definedName name="oknTaxable_3">Invoice!$B$31</definedName>
    <definedName name="oknTaxable_4">Invoice!$B$32</definedName>
    <definedName name="oknTaxable_5">Invoice!$B$33</definedName>
    <definedName name="oknTaxable_6">Invoice!$B$34</definedName>
    <definedName name="oknTaxable_7">Invoice!$B$35</definedName>
    <definedName name="oknTaxable_8">Invoice!$B$36</definedName>
    <definedName name="oknTaxable_9">Invoice!$B$37</definedName>
    <definedName name="oknTaxTotalIncludingShippingCost">Invoice!$B$13</definedName>
    <definedName name="oknTaxType">Invoice!$B$11</definedName>
    <definedName name="oknTotal">Invoice!$N$58</definedName>
    <definedName name="oknUOM_1">Invoice!$I$29</definedName>
    <definedName name="oknUOM_10">Invoice!$I$38</definedName>
    <definedName name="oknUOM_11">Invoice!$I$39</definedName>
    <definedName name="oknUOM_12">Invoice!$I$40</definedName>
    <definedName name="oknUOM_13">Invoice!$I$41</definedName>
    <definedName name="oknUOM_14">Invoice!$I$42</definedName>
    <definedName name="oknUOM_15">Invoice!$I$43</definedName>
    <definedName name="oknUOM_16">Invoice!$I$44</definedName>
    <definedName name="oknUOM_17">Invoice!$I$45</definedName>
    <definedName name="oknUOM_18">Invoice!$I$46</definedName>
    <definedName name="oknUOM_19">Invoice!$I$47</definedName>
    <definedName name="oknUOM_2">Invoice!$I$30</definedName>
    <definedName name="oknUOM_20">Invoice!$I$48</definedName>
    <definedName name="oknUOM_3">Invoice!$I$31</definedName>
    <definedName name="oknUOM_4">Invoice!$I$32</definedName>
    <definedName name="oknUOM_5">Invoice!$I$33</definedName>
    <definedName name="oknUOM_6">Invoice!$I$34</definedName>
    <definedName name="oknUOM_7">Invoice!$I$35</definedName>
    <definedName name="oknUOM_8">Invoice!$I$36</definedName>
    <definedName name="oknUOM_9">Invoice!$I$37</definedName>
    <definedName name="oknWhoAddress">Invoice!$G$13</definedName>
    <definedName name="oknWhoCityStateZip">Invoice!$G$14</definedName>
    <definedName name="oknWhoCountry">Invoice!$G$16</definedName>
    <definedName name="oknWhoID">Invoice!$A$12</definedName>
    <definedName name="oknWhoName">Invoice!$G$12</definedName>
    <definedName name="oknWhoPhone">Invoice!$G$17</definedName>
    <definedName name="oknWhoZipPostcode">Invoice!$G$15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Invoice!$E$3:$N$64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" l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49" i="1" l="1"/>
  <c r="N51" i="1" s="1"/>
  <c r="N50" i="1" a="1"/>
  <c r="N50" i="1" s="1"/>
  <c r="N58" i="1" l="1"/>
  <c r="N52" i="1"/>
</calcChain>
</file>

<file path=xl/sharedStrings.xml><?xml version="1.0" encoding="utf-8"?>
<sst xmlns="http://schemas.openxmlformats.org/spreadsheetml/2006/main" count="209" uniqueCount="160">
  <si>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</si>
  <si>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</si>
  <si>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</si>
  <si>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</si>
  <si>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</si>
  <si>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</si>
  <si>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</si>
  <si>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</si>
  <si>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</si>
  <si>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</si>
  <si>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</si>
  <si>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</si>
  <si>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</si>
  <si>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</si>
  <si>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</si>
  <si>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</si>
  <si>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</si>
  <si>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</si>
  <si>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</si>
  <si>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</si>
  <si>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</si>
  <si>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</si>
  <si>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</si>
  <si>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</si>
  <si>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</si>
  <si>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</si>
  <si>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</si>
  <si>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</si>
  <si>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</si>
  <si>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</si>
  <si>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</si>
  <si>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</si>
  <si>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</si>
  <si>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</si>
  <si>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</si>
  <si>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</si>
  <si>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</si>
  <si>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</si>
  <si>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</si>
  <si>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</si>
  <si>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</si>
  <si>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</si>
  <si>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</si>
  <si>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</si>
  <si>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</si>
  <si>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</si>
  <si>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</si>
  <si>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</si>
  <si>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</si>
  <si>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</si>
  <si>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</si>
  <si>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</si>
  <si>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</si>
  <si>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</si>
  <si>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</si>
  <si>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</si>
  <si>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</si>
  <si>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</si>
  <si>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</si>
  <si>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</si>
  <si>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</si>
  <si>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</si>
  <si>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</si>
  <si>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</si>
  <si>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</si>
  <si>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</si>
  <si>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</si>
  <si>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</si>
  <si>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</si>
  <si>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</si>
  <si>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</si>
  <si>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</si>
  <si>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</si>
  <si>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</si>
  <si>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</si>
  <si>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</si>
  <si>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</si>
  <si>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</si>
  <si>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</si>
  <si>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</si>
  <si>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</si>
  <si>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</si>
  <si>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</si>
  <si>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</si>
  <si>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</si>
  <si>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</si>
  <si>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</si>
  <si>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</si>
  <si>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PRO FORMA INVOICE</t>
    <phoneticPr fontId="6" type="noConversion"/>
  </si>
  <si>
    <t>DATE OF EXPIRY:</t>
    <phoneticPr fontId="6" type="noConversion"/>
  </si>
  <si>
    <t>CUSTOMER #:</t>
    <phoneticPr fontId="6" type="noConversion"/>
  </si>
  <si>
    <t>Name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</si>
  <si>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</si>
  <si>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</si>
  <si>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</si>
  <si>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Phone</t>
    <phoneticPr fontId="6" type="noConversion"/>
  </si>
  <si>
    <t>Contact</t>
    <phoneticPr fontId="6" type="noConversion"/>
  </si>
  <si>
    <t>DATE</t>
    <phoneticPr fontId="9" type="noConversion"/>
  </si>
  <si>
    <t>TYPE</t>
    <phoneticPr fontId="9" type="noConversion"/>
  </si>
  <si>
    <t>CHECK/MONEY ORDER#</t>
    <phoneticPr fontId="9" type="noConversion"/>
  </si>
  <si>
    <t>NOTES</t>
    <phoneticPr fontId="9" type="noConversion"/>
  </si>
  <si>
    <t>TAX 2</t>
    <phoneticPr fontId="6" type="noConversion"/>
  </si>
  <si>
    <t>SHIPPING DETAILS</t>
    <phoneticPr fontId="6" type="noConversion"/>
  </si>
  <si>
    <t>BILL TO</t>
    <phoneticPr fontId="6" type="noConversion"/>
  </si>
  <si>
    <t>SHIP TO</t>
    <phoneticPr fontId="6" type="noConversion"/>
  </si>
  <si>
    <t>P.O.#</t>
    <phoneticPr fontId="6" type="noConversion"/>
  </si>
  <si>
    <t>Currency</t>
    <phoneticPr fontId="6" type="noConversion"/>
  </si>
  <si>
    <t>Payment Term</t>
    <phoneticPr fontId="6" type="noConversion"/>
  </si>
  <si>
    <t>Est. Ship Date</t>
    <phoneticPr fontId="6" type="noConversion"/>
  </si>
  <si>
    <t>P.O. Date</t>
    <phoneticPr fontId="6" type="noConversion"/>
  </si>
  <si>
    <t>Letter of Credit</t>
    <phoneticPr fontId="6" type="noConversion"/>
  </si>
  <si>
    <t>SALES REP. NAME:</t>
    <phoneticPr fontId="6" type="noConversion"/>
  </si>
  <si>
    <t>ITEM #</t>
    <phoneticPr fontId="6" type="noConversion"/>
  </si>
  <si>
    <t>DESCRIPTION</t>
    <phoneticPr fontId="6" type="noConversion"/>
  </si>
  <si>
    <t>QUANTITY</t>
    <phoneticPr fontId="6" type="noConversion"/>
  </si>
  <si>
    <t>UNIT PRICE</t>
    <phoneticPr fontId="6" type="noConversion"/>
  </si>
  <si>
    <t>LINE TOTAL</t>
    <phoneticPr fontId="6" type="noConversion"/>
  </si>
  <si>
    <t>UNIT OF MEASURE</t>
    <phoneticPr fontId="6" type="noConversion"/>
  </si>
  <si>
    <t>TAXABLE SUBTOTAL</t>
    <phoneticPr fontId="6" type="noConversion"/>
  </si>
  <si>
    <t>INSURANCE</t>
    <phoneticPr fontId="6" type="noConversion"/>
  </si>
  <si>
    <t>LEGAL/CONSULAR</t>
    <phoneticPr fontId="6" type="noConversion"/>
  </si>
  <si>
    <t>Special Notes, Terms of Sale</t>
    <phoneticPr fontId="6" type="noConversion"/>
  </si>
  <si>
    <t>#</t>
    <phoneticPr fontId="6" type="noConversion"/>
  </si>
  <si>
    <t>Mode of Transportation</t>
    <phoneticPr fontId="6" type="noConversion"/>
  </si>
  <si>
    <t>Transportation Terms</t>
    <phoneticPr fontId="6" type="noConversion"/>
  </si>
  <si>
    <t>Number of Packages</t>
    <phoneticPr fontId="6" type="noConversion"/>
  </si>
  <si>
    <t>Est. Gross Weight</t>
    <phoneticPr fontId="6" type="noConversion"/>
  </si>
  <si>
    <t>Est Net Weight</t>
    <phoneticPr fontId="6" type="noConversion"/>
  </si>
  <si>
    <t>Carrier</t>
    <phoneticPr fontId="6" type="noConversion"/>
  </si>
  <si>
    <t>Disallow negative stock</t>
  </si>
  <si>
    <t>*** This is not a VAT invoice</t>
    <phoneticPr fontId="6" type="noConversion"/>
  </si>
  <si>
    <t>[other]</t>
    <phoneticPr fontId="6" type="noConversion"/>
  </si>
  <si>
    <t>c6019</t>
  </si>
  <si>
    <t>c6019.mdb</t>
  </si>
  <si>
    <t>TAX</t>
  </si>
  <si>
    <t>Incoterm</t>
  </si>
  <si>
    <t>Your Business Name</t>
  </si>
  <si>
    <t>Customer#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</si>
  <si>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</si>
  <si>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</si>
  <si>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</si>
  <si>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</si>
  <si>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</si>
  <si>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</si>
  <si>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</si>
  <si>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</si>
  <si>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</si>
  <si>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</si>
  <si>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</si>
  <si>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</si>
  <si>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</si>
  <si>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</si>
  <si>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</si>
  <si>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</si>
  <si>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Proforma Invoicing Sample - c6019</t>
  </si>
  <si>
    <t>Simple Proforma Invoice Format - 3, Chicago, Illinois, 2704958, 2695598, 6999347232784710470?+0.35%, 227.3 sq mi, 588.7 km2, 11,900/sq mi, 4,600/km2, 41°50′15″N 87°40′54″W? / ?41.8376°N 87.6818°W? / 41.8376; -87.6818? (3 Chicago)</t>
  </si>
  <si>
    <t>Simple Proforma Invoicing Samplec6019 - 3, Chicago, Illinois, 2704958, 2695598, 6999347232784710470?+0.35%, 227.3 sq mi, 588.7 km2, 11,900/sq mi, 4,600/km2, 41°50′15″N 87°40′54″W? / ?41.8376°N 87.6818°W? / 41.8376; -87.6818? (3 Chicago)</t>
  </si>
  <si>
    <t>Simple Proforma Invoice Format - 4, Houston[7], Texas, 2303482, 2100263, 7000967588344888229?+9.68%, 637.5 sq mi, 1,651.1 km2, 3,613/sq mi, 1,395/km2, 29°47′12″N 95°23′27″W? / ?29.7866°N 95.3909°W? / 29.7866; -95.3909? (4 Houston)</t>
  </si>
  <si>
    <t>Simple Proforma Invoicing Samplec6019 - 4, Houston[7], Texas, 2303482, 2100263, 7000967588344888229?+9.68%, 637.5 sq mi, 1,651.1 km2, 3,613/sq mi, 1,395/km2, 29°47′12″N 95°23′27″W? / ?29.7866°N 95.3909°W? / 29.7866; -95.3909? (4 Houston)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</si>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</sst>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8"/>
      <name val="Book Antiqua"/>
      <family val="1"/>
    </font>
    <font>
      <sz val="8"/>
      <name val="Book Antiqua"/>
      <family val="1"/>
    </font>
    <font>
      <b/>
      <sz val="9"/>
      <name val="Book Antiqua"/>
      <family val="1"/>
    </font>
    <font>
      <i/>
      <sz val="9"/>
      <name val="Book Antiqua"/>
      <family val="1"/>
    </font>
    <font>
      <sz val="9"/>
      <name val="Book Antiqua"/>
      <family val="1"/>
    </font>
    <font>
      <sz val="18"/>
      <color theme="4" tint="-0.249977111117893"/>
      <name val="Eras Bold ITC"/>
      <family val="2"/>
    </font>
    <font>
      <b/>
      <sz val="16"/>
      <color theme="9" tint="-0.499984740745262"/>
      <name val="Eras Bold ITC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9"/>
      <name val="Bell MT"/>
      <family val="1"/>
    </font>
    <font>
      <sz val="8"/>
      <name val="Bell MT"/>
      <family val="1"/>
    </font>
    <font>
      <u/>
      <sz val="10"/>
      <color indexed="12"/>
      <name val="Bell MT"/>
      <family val="1"/>
    </font>
    <font>
      <b/>
      <sz val="10"/>
      <color theme="0"/>
      <name val="Bell MT"/>
      <family val="1"/>
    </font>
    <font>
      <sz val="9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/>
      <right/>
      <top/>
      <bottom style="thin">
        <color indexed="4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n">
        <color indexed="42"/>
      </right>
      <top/>
      <bottom style="thin">
        <color indexed="4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42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dashed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5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4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2" fillId="2" borderId="2" xfId="0" applyFont="1" applyFill="1" applyBorder="1" applyAlignment="1">
      <alignment horizontal="center"/>
    </xf>
    <xf numFmtId="14" fontId="12" fillId="2" borderId="2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2" fillId="2" borderId="2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12" fillId="2" borderId="2" xfId="0" applyFont="1" applyFill="1" applyBorder="1"/>
    <xf numFmtId="14" fontId="12" fillId="2" borderId="4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8" fillId="3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2" fillId="2" borderId="5" xfId="0" applyNumberFormat="1" applyFont="1" applyFill="1" applyBorder="1" applyAlignment="1">
      <alignment horizontal="left" indent="1"/>
    </xf>
    <xf numFmtId="164" fontId="8" fillId="0" borderId="6" xfId="0" applyNumberFormat="1" applyFont="1" applyBorder="1" applyProtection="1">
      <protection locked="0"/>
    </xf>
    <xf numFmtId="164" fontId="8" fillId="0" borderId="7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17" fillId="0" borderId="0" xfId="0" applyFont="1" applyAlignment="1" applyProtection="1">
      <alignment vertical="center"/>
      <protection locked="0"/>
    </xf>
    <xf numFmtId="44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left" vertical="center"/>
    </xf>
    <xf numFmtId="0" fontId="10" fillId="0" borderId="0" xfId="1" applyAlignment="1" applyProtection="1">
      <alignment horizontal="left"/>
    </xf>
    <xf numFmtId="0" fontId="0" fillId="6" borderId="0" xfId="0" applyFill="1" applyAlignment="1">
      <alignment vertical="center"/>
    </xf>
    <xf numFmtId="0" fontId="16" fillId="6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 applyAlignment="1">
      <alignment vertical="center"/>
    </xf>
    <xf numFmtId="0" fontId="0" fillId="4" borderId="0" xfId="0" applyFill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8" fontId="21" fillId="0" borderId="0" xfId="0" applyNumberFormat="1" applyFont="1" applyAlignment="1" applyProtection="1">
      <alignment horizontal="left" vertical="center" shrinkToFit="1"/>
      <protection locked="0"/>
    </xf>
    <xf numFmtId="49" fontId="21" fillId="0" borderId="0" xfId="0" applyNumberFormat="1" applyFont="1" applyAlignment="1" applyProtection="1">
      <alignment horizontal="left" vertical="center"/>
      <protection locked="0"/>
    </xf>
    <xf numFmtId="14" fontId="21" fillId="0" borderId="0" xfId="0" applyNumberFormat="1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3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3" xfId="0" applyFont="1" applyBorder="1"/>
    <xf numFmtId="0" fontId="24" fillId="0" borderId="14" xfId="0" applyFont="1" applyBorder="1"/>
    <xf numFmtId="0" fontId="24" fillId="0" borderId="15" xfId="0" applyFont="1" applyBorder="1"/>
    <xf numFmtId="0" fontId="24" fillId="0" borderId="15" xfId="0" applyFont="1" applyBorder="1" applyProtection="1">
      <protection locked="0"/>
    </xf>
    <xf numFmtId="0" fontId="24" fillId="0" borderId="16" xfId="0" applyFont="1" applyBorder="1"/>
    <xf numFmtId="0" fontId="24" fillId="0" borderId="0" xfId="0" applyFont="1"/>
    <xf numFmtId="0" fontId="24" fillId="0" borderId="17" xfId="0" applyFont="1" applyBorder="1"/>
    <xf numFmtId="0" fontId="24" fillId="0" borderId="17" xfId="0" applyFont="1" applyBorder="1" applyProtection="1">
      <protection locked="0"/>
    </xf>
    <xf numFmtId="0" fontId="24" fillId="0" borderId="18" xfId="0" applyFont="1" applyBorder="1"/>
    <xf numFmtId="0" fontId="24" fillId="0" borderId="19" xfId="0" applyFont="1" applyBorder="1"/>
    <xf numFmtId="0" fontId="24" fillId="0" borderId="20" xfId="0" applyFont="1" applyBorder="1"/>
    <xf numFmtId="0" fontId="24" fillId="0" borderId="20" xfId="0" applyFont="1" applyBorder="1" applyProtection="1">
      <protection locked="0"/>
    </xf>
    <xf numFmtId="49" fontId="21" fillId="0" borderId="11" xfId="0" applyNumberFormat="1" applyFont="1" applyBorder="1" applyAlignment="1" applyProtection="1">
      <alignment horizontal="left" vertical="center"/>
      <protection locked="0"/>
    </xf>
    <xf numFmtId="0" fontId="21" fillId="0" borderId="11" xfId="0" applyFont="1" applyBorder="1" applyAlignment="1" applyProtection="1">
      <alignment vertical="center"/>
      <protection locked="0"/>
    </xf>
    <xf numFmtId="169" fontId="21" fillId="0" borderId="11" xfId="0" applyNumberFormat="1" applyFont="1" applyBorder="1" applyAlignment="1" applyProtection="1">
      <alignment horizontal="right" vertical="center"/>
      <protection locked="0"/>
    </xf>
    <xf numFmtId="170" fontId="21" fillId="0" borderId="11" xfId="0" applyNumberFormat="1" applyFont="1" applyBorder="1" applyAlignment="1" applyProtection="1">
      <alignment horizontal="left" vertical="center"/>
      <protection hidden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43" fontId="24" fillId="0" borderId="12" xfId="0" applyNumberFormat="1" applyFont="1" applyBorder="1" applyAlignment="1" applyProtection="1">
      <alignment horizontal="right" vertical="center"/>
      <protection hidden="1"/>
    </xf>
    <xf numFmtId="43" fontId="24" fillId="0" borderId="1" xfId="0" applyNumberFormat="1" applyFont="1" applyBorder="1" applyAlignment="1" applyProtection="1">
      <alignment horizontal="right" vertical="center"/>
      <protection hidden="1"/>
    </xf>
    <xf numFmtId="173" fontId="24" fillId="0" borderId="0" xfId="0" applyNumberFormat="1" applyFont="1" applyAlignment="1" applyProtection="1">
      <alignment horizontal="right" vertical="center"/>
      <protection locked="0"/>
    </xf>
    <xf numFmtId="0" fontId="24" fillId="0" borderId="0" xfId="0" applyFont="1" applyAlignment="1">
      <alignment vertical="center" wrapText="1"/>
    </xf>
    <xf numFmtId="43" fontId="24" fillId="0" borderId="1" xfId="0" applyNumberFormat="1" applyFont="1" applyBorder="1" applyAlignment="1" applyProtection="1">
      <alignment horizontal="right" vertical="center"/>
      <protection locked="0" hidden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43" fontId="22" fillId="2" borderId="3" xfId="0" applyNumberFormat="1" applyFont="1" applyFill="1" applyBorder="1" applyAlignment="1">
      <alignment horizontal="center" vertical="center"/>
    </xf>
    <xf numFmtId="172" fontId="24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27" fillId="4" borderId="0" xfId="0" applyFont="1" applyFill="1" applyAlignment="1">
      <alignment horizontal="center" vertical="center"/>
    </xf>
    <xf numFmtId="0" fontId="27" fillId="5" borderId="0" xfId="0" applyFont="1" applyFill="1" applyAlignment="1">
      <alignment vertical="center"/>
    </xf>
    <xf numFmtId="0" fontId="28" fillId="5" borderId="0" xfId="0" applyFont="1" applyFill="1" applyAlignment="1">
      <alignment horizontal="center" vertical="center" wrapText="1"/>
    </xf>
    <xf numFmtId="0" fontId="27" fillId="4" borderId="0" xfId="0" applyFont="1" applyFill="1" applyAlignment="1" applyProtection="1">
      <alignment horizontal="center" vertical="center"/>
      <protection locked="0"/>
    </xf>
    <xf numFmtId="0" fontId="28" fillId="5" borderId="0" xfId="0" applyFont="1" applyFill="1" applyAlignment="1">
      <alignment horizontal="center" vertical="center"/>
    </xf>
    <xf numFmtId="0" fontId="29" fillId="5" borderId="0" xfId="0" applyFont="1" applyFill="1" applyAlignment="1">
      <alignment horizontal="center" vertical="center"/>
    </xf>
    <xf numFmtId="165" fontId="31" fillId="5" borderId="0" xfId="1" applyNumberFormat="1" applyFont="1" applyFill="1" applyAlignment="1" applyProtection="1">
      <alignment horizontal="left" vertical="center"/>
      <protection locked="0"/>
    </xf>
    <xf numFmtId="0" fontId="31" fillId="5" borderId="0" xfId="1" applyFont="1" applyFill="1" applyAlignment="1" applyProtection="1">
      <alignment vertical="center"/>
      <protection locked="0"/>
    </xf>
    <xf numFmtId="165" fontId="30" fillId="5" borderId="0" xfId="0" applyNumberFormat="1" applyFont="1" applyFill="1" applyAlignment="1">
      <alignment horizontal="right" vertical="center"/>
    </xf>
    <xf numFmtId="0" fontId="33" fillId="5" borderId="0" xfId="0" applyFont="1" applyFill="1" applyAlignment="1">
      <alignment vertical="center"/>
    </xf>
    <xf numFmtId="0" fontId="33" fillId="5" borderId="0" xfId="0" applyFont="1" applyFill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165" fontId="30" fillId="5" borderId="0" xfId="0" applyNumberFormat="1" applyFont="1" applyFill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19" fillId="4" borderId="0" xfId="0" applyFont="1" applyFill="1" applyAlignment="1">
      <alignment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9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vertical="center"/>
    </xf>
    <xf numFmtId="0" fontId="19" fillId="4" borderId="8" xfId="0" applyFont="1" applyFill="1" applyBorder="1" applyAlignment="1">
      <alignment vertical="center"/>
    </xf>
    <xf numFmtId="0" fontId="19" fillId="4" borderId="9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0" fontId="24" fillId="4" borderId="14" xfId="0" applyFont="1" applyFill="1" applyBorder="1" applyAlignment="1">
      <alignment vertical="center"/>
    </xf>
    <xf numFmtId="0" fontId="24" fillId="4" borderId="15" xfId="0" applyFont="1" applyFill="1" applyBorder="1" applyAlignment="1">
      <alignment vertical="center"/>
    </xf>
    <xf numFmtId="0" fontId="22" fillId="4" borderId="36" xfId="0" applyFont="1" applyFill="1" applyBorder="1" applyAlignment="1">
      <alignment horizontal="left" vertical="center"/>
    </xf>
    <xf numFmtId="49" fontId="21" fillId="6" borderId="12" xfId="0" applyNumberFormat="1" applyFont="1" applyFill="1" applyBorder="1" applyAlignment="1" applyProtection="1">
      <alignment horizontal="left" vertical="center"/>
      <protection locked="0"/>
    </xf>
    <xf numFmtId="0" fontId="21" fillId="6" borderId="12" xfId="0" applyFont="1" applyFill="1" applyBorder="1" applyAlignment="1" applyProtection="1">
      <alignment vertical="center"/>
      <protection locked="0"/>
    </xf>
    <xf numFmtId="169" fontId="21" fillId="6" borderId="12" xfId="0" applyNumberFormat="1" applyFont="1" applyFill="1" applyBorder="1" applyAlignment="1" applyProtection="1">
      <alignment horizontal="right" vertical="center"/>
      <protection locked="0"/>
    </xf>
    <xf numFmtId="170" fontId="21" fillId="6" borderId="12" xfId="0" applyNumberFormat="1" applyFont="1" applyFill="1" applyBorder="1" applyAlignment="1" applyProtection="1">
      <alignment horizontal="left" vertical="center"/>
      <protection hidden="1"/>
    </xf>
    <xf numFmtId="49" fontId="21" fillId="6" borderId="11" xfId="0" applyNumberFormat="1" applyFont="1" applyFill="1" applyBorder="1" applyAlignment="1" applyProtection="1">
      <alignment horizontal="left" vertical="center"/>
      <protection locked="0"/>
    </xf>
    <xf numFmtId="0" fontId="21" fillId="6" borderId="11" xfId="0" applyFont="1" applyFill="1" applyBorder="1" applyAlignment="1" applyProtection="1">
      <alignment vertical="center"/>
      <protection locked="0"/>
    </xf>
    <xf numFmtId="169" fontId="21" fillId="6" borderId="11" xfId="0" applyNumberFormat="1" applyFont="1" applyFill="1" applyBorder="1" applyAlignment="1" applyProtection="1">
      <alignment horizontal="right" vertical="center"/>
      <protection locked="0"/>
    </xf>
    <xf numFmtId="170" fontId="21" fillId="6" borderId="11" xfId="0" applyNumberFormat="1" applyFont="1" applyFill="1" applyBorder="1" applyAlignment="1" applyProtection="1">
      <alignment horizontal="left" vertical="center"/>
      <protection hidden="1"/>
    </xf>
    <xf numFmtId="0" fontId="34" fillId="8" borderId="0" xfId="0" applyFont="1" applyFill="1" applyAlignment="1">
      <alignment horizontal="center" vertical="center"/>
    </xf>
    <xf numFmtId="0" fontId="7" fillId="0" borderId="40" xfId="2" applyFont="1" applyBorder="1"/>
    <xf numFmtId="0" fontId="39" fillId="0" borderId="41" xfId="2" applyFont="1" applyBorder="1" applyAlignment="1">
      <alignment horizontal="left" vertical="center"/>
    </xf>
    <xf numFmtId="0" fontId="38" fillId="0" borderId="40" xfId="2" applyBorder="1"/>
    <xf numFmtId="0" fontId="38" fillId="0" borderId="0" xfId="2"/>
    <xf numFmtId="0" fontId="40" fillId="0" borderId="42" xfId="2" applyFont="1" applyBorder="1" applyAlignment="1">
      <alignment horizontal="left" wrapText="1" indent="1"/>
    </xf>
    <xf numFmtId="0" fontId="40" fillId="0" borderId="40" xfId="2" applyFont="1" applyBorder="1"/>
    <xf numFmtId="0" fontId="40" fillId="0" borderId="40" xfId="2" applyFont="1" applyBorder="1" applyAlignment="1">
      <alignment horizontal="left" wrapText="1"/>
    </xf>
    <xf numFmtId="0" fontId="41" fillId="0" borderId="40" xfId="2" applyFont="1" applyBorder="1" applyAlignment="1">
      <alignment horizontal="left" wrapText="1"/>
    </xf>
    <xf numFmtId="0" fontId="42" fillId="0" borderId="40" xfId="4" applyBorder="1" applyAlignment="1" applyProtection="1">
      <alignment horizontal="left" wrapText="1"/>
    </xf>
    <xf numFmtId="0" fontId="40" fillId="0" borderId="40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5" borderId="0" xfId="1" applyFill="1" applyAlignment="1" applyProtection="1">
      <alignment vertical="center"/>
    </xf>
    <xf numFmtId="0" fontId="10" fillId="4" borderId="0" xfId="1" applyFill="1" applyAlignment="1" applyProtection="1">
      <alignment vertical="center"/>
    </xf>
    <xf numFmtId="0" fontId="2" fillId="0" borderId="0" xfId="7"/>
    <xf numFmtId="0" fontId="0" fillId="0" borderId="0" xfId="0" applyProtection="1">
      <protection locked="0"/>
    </xf>
    <xf numFmtId="0" fontId="24" fillId="0" borderId="0" xfId="0" applyFont="1" applyAlignment="1" applyProtection="1">
      <alignment horizontal="right" vertical="center"/>
      <protection locked="0"/>
    </xf>
    <xf numFmtId="43" fontId="22" fillId="2" borderId="3" xfId="0" applyNumberFormat="1" applyFont="1" applyFill="1" applyBorder="1" applyAlignment="1" applyProtection="1">
      <alignment horizontal="center" vertical="center"/>
      <protection locked="0"/>
    </xf>
    <xf numFmtId="0" fontId="22" fillId="2" borderId="2" xfId="0" applyFont="1" applyFill="1" applyBorder="1" applyAlignment="1" applyProtection="1">
      <alignment horizontal="centerContinuous" vertical="center"/>
      <protection locked="0"/>
    </xf>
    <xf numFmtId="10" fontId="31" fillId="4" borderId="0" xfId="1" applyNumberFormat="1" applyFont="1" applyFill="1" applyBorder="1" applyAlignment="1" applyProtection="1">
      <alignment horizontal="left" vertical="center"/>
      <protection locked="0"/>
    </xf>
    <xf numFmtId="0" fontId="1" fillId="0" borderId="0" xfId="8"/>
    <xf numFmtId="0" fontId="22" fillId="4" borderId="33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32" fillId="5" borderId="0" xfId="0" applyFont="1" applyFill="1" applyAlignment="1">
      <alignment horizontal="center" vertical="center" wrapText="1"/>
    </xf>
    <xf numFmtId="167" fontId="21" fillId="6" borderId="16" xfId="0" applyNumberFormat="1" applyFont="1" applyFill="1" applyBorder="1" applyAlignment="1" applyProtection="1">
      <alignment horizontal="center" vertical="center"/>
      <protection locked="0"/>
    </xf>
    <xf numFmtId="167" fontId="21" fillId="6" borderId="0" xfId="0" applyNumberFormat="1" applyFont="1" applyFill="1" applyAlignment="1" applyProtection="1">
      <alignment horizontal="center" vertical="center"/>
      <protection locked="0"/>
    </xf>
    <xf numFmtId="167" fontId="21" fillId="6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3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0" fontId="22" fillId="4" borderId="15" xfId="0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21" fillId="0" borderId="16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17" xfId="0" applyFont="1" applyBorder="1" applyAlignment="1" applyProtection="1">
      <alignment horizontal="left" vertical="center"/>
      <protection locked="0"/>
    </xf>
    <xf numFmtId="0" fontId="21" fillId="6" borderId="16" xfId="0" applyFont="1" applyFill="1" applyBorder="1" applyAlignment="1" applyProtection="1">
      <alignment horizontal="left" vertical="center"/>
      <protection locked="0"/>
    </xf>
    <xf numFmtId="0" fontId="21" fillId="6" borderId="0" xfId="0" applyFont="1" applyFill="1" applyAlignment="1" applyProtection="1">
      <alignment horizontal="left" vertical="center"/>
      <protection locked="0"/>
    </xf>
    <xf numFmtId="0" fontId="21" fillId="6" borderId="17" xfId="0" applyFont="1" applyFill="1" applyBorder="1" applyAlignment="1" applyProtection="1">
      <alignment horizontal="left" vertical="center"/>
      <protection locked="0"/>
    </xf>
    <xf numFmtId="167" fontId="21" fillId="0" borderId="16" xfId="0" applyNumberFormat="1" applyFont="1" applyBorder="1" applyAlignment="1" applyProtection="1">
      <alignment horizontal="center" vertical="center"/>
      <protection locked="0"/>
    </xf>
    <xf numFmtId="167" fontId="21" fillId="0" borderId="0" xfId="0" applyNumberFormat="1" applyFont="1" applyAlignment="1" applyProtection="1">
      <alignment horizontal="center" vertical="center"/>
      <protection locked="0"/>
    </xf>
    <xf numFmtId="167" fontId="21" fillId="0" borderId="17" xfId="0" applyNumberFormat="1" applyFont="1" applyBorder="1" applyAlignment="1" applyProtection="1">
      <alignment horizontal="center" vertical="center"/>
      <protection locked="0"/>
    </xf>
    <xf numFmtId="0" fontId="22" fillId="4" borderId="33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4" fillId="0" borderId="10" xfId="0" applyFont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24" xfId="0" applyFont="1" applyBorder="1" applyAlignment="1" applyProtection="1">
      <alignment horizontal="left" vertical="center"/>
      <protection locked="0"/>
    </xf>
    <xf numFmtId="0" fontId="21" fillId="6" borderId="18" xfId="0" applyFont="1" applyFill="1" applyBorder="1" applyAlignment="1" applyProtection="1">
      <alignment horizontal="left" vertical="center"/>
      <protection locked="0"/>
    </xf>
    <xf numFmtId="0" fontId="21" fillId="6" borderId="19" xfId="0" applyFont="1" applyFill="1" applyBorder="1" applyAlignment="1" applyProtection="1">
      <alignment horizontal="left" vertical="center"/>
      <protection locked="0"/>
    </xf>
    <xf numFmtId="0" fontId="21" fillId="6" borderId="20" xfId="0" applyFont="1" applyFill="1" applyBorder="1" applyAlignment="1" applyProtection="1">
      <alignment horizontal="left" vertical="center"/>
      <protection locked="0"/>
    </xf>
    <xf numFmtId="0" fontId="24" fillId="0" borderId="37" xfId="0" applyFont="1" applyBorder="1" applyAlignment="1" applyProtection="1">
      <alignment horizontal="left" vertical="center" wrapText="1"/>
      <protection locked="0"/>
    </xf>
    <xf numFmtId="0" fontId="24" fillId="0" borderId="38" xfId="0" applyFont="1" applyBorder="1" applyAlignment="1" applyProtection="1">
      <alignment horizontal="left" vertical="center" wrapText="1"/>
      <protection locked="0"/>
    </xf>
    <xf numFmtId="0" fontId="23" fillId="0" borderId="39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13" xfId="0" applyFont="1" applyBorder="1" applyAlignment="1" applyProtection="1">
      <alignment horizontal="left"/>
      <protection locked="0"/>
    </xf>
    <xf numFmtId="0" fontId="24" fillId="0" borderId="15" xfId="0" applyFont="1" applyBorder="1" applyAlignment="1" applyProtection="1">
      <alignment horizontal="left"/>
      <protection locked="0"/>
    </xf>
    <xf numFmtId="14" fontId="24" fillId="0" borderId="16" xfId="0" applyNumberFormat="1" applyFont="1" applyBorder="1" applyAlignment="1" applyProtection="1">
      <alignment horizontal="left"/>
      <protection locked="0"/>
    </xf>
    <xf numFmtId="0" fontId="24" fillId="0" borderId="17" xfId="0" applyFont="1" applyBorder="1" applyAlignment="1" applyProtection="1">
      <alignment horizontal="left"/>
      <protection locked="0"/>
    </xf>
    <xf numFmtId="0" fontId="24" fillId="0" borderId="16" xfId="0" applyFont="1" applyBorder="1" applyAlignment="1" applyProtection="1">
      <alignment horizontal="left"/>
      <protection locked="0"/>
    </xf>
    <xf numFmtId="14" fontId="24" fillId="0" borderId="18" xfId="0" applyNumberFormat="1" applyFont="1" applyBorder="1" applyAlignment="1" applyProtection="1">
      <alignment horizontal="left"/>
      <protection locked="0"/>
    </xf>
    <xf numFmtId="0" fontId="24" fillId="0" borderId="20" xfId="0" applyFont="1" applyBorder="1" applyAlignment="1" applyProtection="1">
      <alignment horizontal="left"/>
      <protection locked="0"/>
    </xf>
    <xf numFmtId="0" fontId="24" fillId="0" borderId="25" xfId="0" applyFont="1" applyBorder="1" applyAlignment="1" applyProtection="1">
      <alignment horizontal="left" vertical="top"/>
      <protection locked="0"/>
    </xf>
    <xf numFmtId="0" fontId="24" fillId="0" borderId="26" xfId="0" applyFont="1" applyBorder="1" applyAlignment="1" applyProtection="1">
      <alignment horizontal="left" vertical="top"/>
      <protection locked="0"/>
    </xf>
    <xf numFmtId="0" fontId="24" fillId="0" borderId="27" xfId="0" applyFont="1" applyBorder="1" applyAlignment="1" applyProtection="1">
      <alignment horizontal="left" vertical="top"/>
      <protection locked="0"/>
    </xf>
    <xf numFmtId="0" fontId="24" fillId="0" borderId="28" xfId="0" applyFont="1" applyBorder="1" applyAlignment="1" applyProtection="1">
      <alignment horizontal="left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4" fillId="0" borderId="29" xfId="0" applyFont="1" applyBorder="1" applyAlignment="1" applyProtection="1">
      <alignment horizontal="left" vertical="top"/>
      <protection locked="0"/>
    </xf>
    <xf numFmtId="0" fontId="24" fillId="0" borderId="30" xfId="0" applyFont="1" applyBorder="1" applyAlignment="1" applyProtection="1">
      <alignment horizontal="left" vertical="top"/>
      <protection locked="0"/>
    </xf>
    <xf numFmtId="0" fontId="24" fillId="0" borderId="31" xfId="0" applyFont="1" applyBorder="1" applyAlignment="1" applyProtection="1">
      <alignment horizontal="left" vertical="top"/>
      <protection locked="0"/>
    </xf>
    <xf numFmtId="0" fontId="24" fillId="0" borderId="32" xfId="0" applyFont="1" applyBorder="1" applyAlignment="1" applyProtection="1">
      <alignment horizontal="left" vertical="top"/>
      <protection locked="0"/>
    </xf>
    <xf numFmtId="171" fontId="22" fillId="2" borderId="3" xfId="0" applyNumberFormat="1" applyFont="1" applyFill="1" applyBorder="1" applyAlignment="1" applyProtection="1">
      <alignment horizontal="center" vertical="center"/>
      <protection locked="0"/>
    </xf>
    <xf numFmtId="171" fontId="22" fillId="2" borderId="23" xfId="0" applyNumberFormat="1" applyFont="1" applyFill="1" applyBorder="1" applyAlignment="1" applyProtection="1">
      <alignment horizontal="center" vertical="center"/>
      <protection locked="0"/>
    </xf>
    <xf numFmtId="0" fontId="22" fillId="2" borderId="3" xfId="0" applyFont="1" applyFill="1" applyBorder="1" applyAlignment="1" applyProtection="1">
      <alignment horizontal="center" vertical="center"/>
      <protection locked="0"/>
    </xf>
    <xf numFmtId="0" fontId="22" fillId="2" borderId="22" xfId="0" applyFont="1" applyFill="1" applyBorder="1" applyAlignment="1" applyProtection="1">
      <alignment horizontal="center" vertical="center"/>
      <protection locked="0"/>
    </xf>
    <xf numFmtId="0" fontId="22" fillId="2" borderId="23" xfId="0" applyFont="1" applyFill="1" applyBorder="1" applyAlignment="1" applyProtection="1">
      <alignment horizontal="center" vertical="center"/>
      <protection locked="0"/>
    </xf>
    <xf numFmtId="167" fontId="21" fillId="6" borderId="18" xfId="0" applyNumberFormat="1" applyFont="1" applyFill="1" applyBorder="1" applyAlignment="1" applyProtection="1">
      <alignment horizontal="center" vertical="center"/>
      <protection locked="0"/>
    </xf>
    <xf numFmtId="167" fontId="21" fillId="6" borderId="19" xfId="0" applyNumberFormat="1" applyFont="1" applyFill="1" applyBorder="1" applyAlignment="1" applyProtection="1">
      <alignment horizontal="center" vertical="center"/>
      <protection locked="0"/>
    </xf>
    <xf numFmtId="167" fontId="21" fillId="6" borderId="2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24" xfId="0" applyFont="1" applyBorder="1" applyAlignment="1" applyProtection="1">
      <alignment horizontal="left" vertical="center" wrapText="1"/>
      <protection locked="0"/>
    </xf>
    <xf numFmtId="0" fontId="36" fillId="8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left" vertical="center" wrapText="1"/>
    </xf>
    <xf numFmtId="0" fontId="34" fillId="8" borderId="0" xfId="0" applyFont="1" applyFill="1" applyAlignment="1">
      <alignment horizontal="center" vertical="center"/>
    </xf>
    <xf numFmtId="0" fontId="10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0" fontId="0" fillId="9" borderId="0" xfId="0" applyFill="1" applyAlignment="1">
      <alignment horizontal="left" vertical="center" wrapText="1"/>
    </xf>
    <xf numFmtId="14" fontId="12" fillId="2" borderId="34" xfId="0" applyNumberFormat="1" applyFont="1" applyFill="1" applyBorder="1" applyAlignment="1">
      <alignment horizontal="left" indent="1"/>
    </xf>
    <xf numFmtId="14" fontId="12" fillId="2" borderId="35" xfId="0" applyNumberFormat="1" applyFont="1" applyFill="1" applyBorder="1" applyAlignment="1">
      <alignment horizontal="left" indent="1"/>
    </xf>
    <xf numFmtId="14" fontId="12" fillId="2" borderId="4" xfId="0" applyNumberFormat="1" applyFont="1" applyFill="1" applyBorder="1" applyAlignment="1">
      <alignment horizontal="left" indent="1"/>
    </xf>
    <xf numFmtId="14" fontId="12" fillId="2" borderId="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1BDB34C2-98FB-4D07-80D9-D39980C91D5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impleproforma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9</xdr:row>
      <xdr:rowOff>47625</xdr:rowOff>
    </xdr:from>
    <xdr:to>
      <xdr:col>13</xdr:col>
      <xdr:colOff>1343025</xdr:colOff>
      <xdr:row>9</xdr:row>
      <xdr:rowOff>47625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190625" y="1971675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38100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9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38100</xdr:colOff>
      <xdr:row>0</xdr:row>
      <xdr:rowOff>400050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09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171450</xdr:colOff>
      <xdr:row>0</xdr:row>
      <xdr:rowOff>95250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28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171450</xdr:colOff>
      <xdr:row>0</xdr:row>
      <xdr:rowOff>400050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288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95250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38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400050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38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533400</xdr:colOff>
      <xdr:row>0</xdr:row>
      <xdr:rowOff>95250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4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533400</xdr:colOff>
      <xdr:row>0</xdr:row>
      <xdr:rowOff>400050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148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133350</xdr:colOff>
      <xdr:row>0</xdr:row>
      <xdr:rowOff>95250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133350</xdr:colOff>
      <xdr:row>0</xdr:row>
      <xdr:rowOff>400050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24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95250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246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400050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524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47625</xdr:colOff>
      <xdr:row>9</xdr:row>
      <xdr:rowOff>28575</xdr:rowOff>
    </xdr:from>
    <xdr:ext cx="1009650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09750" y="19526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800100</xdr:colOff>
      <xdr:row>9</xdr:row>
      <xdr:rowOff>19050</xdr:rowOff>
    </xdr:from>
    <xdr:ext cx="100965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57500" y="1943100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57150</xdr:colOff>
      <xdr:row>0</xdr:row>
      <xdr:rowOff>114300</xdr:rowOff>
    </xdr:from>
    <xdr:ext cx="86677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7150" y="114300"/>
          <a:ext cx="8667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542925</xdr:colOff>
      <xdr:row>9</xdr:row>
      <xdr:rowOff>38100</xdr:rowOff>
    </xdr:from>
    <xdr:ext cx="1724025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362575" y="19621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7</xdr:col>
      <xdr:colOff>92075</xdr:colOff>
      <xdr:row>5</xdr:row>
      <xdr:rowOff>12700</xdr:rowOff>
    </xdr:from>
    <xdr:to>
      <xdr:col>11</xdr:col>
      <xdr:colOff>196850</xdr:colOff>
      <xdr:row>10</xdr:row>
      <xdr:rowOff>44450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D4F6A3-51A5-15F5-381C-569CCD6B50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500" y="1422400"/>
          <a:ext cx="19050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6" name="oknWidget_2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7" name="oknWidget_2">
          <a:extLst>
            <a:ext uri="{FF2B5EF4-FFF2-40B4-BE49-F238E27FC236}">
              <a16:creationId xmlns:a16="http://schemas.microsoft.com/office/drawing/2014/main" id="{00000000-0008-0000-0200-00000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11" name="oknWidget_2">
          <a:extLst>
            <a:ext uri="{FF2B5EF4-FFF2-40B4-BE49-F238E27FC236}">
              <a16:creationId xmlns:a16="http://schemas.microsoft.com/office/drawing/2014/main" id="{00000000-0008-0000-0300-00000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36" name="oknWidget_2">
          <a:extLst>
            <a:ext uri="{FF2B5EF4-FFF2-40B4-BE49-F238E27FC236}">
              <a16:creationId xmlns:a16="http://schemas.microsoft.com/office/drawing/2014/main" id="{00000000-0008-0000-0400-00001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59" name="oknWidget_2">
          <a:extLst>
            <a:ext uri="{FF2B5EF4-FFF2-40B4-BE49-F238E27FC236}">
              <a16:creationId xmlns:a16="http://schemas.microsoft.com/office/drawing/2014/main" id="{00000000-0008-0000-0500-00000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6" name="oknWidget_PaymentReport2">
          <a:extLst>
            <a:ext uri="{FF2B5EF4-FFF2-40B4-BE49-F238E27FC236}">
              <a16:creationId xmlns:a16="http://schemas.microsoft.com/office/drawing/2014/main" id="{00000000-0008-0000-0600-00000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A29301-F26F-44B7-96E1-0FE9DA91DF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6DBFEF1-95D4-453E-8EE3-FE5DB72995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A45923-8CC2-49A9-8758-2254F79C90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46230B1-D22A-4F77-BBE0-560DE3EBEA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0EFB74C-3835-4F72-8327-51DFADF03B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8B6298C-F1DC-46CE-925E-D78135B86A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F63BD24-0DF0-446A-B15C-85ABD2F478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35A4256-B63B-4736-A06E-FB894CBFB59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0EBA3A4-17B6-493A-D947-9A5487C2EE8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2DDDB86-5577-E8E8-438F-88572ECC8A4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BC835C0-972C-2325-10A2-52623CE3F9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impleproforma.html" TargetMode="External"/><Relationship Id="rId3" Type="http://schemas.openxmlformats.org/officeDocument/2006/relationships/hyperlink" Target="http://www.invoicingtemplate.com/simpleproforma.html" TargetMode="External"/><Relationship Id="rId7" Type="http://schemas.openxmlformats.org/officeDocument/2006/relationships/hyperlink" Target="http://www.invoicingtemplate.com/simpleproforma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proforma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simpleproforma.html" TargetMode="External"/><Relationship Id="rId10" Type="http://schemas.openxmlformats.org/officeDocument/2006/relationships/hyperlink" Target="http://www.invoicingtemplate.com/simpleproforma.html" TargetMode="External"/><Relationship Id="rId4" Type="http://schemas.openxmlformats.org/officeDocument/2006/relationships/hyperlink" Target="http://www.invoicingtemplate.com/simpleproforma.html" TargetMode="External"/><Relationship Id="rId9" Type="http://schemas.openxmlformats.org/officeDocument/2006/relationships/hyperlink" Target="http://www.invoicingtemplate.com/simpleproforma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impleproforma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95"/>
  <sheetViews>
    <sheetView showGridLines="0" showRowColHeaders="0" showZeros="0" tabSelected="1" showOutlineSymbols="0" zoomScaleNormal="100" workbookViewId="0">
      <pane xSplit="1" ySplit="1" topLeftCell="D2" activePane="bottomRight" state="frozen"/>
      <selection pane="topRight" activeCell="D1" sqref="D1"/>
      <selection pane="bottomLeft" activeCell="A2" sqref="A2"/>
      <selection pane="bottomRight" activeCell="G12" sqref="G12:I12"/>
    </sheetView>
  </sheetViews>
  <sheetFormatPr defaultRowHeight="12.75" x14ac:dyDescent="0.2"/>
  <cols>
    <col min="1" max="1" width="17" style="126" customWidth="1"/>
    <col min="2" max="2" width="10.28515625" style="50" hidden="1" customWidth="1"/>
    <col min="3" max="3" width="16" style="50" hidden="1" customWidth="1"/>
    <col min="4" max="4" width="0.5703125" style="51" customWidth="1"/>
    <col min="5" max="5" width="8.85546875" style="51" customWidth="1"/>
    <col min="6" max="6" width="4.42578125" style="51" customWidth="1"/>
    <col min="7" max="8" width="14.42578125" style="51" customWidth="1"/>
    <col min="9" max="9" width="9.140625" style="51"/>
    <col min="10" max="10" width="0.5703125" style="51" customWidth="1"/>
    <col min="11" max="11" width="2.85546875" style="51" customWidth="1"/>
    <col min="12" max="12" width="8.5703125" style="51" customWidth="1"/>
    <col min="13" max="13" width="10.5703125" style="51" customWidth="1"/>
    <col min="14" max="14" width="20.28515625" style="51" customWidth="1"/>
    <col min="15" max="15" width="0.85546875" style="51" customWidth="1"/>
    <col min="16" max="16" width="1" style="73" customWidth="1"/>
    <col min="17" max="17" width="5" customWidth="1"/>
    <col min="18" max="18" width="10" customWidth="1"/>
    <col min="19" max="19" width="7.28515625" customWidth="1"/>
    <col min="26" max="27" width="9.140625" hidden="1" customWidth="1"/>
    <col min="28" max="29" width="0" hidden="1" customWidth="1"/>
    <col min="66" max="16384" width="9.140625" style="51"/>
  </cols>
  <sheetData>
    <row r="1" spans="1:993" s="80" customFormat="1" ht="57" customHeight="1" x14ac:dyDescent="0.2">
      <c r="A1" s="125"/>
      <c r="B1" s="79"/>
      <c r="C1" s="79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AJD1" s="171" t="s">
        <v>156</v>
      </c>
      <c r="AJR1" s="171" t="s">
        <v>156</v>
      </c>
      <c r="AKT1" s="171" t="s">
        <v>158</v>
      </c>
      <c r="ALE1" s="171" t="s">
        <v>158</v>
      </c>
    </row>
    <row r="2" spans="1:993" ht="3.75" customHeight="1" x14ac:dyDescent="0.2"/>
    <row r="3" spans="1:993" s="54" customFormat="1" ht="23.25" customHeight="1" x14ac:dyDescent="0.2">
      <c r="A3" s="127" t="s">
        <v>24</v>
      </c>
      <c r="B3" s="33"/>
      <c r="C3" s="33"/>
      <c r="D3" s="34"/>
      <c r="E3" s="124" t="s">
        <v>136</v>
      </c>
      <c r="F3" s="34"/>
      <c r="H3" s="52"/>
      <c r="I3" s="35"/>
      <c r="J3" s="35"/>
      <c r="K3" s="35"/>
      <c r="L3" s="35"/>
      <c r="M3" s="35"/>
      <c r="N3" s="123" t="s">
        <v>88</v>
      </c>
      <c r="O3" s="53"/>
      <c r="P3" s="74"/>
      <c r="Q3" s="242" t="s">
        <v>138</v>
      </c>
      <c r="R3" s="242"/>
      <c r="S3" s="242"/>
      <c r="T3" s="242"/>
      <c r="U3" s="242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993" s="34" customFormat="1" ht="14.1" customHeight="1" x14ac:dyDescent="0.2">
      <c r="A4" s="128" t="s">
        <v>132</v>
      </c>
      <c r="B4" s="33"/>
      <c r="C4" s="33"/>
      <c r="E4" s="59" t="s">
        <v>71</v>
      </c>
      <c r="L4" s="82"/>
      <c r="M4" s="83" t="s">
        <v>0</v>
      </c>
      <c r="N4" s="84"/>
      <c r="P4" s="75"/>
      <c r="Q4" s="242"/>
      <c r="R4" s="242"/>
      <c r="S4" s="242"/>
      <c r="T4" s="242"/>
      <c r="U4" s="242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993" s="35" customFormat="1" ht="14.1" customHeight="1" x14ac:dyDescent="0.2">
      <c r="A5" s="129" t="s">
        <v>25</v>
      </c>
      <c r="B5" s="33"/>
      <c r="C5" s="33"/>
      <c r="D5" s="34"/>
      <c r="E5" s="59" t="s">
        <v>72</v>
      </c>
      <c r="F5" s="34"/>
      <c r="H5" s="34"/>
      <c r="I5" s="34"/>
      <c r="J5" s="34"/>
      <c r="K5" s="34"/>
      <c r="L5" s="82"/>
      <c r="M5" s="83" t="s">
        <v>59</v>
      </c>
      <c r="N5" s="85"/>
      <c r="O5" s="55"/>
      <c r="P5" s="76"/>
      <c r="Q5" s="157">
        <v>1</v>
      </c>
      <c r="R5" s="243" t="s">
        <v>139</v>
      </c>
      <c r="S5" s="243"/>
      <c r="T5" s="243"/>
      <c r="U5" s="243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</row>
    <row r="6" spans="1:993" s="35" customFormat="1" ht="14.1" customHeight="1" x14ac:dyDescent="0.2">
      <c r="A6" s="128">
        <v>0</v>
      </c>
      <c r="B6" s="33"/>
      <c r="C6" s="33"/>
      <c r="D6" s="34"/>
      <c r="E6" s="72" t="s">
        <v>73</v>
      </c>
      <c r="F6" s="34"/>
      <c r="H6" s="34"/>
      <c r="I6" s="34"/>
      <c r="J6" s="34"/>
      <c r="K6" s="34"/>
      <c r="L6" s="82"/>
      <c r="M6" s="83" t="s">
        <v>89</v>
      </c>
      <c r="N6" s="86"/>
      <c r="O6" s="56"/>
      <c r="P6" s="76"/>
      <c r="Q6" s="241">
        <v>2</v>
      </c>
      <c r="R6" s="244" t="s">
        <v>140</v>
      </c>
      <c r="S6" s="244"/>
      <c r="T6" s="244"/>
      <c r="U6" s="244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</row>
    <row r="7" spans="1:993" s="35" customFormat="1" ht="14.1" customHeight="1" x14ac:dyDescent="0.2">
      <c r="A7" s="126"/>
      <c r="B7" s="36"/>
      <c r="C7" s="36"/>
      <c r="L7" s="82"/>
      <c r="M7" s="83" t="s">
        <v>90</v>
      </c>
      <c r="N7" s="85"/>
      <c r="O7" s="56"/>
      <c r="P7" s="76"/>
      <c r="Q7" s="241"/>
      <c r="R7" s="244"/>
      <c r="S7" s="244"/>
      <c r="T7" s="244"/>
      <c r="U7" s="244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</row>
    <row r="8" spans="1:993" s="34" customFormat="1" ht="14.1" customHeight="1" x14ac:dyDescent="0.2">
      <c r="A8" s="130"/>
      <c r="B8" s="33" t="s">
        <v>69</v>
      </c>
      <c r="C8" s="33"/>
      <c r="L8" s="82"/>
      <c r="M8" s="83" t="s">
        <v>111</v>
      </c>
      <c r="N8" s="85"/>
      <c r="P8" s="75"/>
      <c r="Q8" s="241"/>
      <c r="R8" s="244"/>
      <c r="S8" s="244"/>
      <c r="T8" s="244"/>
      <c r="U8" s="244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</row>
    <row r="9" spans="1:993" s="34" customFormat="1" ht="9" hidden="1" customHeight="1" x14ac:dyDescent="0.2">
      <c r="A9" s="130"/>
      <c r="B9" s="33"/>
      <c r="C9" s="33"/>
      <c r="P9" s="75"/>
      <c r="Q9" s="241"/>
      <c r="R9" s="244"/>
      <c r="S9" s="244"/>
      <c r="T9" s="244"/>
      <c r="U9" s="244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</row>
    <row r="10" spans="1:993" s="34" customFormat="1" ht="9" customHeight="1" x14ac:dyDescent="0.2">
      <c r="A10" s="130"/>
      <c r="B10" s="33"/>
      <c r="C10" s="33"/>
      <c r="M10" s="52"/>
      <c r="N10" s="32"/>
      <c r="P10" s="75"/>
      <c r="Q10" s="241"/>
      <c r="R10" s="244"/>
      <c r="S10" s="244"/>
      <c r="T10" s="244"/>
      <c r="U10" s="244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</row>
    <row r="11" spans="1:993" s="34" customFormat="1" ht="14.1" customHeight="1" x14ac:dyDescent="0.2">
      <c r="A11" s="137" t="s">
        <v>137</v>
      </c>
      <c r="B11" s="33">
        <v>1</v>
      </c>
      <c r="C11" s="57"/>
      <c r="E11" s="138" t="s">
        <v>103</v>
      </c>
      <c r="F11" s="139"/>
      <c r="G11" s="140"/>
      <c r="H11" s="140"/>
      <c r="I11" s="141"/>
      <c r="J11" s="87"/>
      <c r="K11" s="142" t="s">
        <v>104</v>
      </c>
      <c r="L11" s="139"/>
      <c r="M11" s="143"/>
      <c r="N11" s="144"/>
      <c r="O11" s="35"/>
      <c r="P11" s="76"/>
      <c r="Q11" s="241">
        <v>3</v>
      </c>
      <c r="R11" s="244" t="s">
        <v>141</v>
      </c>
      <c r="S11" s="244"/>
      <c r="T11" s="244"/>
      <c r="U11" s="24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</row>
    <row r="12" spans="1:993" s="59" customFormat="1" ht="12.95" customHeight="1" x14ac:dyDescent="0.2">
      <c r="A12" s="177"/>
      <c r="B12" s="60">
        <v>0</v>
      </c>
      <c r="C12" s="66"/>
      <c r="E12" s="88" t="s">
        <v>91</v>
      </c>
      <c r="F12" s="89"/>
      <c r="G12" s="204"/>
      <c r="H12" s="204"/>
      <c r="I12" s="205"/>
      <c r="J12" s="90"/>
      <c r="K12" s="88" t="s">
        <v>91</v>
      </c>
      <c r="L12" s="89"/>
      <c r="M12" s="204"/>
      <c r="N12" s="205"/>
      <c r="P12" s="77"/>
      <c r="Q12" s="241"/>
      <c r="R12" s="244"/>
      <c r="S12" s="244"/>
      <c r="T12" s="244"/>
      <c r="U12" s="244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</row>
    <row r="13" spans="1:993" s="59" customFormat="1" ht="12.95" customHeight="1" x14ac:dyDescent="0.2">
      <c r="A13" s="181"/>
      <c r="B13" s="60">
        <v>0</v>
      </c>
      <c r="C13" s="66"/>
      <c r="E13" s="88" t="s">
        <v>92</v>
      </c>
      <c r="F13" s="89"/>
      <c r="G13" s="237"/>
      <c r="H13" s="237"/>
      <c r="I13" s="238"/>
      <c r="J13" s="91"/>
      <c r="K13" s="88" t="s">
        <v>92</v>
      </c>
      <c r="L13" s="89"/>
      <c r="M13" s="237"/>
      <c r="N13" s="238"/>
      <c r="P13" s="77"/>
      <c r="Q13" s="241"/>
      <c r="R13" s="244"/>
      <c r="S13" s="244"/>
      <c r="T13" s="244"/>
      <c r="U13" s="244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</row>
    <row r="14" spans="1:993" s="59" customFormat="1" ht="12.95" customHeight="1" x14ac:dyDescent="0.2">
      <c r="A14" s="181"/>
      <c r="B14" s="60">
        <v>0.08</v>
      </c>
      <c r="C14" s="66"/>
      <c r="E14" s="88" t="s">
        <v>93</v>
      </c>
      <c r="F14" s="89"/>
      <c r="G14" s="204"/>
      <c r="H14" s="204"/>
      <c r="I14" s="205"/>
      <c r="J14" s="90"/>
      <c r="K14" s="88" t="s">
        <v>93</v>
      </c>
      <c r="L14" s="89"/>
      <c r="M14" s="204"/>
      <c r="N14" s="205"/>
      <c r="P14" s="77"/>
      <c r="Q14" s="241"/>
      <c r="R14" s="244"/>
      <c r="S14" s="244"/>
      <c r="T14" s="244"/>
      <c r="U14" s="24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</row>
    <row r="15" spans="1:993" s="59" customFormat="1" ht="12.95" hidden="1" customHeight="1" x14ac:dyDescent="0.2">
      <c r="A15" s="181"/>
      <c r="B15" s="60"/>
      <c r="C15" s="66"/>
      <c r="E15" s="88"/>
      <c r="F15" s="89"/>
      <c r="G15" s="204"/>
      <c r="H15" s="204"/>
      <c r="I15" s="205"/>
      <c r="J15" s="90"/>
      <c r="K15" s="88"/>
      <c r="L15" s="89"/>
      <c r="M15" s="204"/>
      <c r="N15" s="205"/>
      <c r="P15" s="77"/>
      <c r="Q15" s="241"/>
      <c r="R15" s="244"/>
      <c r="S15" s="244"/>
      <c r="T15" s="244"/>
      <c r="U15" s="244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</row>
    <row r="16" spans="1:993" s="59" customFormat="1" ht="12.95" customHeight="1" x14ac:dyDescent="0.2">
      <c r="A16" s="181"/>
      <c r="B16" s="60">
        <v>0.06</v>
      </c>
      <c r="C16" s="66"/>
      <c r="E16" s="88" t="s">
        <v>94</v>
      </c>
      <c r="F16" s="89"/>
      <c r="G16" s="204"/>
      <c r="H16" s="204"/>
      <c r="I16" s="205"/>
      <c r="J16" s="90"/>
      <c r="K16" s="88" t="s">
        <v>94</v>
      </c>
      <c r="L16" s="89"/>
      <c r="M16" s="204"/>
      <c r="N16" s="205"/>
      <c r="P16" s="77"/>
      <c r="Q16" s="239">
        <v>4</v>
      </c>
      <c r="R16" s="240" t="s">
        <v>142</v>
      </c>
      <c r="S16" s="240"/>
      <c r="T16" s="240"/>
      <c r="U16" s="240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</row>
    <row r="17" spans="1:65" s="59" customFormat="1" ht="12.95" customHeight="1" x14ac:dyDescent="0.2">
      <c r="A17" s="181"/>
      <c r="B17" s="60"/>
      <c r="C17" s="60"/>
      <c r="E17" s="92" t="s">
        <v>95</v>
      </c>
      <c r="F17" s="92"/>
      <c r="G17" s="202"/>
      <c r="H17" s="202"/>
      <c r="I17" s="203"/>
      <c r="J17" s="90"/>
      <c r="K17" s="92" t="s">
        <v>96</v>
      </c>
      <c r="L17" s="93"/>
      <c r="M17" s="202"/>
      <c r="N17" s="203"/>
      <c r="P17" s="77"/>
      <c r="Q17" s="239"/>
      <c r="R17" s="240"/>
      <c r="S17" s="240"/>
      <c r="T17" s="240"/>
      <c r="U17" s="240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</row>
    <row r="18" spans="1:65" s="59" customFormat="1" ht="5.25" customHeight="1" x14ac:dyDescent="0.2">
      <c r="A18" s="181"/>
      <c r="B18" s="60"/>
      <c r="C18" s="60"/>
      <c r="E18" s="89"/>
      <c r="F18" s="89"/>
      <c r="G18" s="89"/>
      <c r="H18" s="89"/>
      <c r="I18" s="89"/>
      <c r="J18" s="89"/>
      <c r="K18" s="89"/>
      <c r="L18" s="89"/>
      <c r="M18" s="89"/>
      <c r="N18" s="89"/>
      <c r="P18" s="77"/>
      <c r="Q18" s="239">
        <v>5</v>
      </c>
      <c r="R18" s="240" t="s">
        <v>143</v>
      </c>
      <c r="S18" s="240"/>
      <c r="T18" s="240"/>
      <c r="U18" s="240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</row>
    <row r="19" spans="1:65" s="59" customFormat="1" ht="12.95" customHeight="1" x14ac:dyDescent="0.2">
      <c r="A19" s="131"/>
      <c r="B19" s="60"/>
      <c r="C19" s="60"/>
      <c r="E19" s="145" t="s">
        <v>102</v>
      </c>
      <c r="F19" s="146"/>
      <c r="G19" s="146"/>
      <c r="H19" s="146"/>
      <c r="I19" s="146"/>
      <c r="J19" s="146"/>
      <c r="K19" s="146"/>
      <c r="L19" s="146"/>
      <c r="M19" s="146"/>
      <c r="N19" s="147"/>
      <c r="P19" s="77"/>
      <c r="Q19" s="239"/>
      <c r="R19" s="240"/>
      <c r="S19" s="240"/>
      <c r="T19" s="240"/>
      <c r="U19" s="240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</row>
    <row r="20" spans="1:65" s="68" customFormat="1" ht="12.95" customHeight="1" x14ac:dyDescent="0.25">
      <c r="A20" s="131"/>
      <c r="B20" s="67"/>
      <c r="C20" s="67"/>
      <c r="E20" s="94" t="s">
        <v>105</v>
      </c>
      <c r="F20" s="95"/>
      <c r="G20" s="96"/>
      <c r="H20" s="213"/>
      <c r="I20" s="214"/>
      <c r="J20" s="94"/>
      <c r="K20" s="95" t="s">
        <v>123</v>
      </c>
      <c r="L20" s="95"/>
      <c r="M20" s="96"/>
      <c r="N20" s="97"/>
      <c r="P20" s="78"/>
      <c r="Q20" s="239"/>
      <c r="R20" s="240"/>
      <c r="S20" s="240"/>
      <c r="T20" s="240"/>
      <c r="U20" s="24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</row>
    <row r="21" spans="1:65" s="68" customFormat="1" ht="12.95" customHeight="1" x14ac:dyDescent="0.25">
      <c r="A21" s="132"/>
      <c r="B21" s="67"/>
      <c r="C21" s="67"/>
      <c r="E21" s="98" t="s">
        <v>109</v>
      </c>
      <c r="F21" s="99"/>
      <c r="G21" s="100"/>
      <c r="H21" s="215"/>
      <c r="I21" s="216"/>
      <c r="J21" s="98"/>
      <c r="K21" s="99" t="s">
        <v>124</v>
      </c>
      <c r="L21" s="99"/>
      <c r="M21" s="100"/>
      <c r="N21" s="101"/>
      <c r="P21" s="78"/>
      <c r="Q21" s="239"/>
      <c r="R21" s="240"/>
      <c r="S21" s="240"/>
      <c r="T21" s="240"/>
      <c r="U21" s="240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</row>
    <row r="22" spans="1:65" s="68" customFormat="1" ht="12.95" customHeight="1" x14ac:dyDescent="0.25">
      <c r="A22" s="131"/>
      <c r="B22" s="67"/>
      <c r="C22" s="67"/>
      <c r="E22" s="98" t="s">
        <v>110</v>
      </c>
      <c r="F22" s="99"/>
      <c r="G22" s="100"/>
      <c r="H22" s="217"/>
      <c r="I22" s="216"/>
      <c r="J22" s="98"/>
      <c r="K22" s="99" t="s">
        <v>125</v>
      </c>
      <c r="L22" s="99"/>
      <c r="M22" s="100"/>
      <c r="N22" s="101"/>
      <c r="P22" s="78"/>
      <c r="Q22" s="239"/>
      <c r="R22" s="240"/>
      <c r="S22" s="240"/>
      <c r="T22" s="240"/>
      <c r="U22" s="240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</row>
    <row r="23" spans="1:65" s="68" customFormat="1" ht="12.95" customHeight="1" x14ac:dyDescent="0.25">
      <c r="A23" s="133"/>
      <c r="B23" s="67"/>
      <c r="C23" s="67"/>
      <c r="E23" s="98" t="s">
        <v>106</v>
      </c>
      <c r="F23" s="99"/>
      <c r="G23" s="100"/>
      <c r="H23" s="217"/>
      <c r="I23" s="216"/>
      <c r="J23" s="98"/>
      <c r="K23" s="99" t="s">
        <v>126</v>
      </c>
      <c r="L23" s="99"/>
      <c r="M23" s="100"/>
      <c r="N23" s="101"/>
      <c r="P23" s="78"/>
      <c r="Q23" s="241">
        <v>6</v>
      </c>
      <c r="R23" s="240" t="s">
        <v>144</v>
      </c>
      <c r="S23" s="240"/>
      <c r="T23" s="240"/>
      <c r="U23" s="240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</row>
    <row r="24" spans="1:65" s="68" customFormat="1" ht="12.95" customHeight="1" x14ac:dyDescent="0.25">
      <c r="A24" s="133"/>
      <c r="B24" s="67"/>
      <c r="C24" s="67"/>
      <c r="E24" s="98" t="s">
        <v>107</v>
      </c>
      <c r="F24" s="99"/>
      <c r="G24" s="100"/>
      <c r="H24" s="217"/>
      <c r="I24" s="216"/>
      <c r="J24" s="98"/>
      <c r="K24" s="99" t="s">
        <v>127</v>
      </c>
      <c r="L24" s="99"/>
      <c r="M24" s="100"/>
      <c r="N24" s="101"/>
      <c r="P24" s="78"/>
      <c r="Q24" s="241"/>
      <c r="R24" s="240"/>
      <c r="S24" s="240"/>
      <c r="T24" s="240"/>
      <c r="U24" s="240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</row>
    <row r="25" spans="1:65" s="68" customFormat="1" ht="12.95" customHeight="1" x14ac:dyDescent="0.25">
      <c r="A25" s="133"/>
      <c r="B25" s="67"/>
      <c r="C25" s="67"/>
      <c r="E25" s="102" t="s">
        <v>108</v>
      </c>
      <c r="F25" s="103"/>
      <c r="G25" s="104"/>
      <c r="H25" s="218"/>
      <c r="I25" s="219"/>
      <c r="J25" s="102"/>
      <c r="K25" s="103" t="s">
        <v>128</v>
      </c>
      <c r="L25" s="103"/>
      <c r="M25" s="104"/>
      <c r="N25" s="105"/>
      <c r="P25" s="78"/>
      <c r="Q25" s="241"/>
      <c r="R25" s="240"/>
      <c r="S25" s="240"/>
      <c r="T25" s="240"/>
      <c r="U25" s="240"/>
      <c r="V25"/>
      <c r="W25"/>
      <c r="X25"/>
      <c r="Y25"/>
      <c r="Z25"/>
      <c r="AA25"/>
      <c r="AB25"/>
      <c r="AC25" s="17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</row>
    <row r="26" spans="1:65" s="59" customFormat="1" ht="3" customHeight="1" x14ac:dyDescent="0.2">
      <c r="A26" s="134"/>
      <c r="B26" s="60"/>
      <c r="C26" s="60"/>
      <c r="E26" s="89"/>
      <c r="F26" s="89"/>
      <c r="G26" s="89"/>
      <c r="H26" s="89"/>
      <c r="I26" s="89"/>
      <c r="J26" s="89"/>
      <c r="K26" s="89"/>
      <c r="L26" s="89"/>
      <c r="M26" s="89"/>
      <c r="N26" s="89"/>
      <c r="P26" s="77"/>
      <c r="Q26" s="241"/>
      <c r="R26" s="240"/>
      <c r="S26" s="240"/>
      <c r="T26" s="240"/>
      <c r="U26" s="240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</row>
    <row r="27" spans="1:65" s="59" customFormat="1" ht="14.1" customHeight="1" x14ac:dyDescent="0.2">
      <c r="A27" s="134"/>
      <c r="B27" s="60"/>
      <c r="C27" s="60"/>
      <c r="E27" s="179" t="s">
        <v>112</v>
      </c>
      <c r="F27" s="185" t="s">
        <v>113</v>
      </c>
      <c r="G27" s="186"/>
      <c r="H27" s="187"/>
      <c r="I27" s="200" t="s">
        <v>117</v>
      </c>
      <c r="J27" s="185" t="s">
        <v>114</v>
      </c>
      <c r="K27" s="186"/>
      <c r="L27" s="187"/>
      <c r="M27" s="179" t="s">
        <v>115</v>
      </c>
      <c r="N27" s="179" t="s">
        <v>116</v>
      </c>
      <c r="P27" s="7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</row>
    <row r="28" spans="1:65" s="59" customFormat="1" ht="14.1" customHeight="1" x14ac:dyDescent="0.2">
      <c r="A28" s="135" t="s">
        <v>122</v>
      </c>
      <c r="B28" s="60" t="s">
        <v>26</v>
      </c>
      <c r="C28" s="60" t="s">
        <v>68</v>
      </c>
      <c r="E28" s="180"/>
      <c r="F28" s="188"/>
      <c r="G28" s="189"/>
      <c r="H28" s="190"/>
      <c r="I28" s="201"/>
      <c r="J28" s="188"/>
      <c r="K28" s="189"/>
      <c r="L28" s="190"/>
      <c r="M28" s="180"/>
      <c r="N28" s="180"/>
      <c r="O28" s="61"/>
      <c r="P28" s="77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</row>
    <row r="29" spans="1:65" s="68" customFormat="1" ht="12.95" customHeight="1" x14ac:dyDescent="0.2">
      <c r="A29" s="136">
        <v>1</v>
      </c>
      <c r="B29" s="69">
        <v>0</v>
      </c>
      <c r="C29" s="69">
        <v>0</v>
      </c>
      <c r="E29" s="106"/>
      <c r="F29" s="191"/>
      <c r="G29" s="192"/>
      <c r="H29" s="193"/>
      <c r="I29" s="107"/>
      <c r="J29" s="197">
        <v>0</v>
      </c>
      <c r="K29" s="198"/>
      <c r="L29" s="199"/>
      <c r="M29" s="108">
        <v>0</v>
      </c>
      <c r="N29" s="109">
        <f>ROUND(oknQuantity_1*oknPrice_1,2)</f>
        <v>0</v>
      </c>
      <c r="O29" s="70"/>
      <c r="P29" s="78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</row>
    <row r="30" spans="1:65" s="68" customFormat="1" ht="12.95" customHeight="1" x14ac:dyDescent="0.2">
      <c r="A30" s="136">
        <v>2</v>
      </c>
      <c r="B30" s="69">
        <v>0</v>
      </c>
      <c r="C30" s="69">
        <v>0</v>
      </c>
      <c r="E30" s="153"/>
      <c r="F30" s="194"/>
      <c r="G30" s="195"/>
      <c r="H30" s="196"/>
      <c r="I30" s="154"/>
      <c r="J30" s="182">
        <v>0</v>
      </c>
      <c r="K30" s="183"/>
      <c r="L30" s="184"/>
      <c r="M30" s="155">
        <v>0</v>
      </c>
      <c r="N30" s="156">
        <f>ROUND(oknQuantity_2*oknPrice_2,2)</f>
        <v>0</v>
      </c>
      <c r="O30" s="71"/>
      <c r="P30" s="78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</row>
    <row r="31" spans="1:65" s="68" customFormat="1" ht="12.95" customHeight="1" x14ac:dyDescent="0.2">
      <c r="A31" s="136">
        <v>3</v>
      </c>
      <c r="B31" s="69">
        <v>0</v>
      </c>
      <c r="C31" s="69">
        <v>0</v>
      </c>
      <c r="E31" s="106"/>
      <c r="F31" s="191"/>
      <c r="G31" s="192"/>
      <c r="H31" s="193"/>
      <c r="I31" s="107"/>
      <c r="J31" s="197">
        <v>0</v>
      </c>
      <c r="K31" s="198"/>
      <c r="L31" s="199"/>
      <c r="M31" s="108">
        <v>0</v>
      </c>
      <c r="N31" s="109">
        <f>ROUND(oknQuantity_3*oknPrice_3,2)</f>
        <v>0</v>
      </c>
      <c r="O31" s="71"/>
      <c r="P31" s="78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</row>
    <row r="32" spans="1:65" s="68" customFormat="1" ht="12.95" customHeight="1" x14ac:dyDescent="0.2">
      <c r="A32" s="136">
        <v>4</v>
      </c>
      <c r="B32" s="69">
        <v>0</v>
      </c>
      <c r="C32" s="69">
        <v>0</v>
      </c>
      <c r="E32" s="153"/>
      <c r="F32" s="194"/>
      <c r="G32" s="195"/>
      <c r="H32" s="196"/>
      <c r="I32" s="154"/>
      <c r="J32" s="182">
        <v>0</v>
      </c>
      <c r="K32" s="183"/>
      <c r="L32" s="184"/>
      <c r="M32" s="155">
        <v>0</v>
      </c>
      <c r="N32" s="156">
        <f>ROUND(oknQuantity_4*oknPrice_4,2)</f>
        <v>0</v>
      </c>
      <c r="O32" s="71"/>
      <c r="P32" s="78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</row>
    <row r="33" spans="1:65" s="68" customFormat="1" ht="12.95" customHeight="1" x14ac:dyDescent="0.2">
      <c r="A33" s="136">
        <v>5</v>
      </c>
      <c r="B33" s="69">
        <v>0</v>
      </c>
      <c r="C33" s="69">
        <v>0</v>
      </c>
      <c r="E33" s="106"/>
      <c r="F33" s="191"/>
      <c r="G33" s="192"/>
      <c r="H33" s="193"/>
      <c r="I33" s="107"/>
      <c r="J33" s="197">
        <v>0</v>
      </c>
      <c r="K33" s="198"/>
      <c r="L33" s="199"/>
      <c r="M33" s="108">
        <v>0</v>
      </c>
      <c r="N33" s="109">
        <f>ROUND(oknQuantity_5*oknPrice_5,2)</f>
        <v>0</v>
      </c>
      <c r="O33" s="71"/>
      <c r="P33" s="78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</row>
    <row r="34" spans="1:65" s="68" customFormat="1" ht="12.95" customHeight="1" x14ac:dyDescent="0.2">
      <c r="A34" s="136">
        <v>6</v>
      </c>
      <c r="B34" s="69">
        <v>0</v>
      </c>
      <c r="C34" s="69">
        <v>0</v>
      </c>
      <c r="E34" s="153"/>
      <c r="F34" s="194"/>
      <c r="G34" s="195"/>
      <c r="H34" s="196"/>
      <c r="I34" s="154"/>
      <c r="J34" s="182">
        <v>0</v>
      </c>
      <c r="K34" s="183"/>
      <c r="L34" s="184"/>
      <c r="M34" s="155">
        <v>0</v>
      </c>
      <c r="N34" s="156">
        <f>ROUND(oknQuantity_6*oknPrice_6,2)</f>
        <v>0</v>
      </c>
      <c r="O34" s="71"/>
      <c r="P34" s="78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</row>
    <row r="35" spans="1:65" s="68" customFormat="1" ht="12.95" customHeight="1" x14ac:dyDescent="0.2">
      <c r="A35" s="136">
        <v>7</v>
      </c>
      <c r="B35" s="69">
        <v>0</v>
      </c>
      <c r="C35" s="69">
        <v>0</v>
      </c>
      <c r="E35" s="106"/>
      <c r="F35" s="191"/>
      <c r="G35" s="192"/>
      <c r="H35" s="193"/>
      <c r="I35" s="107"/>
      <c r="J35" s="197">
        <v>0</v>
      </c>
      <c r="K35" s="198"/>
      <c r="L35" s="199"/>
      <c r="M35" s="108">
        <v>0</v>
      </c>
      <c r="N35" s="109">
        <f>ROUND(oknQuantity_7*oknPrice_7,2)</f>
        <v>0</v>
      </c>
      <c r="O35" s="71"/>
      <c r="P35" s="78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</row>
    <row r="36" spans="1:65" s="68" customFormat="1" ht="12.95" customHeight="1" x14ac:dyDescent="0.2">
      <c r="A36" s="136">
        <v>8</v>
      </c>
      <c r="B36" s="69">
        <v>0</v>
      </c>
      <c r="C36" s="69">
        <v>0</v>
      </c>
      <c r="E36" s="153"/>
      <c r="F36" s="194"/>
      <c r="G36" s="195"/>
      <c r="H36" s="196"/>
      <c r="I36" s="154"/>
      <c r="J36" s="182">
        <v>0</v>
      </c>
      <c r="K36" s="183"/>
      <c r="L36" s="184"/>
      <c r="M36" s="155">
        <v>0</v>
      </c>
      <c r="N36" s="156">
        <f>ROUND(oknQuantity_8*oknPrice_8,2)</f>
        <v>0</v>
      </c>
      <c r="O36" s="71"/>
      <c r="P36" s="78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</row>
    <row r="37" spans="1:65" s="68" customFormat="1" ht="12.95" customHeight="1" x14ac:dyDescent="0.2">
      <c r="A37" s="136">
        <v>9</v>
      </c>
      <c r="B37" s="69">
        <v>0</v>
      </c>
      <c r="C37" s="69">
        <v>0</v>
      </c>
      <c r="E37" s="106"/>
      <c r="F37" s="191"/>
      <c r="G37" s="192"/>
      <c r="H37" s="193"/>
      <c r="I37" s="107"/>
      <c r="J37" s="197">
        <v>0</v>
      </c>
      <c r="K37" s="198"/>
      <c r="L37" s="199"/>
      <c r="M37" s="108">
        <v>0</v>
      </c>
      <c r="N37" s="109">
        <f>ROUND(oknQuantity_9*oknPrice_9,2)</f>
        <v>0</v>
      </c>
      <c r="O37" s="71"/>
      <c r="P37" s="78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</row>
    <row r="38" spans="1:65" s="68" customFormat="1" ht="12.95" customHeight="1" x14ac:dyDescent="0.2">
      <c r="A38" s="136">
        <v>10</v>
      </c>
      <c r="B38" s="69">
        <v>0</v>
      </c>
      <c r="C38" s="69">
        <v>0</v>
      </c>
      <c r="E38" s="153"/>
      <c r="F38" s="194"/>
      <c r="G38" s="195"/>
      <c r="H38" s="196"/>
      <c r="I38" s="154"/>
      <c r="J38" s="182">
        <v>0</v>
      </c>
      <c r="K38" s="183"/>
      <c r="L38" s="184"/>
      <c r="M38" s="155">
        <v>0</v>
      </c>
      <c r="N38" s="156">
        <f>ROUND(oknQuantity_10*oknPrice_10,2)</f>
        <v>0</v>
      </c>
      <c r="O38" s="71"/>
      <c r="P38" s="7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</row>
    <row r="39" spans="1:65" s="68" customFormat="1" ht="12.95" customHeight="1" x14ac:dyDescent="0.2">
      <c r="A39" s="136">
        <v>11</v>
      </c>
      <c r="B39" s="69">
        <v>0</v>
      </c>
      <c r="C39" s="69">
        <v>0</v>
      </c>
      <c r="E39" s="106"/>
      <c r="F39" s="191"/>
      <c r="G39" s="192"/>
      <c r="H39" s="193"/>
      <c r="I39" s="107"/>
      <c r="J39" s="197">
        <v>0</v>
      </c>
      <c r="K39" s="198"/>
      <c r="L39" s="199"/>
      <c r="M39" s="108">
        <v>0</v>
      </c>
      <c r="N39" s="109">
        <f>ROUND(oknQuantity_11*oknPrice_11,2)</f>
        <v>0</v>
      </c>
      <c r="O39" s="71"/>
      <c r="P39" s="78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</row>
    <row r="40" spans="1:65" s="68" customFormat="1" ht="12.95" customHeight="1" x14ac:dyDescent="0.2">
      <c r="A40" s="136">
        <v>12</v>
      </c>
      <c r="B40" s="69">
        <v>0</v>
      </c>
      <c r="C40" s="69">
        <v>0</v>
      </c>
      <c r="E40" s="153"/>
      <c r="F40" s="194"/>
      <c r="G40" s="195"/>
      <c r="H40" s="196"/>
      <c r="I40" s="154"/>
      <c r="J40" s="182">
        <v>0</v>
      </c>
      <c r="K40" s="183"/>
      <c r="L40" s="184"/>
      <c r="M40" s="155">
        <v>0</v>
      </c>
      <c r="N40" s="156">
        <f>ROUND(oknQuantity_12*oknPrice_12,2)</f>
        <v>0</v>
      </c>
      <c r="O40" s="71"/>
      <c r="P40" s="78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</row>
    <row r="41" spans="1:65" s="68" customFormat="1" ht="12.95" customHeight="1" x14ac:dyDescent="0.2">
      <c r="A41" s="136">
        <v>13</v>
      </c>
      <c r="B41" s="69">
        <v>0</v>
      </c>
      <c r="C41" s="69">
        <v>0</v>
      </c>
      <c r="E41" s="106"/>
      <c r="F41" s="191"/>
      <c r="G41" s="192"/>
      <c r="H41" s="193"/>
      <c r="I41" s="107"/>
      <c r="J41" s="197">
        <v>0</v>
      </c>
      <c r="K41" s="198"/>
      <c r="L41" s="199"/>
      <c r="M41" s="108">
        <v>0</v>
      </c>
      <c r="N41" s="109">
        <f>ROUND(oknQuantity_13*oknPrice_13,2)</f>
        <v>0</v>
      </c>
      <c r="O41" s="70"/>
      <c r="P41" s="78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</row>
    <row r="42" spans="1:65" s="68" customFormat="1" ht="12.95" customHeight="1" x14ac:dyDescent="0.2">
      <c r="A42" s="136">
        <v>14</v>
      </c>
      <c r="B42" s="69">
        <v>0</v>
      </c>
      <c r="C42" s="69">
        <v>0</v>
      </c>
      <c r="E42" s="153"/>
      <c r="F42" s="194"/>
      <c r="G42" s="195"/>
      <c r="H42" s="196"/>
      <c r="I42" s="154"/>
      <c r="J42" s="182">
        <v>0</v>
      </c>
      <c r="K42" s="183"/>
      <c r="L42" s="184"/>
      <c r="M42" s="155">
        <v>0</v>
      </c>
      <c r="N42" s="156">
        <f>ROUND(oknQuantity_14*oknPrice_14,2)</f>
        <v>0</v>
      </c>
      <c r="O42" s="71"/>
      <c r="P42" s="78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</row>
    <row r="43" spans="1:65" s="68" customFormat="1" ht="12.95" customHeight="1" x14ac:dyDescent="0.2">
      <c r="A43" s="136">
        <v>15</v>
      </c>
      <c r="B43" s="69">
        <v>0</v>
      </c>
      <c r="C43" s="69">
        <v>0</v>
      </c>
      <c r="E43" s="106"/>
      <c r="F43" s="191"/>
      <c r="G43" s="192"/>
      <c r="H43" s="193"/>
      <c r="I43" s="107"/>
      <c r="J43" s="197">
        <v>0</v>
      </c>
      <c r="K43" s="198"/>
      <c r="L43" s="199"/>
      <c r="M43" s="108">
        <v>0</v>
      </c>
      <c r="N43" s="109">
        <f>ROUND(oknQuantity_15*oknPrice_15,2)</f>
        <v>0</v>
      </c>
      <c r="O43" s="70"/>
      <c r="P43" s="78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</row>
    <row r="44" spans="1:65" s="68" customFormat="1" ht="12.95" customHeight="1" x14ac:dyDescent="0.2">
      <c r="A44" s="136">
        <v>16</v>
      </c>
      <c r="B44" s="69">
        <v>0</v>
      </c>
      <c r="C44" s="69">
        <v>0</v>
      </c>
      <c r="E44" s="153"/>
      <c r="F44" s="194"/>
      <c r="G44" s="195"/>
      <c r="H44" s="196"/>
      <c r="I44" s="154"/>
      <c r="J44" s="182">
        <v>0</v>
      </c>
      <c r="K44" s="183"/>
      <c r="L44" s="184"/>
      <c r="M44" s="155">
        <v>0</v>
      </c>
      <c r="N44" s="156">
        <f>ROUND(oknQuantity_16*oknPrice_16,2)</f>
        <v>0</v>
      </c>
      <c r="O44" s="71"/>
      <c r="P44" s="78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</row>
    <row r="45" spans="1:65" s="68" customFormat="1" ht="12.95" customHeight="1" x14ac:dyDescent="0.2">
      <c r="A45" s="136">
        <v>17</v>
      </c>
      <c r="B45" s="69">
        <v>0</v>
      </c>
      <c r="C45" s="69">
        <v>0</v>
      </c>
      <c r="E45" s="106"/>
      <c r="F45" s="191"/>
      <c r="G45" s="192"/>
      <c r="H45" s="193"/>
      <c r="I45" s="107"/>
      <c r="J45" s="197">
        <v>0</v>
      </c>
      <c r="K45" s="198"/>
      <c r="L45" s="199"/>
      <c r="M45" s="108">
        <v>0</v>
      </c>
      <c r="N45" s="109">
        <f>ROUND(oknQuantity_17*oknPrice_17,2)</f>
        <v>0</v>
      </c>
      <c r="O45" s="70"/>
      <c r="P45" s="78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</row>
    <row r="46" spans="1:65" s="68" customFormat="1" ht="12.95" customHeight="1" x14ac:dyDescent="0.2">
      <c r="A46" s="136">
        <v>18</v>
      </c>
      <c r="B46" s="69">
        <v>0</v>
      </c>
      <c r="C46" s="69">
        <v>0</v>
      </c>
      <c r="E46" s="153"/>
      <c r="F46" s="194"/>
      <c r="G46" s="195"/>
      <c r="H46" s="196"/>
      <c r="I46" s="154"/>
      <c r="J46" s="182">
        <v>0</v>
      </c>
      <c r="K46" s="183"/>
      <c r="L46" s="184"/>
      <c r="M46" s="155">
        <v>0</v>
      </c>
      <c r="N46" s="156">
        <f>ROUND(oknQuantity_18*oknPrice_18,2)</f>
        <v>0</v>
      </c>
      <c r="O46" s="71"/>
      <c r="P46" s="78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</row>
    <row r="47" spans="1:65" s="68" customFormat="1" ht="12.95" customHeight="1" x14ac:dyDescent="0.2">
      <c r="A47" s="136">
        <v>19</v>
      </c>
      <c r="B47" s="69">
        <v>0</v>
      </c>
      <c r="C47" s="69">
        <v>0</v>
      </c>
      <c r="E47" s="106"/>
      <c r="F47" s="191"/>
      <c r="G47" s="192"/>
      <c r="H47" s="193"/>
      <c r="I47" s="107"/>
      <c r="J47" s="197">
        <v>0</v>
      </c>
      <c r="K47" s="198"/>
      <c r="L47" s="199"/>
      <c r="M47" s="108">
        <v>0</v>
      </c>
      <c r="N47" s="109">
        <f>ROUND(oknQuantity_19*oknPrice_19,2)</f>
        <v>0</v>
      </c>
      <c r="O47" s="70"/>
      <c r="P47" s="78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</row>
    <row r="48" spans="1:65" s="68" customFormat="1" ht="12.95" customHeight="1" x14ac:dyDescent="0.2">
      <c r="A48" s="136">
        <v>20</v>
      </c>
      <c r="B48" s="69">
        <v>0</v>
      </c>
      <c r="C48" s="69">
        <v>0</v>
      </c>
      <c r="E48" s="149"/>
      <c r="F48" s="206"/>
      <c r="G48" s="207"/>
      <c r="H48" s="208"/>
      <c r="I48" s="150"/>
      <c r="J48" s="234">
        <v>0</v>
      </c>
      <c r="K48" s="235"/>
      <c r="L48" s="236"/>
      <c r="M48" s="151">
        <v>0</v>
      </c>
      <c r="N48" s="152">
        <f>ROUND(oknQuantity_20*oknPrice_20,2)</f>
        <v>0</v>
      </c>
      <c r="O48" s="71"/>
      <c r="P48" s="7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</row>
    <row r="49" spans="1:65" s="59" customFormat="1" ht="15" customHeight="1" x14ac:dyDescent="0.2">
      <c r="A49" s="134"/>
      <c r="B49" s="60"/>
      <c r="E49" s="110" t="s">
        <v>130</v>
      </c>
      <c r="F49" s="111"/>
      <c r="G49" s="111"/>
      <c r="H49" s="111"/>
      <c r="I49" s="111"/>
      <c r="J49" s="111"/>
      <c r="K49" s="111"/>
      <c r="L49" s="89"/>
      <c r="M49" s="112" t="s">
        <v>23</v>
      </c>
      <c r="N49" s="113">
        <f>SUM(oknLineTotal_1:oknLineTotal_20)</f>
        <v>0</v>
      </c>
      <c r="O49" s="62"/>
      <c r="P49" s="77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</row>
    <row r="50" spans="1:65" s="59" customFormat="1" ht="15" customHeight="1" x14ac:dyDescent="0.2">
      <c r="A50" s="134"/>
      <c r="B50" s="60"/>
      <c r="C50" s="63"/>
      <c r="E50" s="111"/>
      <c r="F50" s="111"/>
      <c r="G50" s="111"/>
      <c r="H50" s="111"/>
      <c r="I50" s="111"/>
      <c r="J50" s="111"/>
      <c r="K50" s="111"/>
      <c r="L50" s="89"/>
      <c r="M50" s="112" t="s">
        <v>118</v>
      </c>
      <c r="N50" s="114">
        <f t="array" ref="N50">SUM(oknTaxable_1:oknTaxable_20*oknLineTotal_1:oknLineTotal_20)</f>
        <v>0</v>
      </c>
      <c r="O50" s="62"/>
      <c r="P50" s="77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</row>
    <row r="51" spans="1:65" s="59" customFormat="1" ht="15" customHeight="1" x14ac:dyDescent="0.2">
      <c r="A51" s="134"/>
      <c r="B51" s="60"/>
      <c r="C51" s="60"/>
      <c r="E51" s="148" t="s">
        <v>135</v>
      </c>
      <c r="F51" s="209"/>
      <c r="G51" s="209"/>
      <c r="H51" s="210"/>
      <c r="I51" s="111"/>
      <c r="J51" s="111"/>
      <c r="K51" s="111"/>
      <c r="L51" s="174" t="s">
        <v>134</v>
      </c>
      <c r="M51" s="115">
        <v>0.08</v>
      </c>
      <c r="N51" s="114">
        <f>ROUND(IF(oknTaxType=0,0, oknTax1Rate*(oknSubTotal+IF(oknTaxTotalIncludingShippingCost=0,0,oknShippingCost))),2)</f>
        <v>0</v>
      </c>
      <c r="O51" s="62"/>
      <c r="P51" s="77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</row>
    <row r="52" spans="1:65" s="59" customFormat="1" ht="15" hidden="1" customHeight="1" x14ac:dyDescent="0.2">
      <c r="A52" s="134"/>
      <c r="B52" s="60"/>
      <c r="C52" s="60"/>
      <c r="E52" s="89"/>
      <c r="F52" s="116"/>
      <c r="G52" s="116"/>
      <c r="H52" s="116"/>
      <c r="I52" s="116"/>
      <c r="J52" s="116"/>
      <c r="K52" s="111"/>
      <c r="L52" s="174" t="s">
        <v>101</v>
      </c>
      <c r="M52" s="115">
        <v>0.06</v>
      </c>
      <c r="N52" s="114">
        <f>ROUND(IF(oknTaxType&lt;&gt;2,0,oknTax2Rate*(oknLineTotalTaxable+IF(oknTaxTotalIncludingShippingCost=0,0,oknShippingCost)+IF(oknTax2IsAppliedToTax1=0,0,oknTax1))),2)</f>
        <v>0</v>
      </c>
      <c r="O52" s="64"/>
      <c r="P52" s="77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</row>
    <row r="53" spans="1:65" s="59" customFormat="1" ht="15" customHeight="1" x14ac:dyDescent="0.2">
      <c r="A53" s="134"/>
      <c r="B53" s="60"/>
      <c r="C53" s="60"/>
      <c r="E53" s="89"/>
      <c r="F53" s="116"/>
      <c r="G53" s="116"/>
      <c r="H53" s="116"/>
      <c r="I53" s="116"/>
      <c r="J53" s="116"/>
      <c r="K53" s="111"/>
      <c r="L53" s="89"/>
      <c r="M53" s="112" t="s">
        <v>2</v>
      </c>
      <c r="N53" s="117">
        <v>0</v>
      </c>
      <c r="O53" s="65"/>
      <c r="P53" s="77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</row>
    <row r="54" spans="1:65" s="59" customFormat="1" ht="15" customHeight="1" x14ac:dyDescent="0.2">
      <c r="A54" s="134"/>
      <c r="B54" s="60"/>
      <c r="C54" s="60"/>
      <c r="E54" s="118"/>
      <c r="F54" s="116"/>
      <c r="G54" s="116"/>
      <c r="H54" s="116"/>
      <c r="I54" s="116"/>
      <c r="J54" s="116"/>
      <c r="K54" s="111"/>
      <c r="L54" s="89"/>
      <c r="M54" s="112" t="s">
        <v>119</v>
      </c>
      <c r="N54" s="117">
        <v>0</v>
      </c>
      <c r="O54" s="65"/>
      <c r="P54" s="77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</row>
    <row r="55" spans="1:65" s="59" customFormat="1" ht="15" customHeight="1" x14ac:dyDescent="0.2">
      <c r="A55" s="134"/>
      <c r="B55" s="60"/>
      <c r="C55" s="60"/>
      <c r="E55" s="118" t="s">
        <v>121</v>
      </c>
      <c r="F55" s="116"/>
      <c r="G55" s="116"/>
      <c r="H55" s="116"/>
      <c r="I55" s="116"/>
      <c r="J55" s="116"/>
      <c r="K55" s="111"/>
      <c r="L55" s="89"/>
      <c r="M55" s="112" t="s">
        <v>120</v>
      </c>
      <c r="N55" s="117">
        <v>0</v>
      </c>
      <c r="O55" s="65"/>
      <c r="P55" s="77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</row>
    <row r="56" spans="1:65" s="59" customFormat="1" ht="15" customHeight="1" x14ac:dyDescent="0.2">
      <c r="A56" s="134"/>
      <c r="B56" s="60"/>
      <c r="C56" s="60"/>
      <c r="E56" s="220"/>
      <c r="F56" s="221"/>
      <c r="G56" s="221"/>
      <c r="H56" s="221"/>
      <c r="I56" s="221"/>
      <c r="J56" s="221"/>
      <c r="K56" s="222"/>
      <c r="L56" s="89"/>
      <c r="M56" s="174" t="s">
        <v>131</v>
      </c>
      <c r="N56" s="117">
        <v>0</v>
      </c>
      <c r="O56" s="65"/>
      <c r="P56" s="77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</row>
    <row r="57" spans="1:65" s="59" customFormat="1" ht="15" customHeight="1" x14ac:dyDescent="0.2">
      <c r="A57" s="134"/>
      <c r="B57" s="60"/>
      <c r="C57" s="60"/>
      <c r="E57" s="223"/>
      <c r="F57" s="224"/>
      <c r="G57" s="224"/>
      <c r="H57" s="224"/>
      <c r="I57" s="224"/>
      <c r="J57" s="224"/>
      <c r="K57" s="225"/>
      <c r="L57" s="89"/>
      <c r="M57" s="174" t="s">
        <v>131</v>
      </c>
      <c r="N57" s="117">
        <v>0</v>
      </c>
      <c r="O57" s="65"/>
      <c r="P57" s="7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</row>
    <row r="58" spans="1:65" s="59" customFormat="1" ht="15" customHeight="1" x14ac:dyDescent="0.2">
      <c r="A58" s="134"/>
      <c r="B58" s="60"/>
      <c r="C58" s="60"/>
      <c r="E58" s="226"/>
      <c r="F58" s="227"/>
      <c r="G58" s="227"/>
      <c r="H58" s="227"/>
      <c r="I58" s="227"/>
      <c r="J58" s="227"/>
      <c r="K58" s="228"/>
      <c r="L58" s="89"/>
      <c r="M58" s="119" t="s">
        <v>3</v>
      </c>
      <c r="N58" s="114">
        <f>ROUND(oknSubTotal + oknShippingCost + IF(oknTaxType=0,0,IF(oknTaxType=1,oknTax1,oknTax1+oknTax2))+oknInsurance+oknLegalConsular+oknOther1+oknOther2,2)</f>
        <v>0</v>
      </c>
      <c r="O58" s="62"/>
      <c r="P58" s="77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</row>
    <row r="59" spans="1:65" s="59" customFormat="1" ht="11.25" hidden="1" customHeight="1" x14ac:dyDescent="0.2">
      <c r="A59" s="134"/>
      <c r="B59" s="60"/>
      <c r="C59" s="60"/>
      <c r="E59" s="89"/>
      <c r="F59" s="89"/>
      <c r="G59" s="89"/>
      <c r="H59" s="89"/>
      <c r="I59" s="89"/>
      <c r="J59" s="89"/>
      <c r="K59" s="89"/>
      <c r="L59" s="89"/>
      <c r="M59" s="89"/>
      <c r="N59" s="89"/>
      <c r="P59" s="77"/>
      <c r="Q59"/>
      <c r="R59"/>
      <c r="S59"/>
      <c r="T59"/>
      <c r="U59"/>
      <c r="V59"/>
      <c r="W59"/>
      <c r="X59"/>
      <c r="Y59"/>
      <c r="Z59"/>
      <c r="AA59" s="173"/>
      <c r="AB59"/>
      <c r="AC59" s="173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</row>
    <row r="60" spans="1:65" s="59" customFormat="1" ht="18.75" hidden="1" customHeight="1" x14ac:dyDescent="0.2">
      <c r="A60" s="134"/>
      <c r="B60" s="60"/>
      <c r="C60" s="60"/>
      <c r="E60" s="229" t="s">
        <v>97</v>
      </c>
      <c r="F60" s="230"/>
      <c r="G60" s="175" t="s">
        <v>3</v>
      </c>
      <c r="H60" s="175" t="s">
        <v>87</v>
      </c>
      <c r="I60" s="175" t="s">
        <v>98</v>
      </c>
      <c r="J60" s="120"/>
      <c r="K60" s="231" t="s">
        <v>99</v>
      </c>
      <c r="L60" s="232"/>
      <c r="M60" s="233"/>
      <c r="N60" s="176" t="s">
        <v>100</v>
      </c>
      <c r="P60" s="77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</row>
    <row r="61" spans="1:65" s="59" customFormat="1" ht="18.75" hidden="1" customHeight="1" x14ac:dyDescent="0.2">
      <c r="A61" s="134"/>
      <c r="B61" s="60"/>
      <c r="C61" s="60"/>
      <c r="E61" s="121"/>
      <c r="F61" s="121"/>
      <c r="G61" s="122"/>
      <c r="H61" s="122"/>
      <c r="I61" s="122"/>
      <c r="J61" s="122"/>
      <c r="K61" s="122"/>
      <c r="L61" s="122"/>
      <c r="M61" s="122"/>
      <c r="N61" s="122"/>
      <c r="P61" s="77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</row>
    <row r="62" spans="1:65" s="59" customFormat="1" ht="18.75" hidden="1" customHeight="1" x14ac:dyDescent="0.2">
      <c r="A62" s="134"/>
      <c r="B62" s="60"/>
      <c r="C62" s="60"/>
      <c r="E62" s="121"/>
      <c r="F62" s="121"/>
      <c r="G62" s="122"/>
      <c r="H62" s="122"/>
      <c r="I62" s="122"/>
      <c r="J62" s="122"/>
      <c r="K62" s="122"/>
      <c r="L62" s="122"/>
      <c r="M62" s="122"/>
      <c r="N62" s="122"/>
      <c r="P62" s="77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</row>
    <row r="63" spans="1:65" s="59" customFormat="1" ht="5.25" customHeight="1" x14ac:dyDescent="0.2">
      <c r="A63" s="134"/>
      <c r="B63" s="60"/>
      <c r="C63" s="60"/>
      <c r="E63" s="121"/>
      <c r="F63" s="121"/>
      <c r="G63" s="122"/>
      <c r="H63" s="122"/>
      <c r="I63" s="122"/>
      <c r="J63" s="122"/>
      <c r="K63" s="122"/>
      <c r="L63" s="122"/>
      <c r="M63" s="122"/>
      <c r="N63" s="122"/>
      <c r="P63" s="7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</row>
    <row r="64" spans="1:65" s="59" customFormat="1" ht="13.5" customHeight="1" x14ac:dyDescent="0.2">
      <c r="A64" s="134"/>
      <c r="B64" s="60"/>
      <c r="C64" s="60"/>
      <c r="E64" s="211" t="s">
        <v>70</v>
      </c>
      <c r="F64" s="212"/>
      <c r="G64" s="212"/>
      <c r="H64" s="212"/>
      <c r="I64" s="212"/>
      <c r="J64" s="212"/>
      <c r="K64" s="212"/>
      <c r="L64" s="212"/>
      <c r="M64" s="212"/>
      <c r="N64" s="212"/>
      <c r="P64" s="7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</row>
    <row r="66" spans="5:11" x14ac:dyDescent="0.2">
      <c r="E66" s="58"/>
      <c r="F66" s="58"/>
      <c r="G66" s="58"/>
      <c r="H66" s="58"/>
      <c r="I66" s="58"/>
      <c r="J66" s="58"/>
      <c r="K66" s="58"/>
    </row>
    <row r="909" spans="1:1" hidden="1" x14ac:dyDescent="0.2">
      <c r="A909" s="170" t="s">
        <v>157</v>
      </c>
    </row>
    <row r="925" spans="1:1" hidden="1" x14ac:dyDescent="0.2">
      <c r="A925" s="170" t="s">
        <v>155</v>
      </c>
    </row>
    <row r="986" spans="1:1" hidden="1" x14ac:dyDescent="0.2">
      <c r="A986" s="170" t="s">
        <v>157</v>
      </c>
    </row>
    <row r="995" spans="1:1" hidden="1" x14ac:dyDescent="0.2">
      <c r="A995" s="170" t="s">
        <v>155</v>
      </c>
    </row>
  </sheetData>
  <sheetProtection sheet="1" objects="1" scenarios="1" selectLockedCells="1"/>
  <dataConsolidate/>
  <mergeCells count="82">
    <mergeCell ref="Q3:U4"/>
    <mergeCell ref="R5:U5"/>
    <mergeCell ref="Q6:Q10"/>
    <mergeCell ref="R6:U10"/>
    <mergeCell ref="Q11:Q15"/>
    <mergeCell ref="R11:U15"/>
    <mergeCell ref="Q16:Q17"/>
    <mergeCell ref="R16:U17"/>
    <mergeCell ref="Q18:Q22"/>
    <mergeCell ref="R18:U22"/>
    <mergeCell ref="Q23:Q26"/>
    <mergeCell ref="R23:U26"/>
    <mergeCell ref="G12:I12"/>
    <mergeCell ref="G13:I13"/>
    <mergeCell ref="G14:I14"/>
    <mergeCell ref="G16:I16"/>
    <mergeCell ref="M12:N12"/>
    <mergeCell ref="M13:N13"/>
    <mergeCell ref="M14:N14"/>
    <mergeCell ref="M16:N16"/>
    <mergeCell ref="M15:N15"/>
    <mergeCell ref="E64:N64"/>
    <mergeCell ref="H20:I20"/>
    <mergeCell ref="H21:I21"/>
    <mergeCell ref="H22:I22"/>
    <mergeCell ref="H23:I23"/>
    <mergeCell ref="H24:I24"/>
    <mergeCell ref="H25:I25"/>
    <mergeCell ref="E56:K58"/>
    <mergeCell ref="E60:F60"/>
    <mergeCell ref="J41:L41"/>
    <mergeCell ref="J42:L42"/>
    <mergeCell ref="J43:L43"/>
    <mergeCell ref="J44:L44"/>
    <mergeCell ref="J45:L45"/>
    <mergeCell ref="K60:M60"/>
    <mergeCell ref="J48:L48"/>
    <mergeCell ref="J46:L46"/>
    <mergeCell ref="J47:L47"/>
    <mergeCell ref="N27:N28"/>
    <mergeCell ref="J27:L28"/>
    <mergeCell ref="J30:L30"/>
    <mergeCell ref="J31:L31"/>
    <mergeCell ref="J32:L32"/>
    <mergeCell ref="J38:L38"/>
    <mergeCell ref="J39:L39"/>
    <mergeCell ref="J40:L40"/>
    <mergeCell ref="J37:L37"/>
    <mergeCell ref="J33:L33"/>
    <mergeCell ref="J34:L34"/>
    <mergeCell ref="J35:L35"/>
    <mergeCell ref="F48:H48"/>
    <mergeCell ref="F51:H51"/>
    <mergeCell ref="F47:H47"/>
    <mergeCell ref="F32:H32"/>
    <mergeCell ref="F34:H34"/>
    <mergeCell ref="F36:H36"/>
    <mergeCell ref="F38:H38"/>
    <mergeCell ref="F40:H40"/>
    <mergeCell ref="F42:H42"/>
    <mergeCell ref="F44:H44"/>
    <mergeCell ref="F46:H46"/>
    <mergeCell ref="F37:H37"/>
    <mergeCell ref="F39:H39"/>
    <mergeCell ref="F41:H41"/>
    <mergeCell ref="F43:H43"/>
    <mergeCell ref="F45:H45"/>
    <mergeCell ref="E27:E28"/>
    <mergeCell ref="A13:A18"/>
    <mergeCell ref="M27:M28"/>
    <mergeCell ref="J36:L36"/>
    <mergeCell ref="F27:H28"/>
    <mergeCell ref="F29:H29"/>
    <mergeCell ref="F30:H30"/>
    <mergeCell ref="J29:L29"/>
    <mergeCell ref="I27:I28"/>
    <mergeCell ref="F31:H31"/>
    <mergeCell ref="F33:H33"/>
    <mergeCell ref="F35:H35"/>
    <mergeCell ref="M17:N17"/>
    <mergeCell ref="G17:I17"/>
    <mergeCell ref="G15:I15"/>
  </mergeCells>
  <phoneticPr fontId="6" type="noConversion"/>
  <dataValidations count="9">
    <dataValidation type="textLength" allowBlank="1" showInputMessage="1" showErrorMessage="1" sqref="E56:K58 F51 F52:J55" xr:uid="{00000000-0002-0000-0000-000000000000}">
      <formula1>1</formula1>
      <formula2>255</formula2>
    </dataValidation>
    <dataValidation type="textLength" allowBlank="1" showInputMessage="1" showErrorMessage="1" sqref="N7 E29:E48 H20 N10 M16:N17 G16:J17 N5" xr:uid="{00000000-0002-0000-0000-000001000000}">
      <formula1>1</formula1>
      <formula2>30</formula2>
    </dataValidation>
    <dataValidation type="date" allowBlank="1" showErrorMessage="1" errorTitle="Invalid Input" error="Please enter a valid date." sqref="N4 H25" xr:uid="{00000000-0002-0000-0000-000002000000}">
      <formula1>36526</formula1>
      <formula2>402132</formula2>
    </dataValidation>
    <dataValidation type="textLength" allowBlank="1" showInputMessage="1" showErrorMessage="1" sqref="N8 N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N53:N57 M29:M48 J29:J48 M51:M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F29:F48 I29:I48 H31:H48" xr:uid="{00000000-0002-0000-0000-000005000000}">
      <formula1>100</formula1>
    </dataValidation>
    <dataValidation type="textLength" allowBlank="1" showInputMessage="1" showErrorMessage="1" errorTitle="Invalid Input" error="Max characters allowed: 60" sqref="M14:N15 G14:J15 G12:J12 M12:N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M13:N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G13:J13" xr:uid="{00000000-0002-0000-0000-000008000000}">
      <formula1>0</formula1>
      <formula2>255</formula2>
    </dataValidation>
  </dataValidations>
  <hyperlinks>
    <hyperlink ref="E6" r:id="rId1" display="http://www.invoicingtemplate.com/" xr:uid="{00000000-0004-0000-0000-000000000000}"/>
    <hyperlink ref="Q3:U4" r:id="rId2" display="To create an invoice (tutorial Movie)" xr:uid="{00000000-0004-0000-0000-000001000000}"/>
    <hyperlink ref="A995" r:id="rId3" tooltip="Simple Proforma Invoice Format" display="http://www.invoicingtemplate.com/simpleproforma.html" xr:uid="{00000000-0004-0000-0000-000002000000}"/>
    <hyperlink ref="AJR1" r:id="rId4" tooltip="Simple Proforma Invoicing Sample" display="http://www.invoicingtemplate.com/simpleproforma.html" xr:uid="{00000000-0004-0000-0000-000003000000}"/>
    <hyperlink ref="A925" r:id="rId5" tooltip="Simple Proforma Invoice Format" display="http://www.invoicingtemplate.com/simpleproforma.html" xr:uid="{00000000-0004-0000-0000-000004000000}"/>
    <hyperlink ref="AJD1" r:id="rId6" tooltip="Simple Proforma Invoicing Sample" display="http://www.invoicingtemplate.com/simpleproforma.html" xr:uid="{00000000-0004-0000-0000-000005000000}"/>
    <hyperlink ref="A909" r:id="rId7" tooltip="Simple Proforma Invoice Format" display="http://www.invoicingtemplate.com/simpleproforma.html" xr:uid="{00000000-0004-0000-0000-000006000000}"/>
    <hyperlink ref="AKT1" r:id="rId8" tooltip="Simple Proforma Invoicing Sample" display="http://www.invoicingtemplate.com/simpleproforma.html" xr:uid="{00000000-0004-0000-0000-000007000000}"/>
    <hyperlink ref="A986" r:id="rId9" tooltip="Simple Proforma Invoice Format" display="http://www.invoicingtemplate.com/simpleproforma.html" xr:uid="{00000000-0004-0000-0000-000008000000}"/>
    <hyperlink ref="ALE1" r:id="rId10" tooltip="Simple Proforma Invoicing Sample" display="http://www.invoicingtemplate.com/simpleproforma.html" xr:uid="{00000000-0004-0000-0000-000009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9" t="str">
        <f>oknCompanyName</f>
        <v>Your 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7" t="s">
        <v>49</v>
      </c>
      <c r="C12" s="10" t="s">
        <v>27</v>
      </c>
      <c r="D12" s="14" t="s">
        <v>48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TAX</v>
      </c>
      <c r="K12" s="14" t="str">
        <f>oknTax2Name</f>
        <v>TAX 2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9" t="str">
        <f>oknCompanyName</f>
        <v>Your 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27</v>
      </c>
      <c r="D11" s="9" t="s">
        <v>52</v>
      </c>
      <c r="E11" s="9" t="s">
        <v>33</v>
      </c>
      <c r="F11" s="14" t="s">
        <v>48</v>
      </c>
      <c r="G11" s="14" t="str">
        <f>oknTax1Name</f>
        <v>TAX</v>
      </c>
      <c r="H11" s="14" t="str">
        <f>oknTax2Name</f>
        <v>TAX 2</v>
      </c>
      <c r="I11" s="14" t="s">
        <v>53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9" t="str">
        <f>oknCompanyName</f>
        <v>Your 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27</v>
      </c>
      <c r="D11" s="9" t="s">
        <v>33</v>
      </c>
      <c r="E11" s="9" t="s">
        <v>55</v>
      </c>
      <c r="F11" s="9" t="s">
        <v>7</v>
      </c>
      <c r="G11" s="14" t="s">
        <v>6</v>
      </c>
      <c r="H11" s="4" t="s">
        <v>56</v>
      </c>
      <c r="I11" s="14" t="s">
        <v>57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0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3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9" t="str">
        <f>oknCompanyName</f>
        <v>Your 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42" t="s">
        <v>1</v>
      </c>
    </row>
    <row r="9" spans="2:8" ht="15.75" customHeight="1" x14ac:dyDescent="0.2">
      <c r="B9" s="2" t="s">
        <v>42</v>
      </c>
      <c r="C9" s="1"/>
      <c r="F9" s="245" t="s">
        <v>78</v>
      </c>
      <c r="G9" s="246"/>
      <c r="H9" s="46">
        <v>0</v>
      </c>
    </row>
    <row r="10" spans="2:8" ht="15.75" customHeight="1" x14ac:dyDescent="0.2">
      <c r="B10" s="2" t="s">
        <v>43</v>
      </c>
      <c r="C10" s="1"/>
      <c r="F10" s="247" t="s">
        <v>79</v>
      </c>
      <c r="G10" s="248"/>
      <c r="H10" s="47">
        <v>0</v>
      </c>
    </row>
    <row r="11" spans="2:8" ht="15.75" customHeight="1" x14ac:dyDescent="0.2">
      <c r="B11" s="2" t="s">
        <v>44</v>
      </c>
      <c r="C11" s="48"/>
      <c r="F11" s="39"/>
      <c r="G11" s="44"/>
    </row>
    <row r="12" spans="2:8" ht="15.75" customHeight="1" x14ac:dyDescent="0.2">
      <c r="B12" s="2" t="s">
        <v>45</v>
      </c>
      <c r="C12" s="1"/>
      <c r="F12" s="245" t="s">
        <v>80</v>
      </c>
      <c r="G12" s="246"/>
      <c r="H12" s="46">
        <v>0</v>
      </c>
    </row>
    <row r="13" spans="2:8" ht="15.75" customHeight="1" x14ac:dyDescent="0.2">
      <c r="B13" s="2" t="s">
        <v>47</v>
      </c>
      <c r="C13" s="1"/>
      <c r="F13" s="38" t="s">
        <v>81</v>
      </c>
      <c r="G13" s="45"/>
      <c r="H13" s="47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41" t="s">
        <v>67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74</v>
      </c>
      <c r="C20" s="10" t="s">
        <v>84</v>
      </c>
      <c r="D20" s="10" t="s">
        <v>83</v>
      </c>
      <c r="E20" s="10" t="s">
        <v>75</v>
      </c>
      <c r="F20" s="10" t="s">
        <v>76</v>
      </c>
      <c r="G20" s="4" t="s">
        <v>82</v>
      </c>
      <c r="H20" s="4" t="s">
        <v>77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9" t="str">
        <f>oknCompanyName</f>
        <v>Your 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48</v>
      </c>
      <c r="G13" s="14" t="str">
        <f>oknTax1Name</f>
        <v>TAX</v>
      </c>
      <c r="H13" s="14" t="str">
        <f>oknTax2Name</f>
        <v>TAX 2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9" t="str">
        <f>oknCompanyName</f>
        <v>Your 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62</v>
      </c>
      <c r="C13" s="10" t="s">
        <v>27</v>
      </c>
      <c r="D13" s="9" t="s">
        <v>33</v>
      </c>
      <c r="E13" s="9" t="s">
        <v>66</v>
      </c>
      <c r="F13" s="9" t="s">
        <v>63</v>
      </c>
      <c r="G13" s="14" t="s">
        <v>64</v>
      </c>
      <c r="H13" s="14" t="s">
        <v>86</v>
      </c>
      <c r="I13" s="9" t="s">
        <v>51</v>
      </c>
      <c r="J13" s="9" t="s">
        <v>65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8" customWidth="1"/>
    <col min="2" max="2" width="76" style="168" customWidth="1"/>
    <col min="3" max="256" width="9.140625" style="161"/>
    <col min="257" max="257" width="3" style="161" customWidth="1"/>
    <col min="258" max="258" width="76" style="161" customWidth="1"/>
    <col min="259" max="512" width="9.140625" style="161"/>
    <col min="513" max="513" width="3" style="161" customWidth="1"/>
    <col min="514" max="514" width="76" style="161" customWidth="1"/>
    <col min="515" max="768" width="9.140625" style="161"/>
    <col min="769" max="769" width="3" style="161" customWidth="1"/>
    <col min="770" max="770" width="76" style="161" customWidth="1"/>
    <col min="771" max="1024" width="9.140625" style="161"/>
    <col min="1025" max="1025" width="3" style="161" customWidth="1"/>
    <col min="1026" max="1026" width="76" style="161" customWidth="1"/>
    <col min="1027" max="1280" width="9.140625" style="161"/>
    <col min="1281" max="1281" width="3" style="161" customWidth="1"/>
    <col min="1282" max="1282" width="76" style="161" customWidth="1"/>
    <col min="1283" max="1536" width="9.140625" style="161"/>
    <col min="1537" max="1537" width="3" style="161" customWidth="1"/>
    <col min="1538" max="1538" width="76" style="161" customWidth="1"/>
    <col min="1539" max="1792" width="9.140625" style="161"/>
    <col min="1793" max="1793" width="3" style="161" customWidth="1"/>
    <col min="1794" max="1794" width="76" style="161" customWidth="1"/>
    <col min="1795" max="2048" width="9.140625" style="161"/>
    <col min="2049" max="2049" width="3" style="161" customWidth="1"/>
    <col min="2050" max="2050" width="76" style="161" customWidth="1"/>
    <col min="2051" max="2304" width="9.140625" style="161"/>
    <col min="2305" max="2305" width="3" style="161" customWidth="1"/>
    <col min="2306" max="2306" width="76" style="161" customWidth="1"/>
    <col min="2307" max="2560" width="9.140625" style="161"/>
    <col min="2561" max="2561" width="3" style="161" customWidth="1"/>
    <col min="2562" max="2562" width="76" style="161" customWidth="1"/>
    <col min="2563" max="2816" width="9.140625" style="161"/>
    <col min="2817" max="2817" width="3" style="161" customWidth="1"/>
    <col min="2818" max="2818" width="76" style="161" customWidth="1"/>
    <col min="2819" max="3072" width="9.140625" style="161"/>
    <col min="3073" max="3073" width="3" style="161" customWidth="1"/>
    <col min="3074" max="3074" width="76" style="161" customWidth="1"/>
    <col min="3075" max="3328" width="9.140625" style="161"/>
    <col min="3329" max="3329" width="3" style="161" customWidth="1"/>
    <col min="3330" max="3330" width="76" style="161" customWidth="1"/>
    <col min="3331" max="3584" width="9.140625" style="161"/>
    <col min="3585" max="3585" width="3" style="161" customWidth="1"/>
    <col min="3586" max="3586" width="76" style="161" customWidth="1"/>
    <col min="3587" max="3840" width="9.140625" style="161"/>
    <col min="3841" max="3841" width="3" style="161" customWidth="1"/>
    <col min="3842" max="3842" width="76" style="161" customWidth="1"/>
    <col min="3843" max="4096" width="9.140625" style="161"/>
    <col min="4097" max="4097" width="3" style="161" customWidth="1"/>
    <col min="4098" max="4098" width="76" style="161" customWidth="1"/>
    <col min="4099" max="4352" width="9.140625" style="161"/>
    <col min="4353" max="4353" width="3" style="161" customWidth="1"/>
    <col min="4354" max="4354" width="76" style="161" customWidth="1"/>
    <col min="4355" max="4608" width="9.140625" style="161"/>
    <col min="4609" max="4609" width="3" style="161" customWidth="1"/>
    <col min="4610" max="4610" width="76" style="161" customWidth="1"/>
    <col min="4611" max="4864" width="9.140625" style="161"/>
    <col min="4865" max="4865" width="3" style="161" customWidth="1"/>
    <col min="4866" max="4866" width="76" style="161" customWidth="1"/>
    <col min="4867" max="5120" width="9.140625" style="161"/>
    <col min="5121" max="5121" width="3" style="161" customWidth="1"/>
    <col min="5122" max="5122" width="76" style="161" customWidth="1"/>
    <col min="5123" max="5376" width="9.140625" style="161"/>
    <col min="5377" max="5377" width="3" style="161" customWidth="1"/>
    <col min="5378" max="5378" width="76" style="161" customWidth="1"/>
    <col min="5379" max="5632" width="9.140625" style="161"/>
    <col min="5633" max="5633" width="3" style="161" customWidth="1"/>
    <col min="5634" max="5634" width="76" style="161" customWidth="1"/>
    <col min="5635" max="5888" width="9.140625" style="161"/>
    <col min="5889" max="5889" width="3" style="161" customWidth="1"/>
    <col min="5890" max="5890" width="76" style="161" customWidth="1"/>
    <col min="5891" max="6144" width="9.140625" style="161"/>
    <col min="6145" max="6145" width="3" style="161" customWidth="1"/>
    <col min="6146" max="6146" width="76" style="161" customWidth="1"/>
    <col min="6147" max="6400" width="9.140625" style="161"/>
    <col min="6401" max="6401" width="3" style="161" customWidth="1"/>
    <col min="6402" max="6402" width="76" style="161" customWidth="1"/>
    <col min="6403" max="6656" width="9.140625" style="161"/>
    <col min="6657" max="6657" width="3" style="161" customWidth="1"/>
    <col min="6658" max="6658" width="76" style="161" customWidth="1"/>
    <col min="6659" max="6912" width="9.140625" style="161"/>
    <col min="6913" max="6913" width="3" style="161" customWidth="1"/>
    <col min="6914" max="6914" width="76" style="161" customWidth="1"/>
    <col min="6915" max="7168" width="9.140625" style="161"/>
    <col min="7169" max="7169" width="3" style="161" customWidth="1"/>
    <col min="7170" max="7170" width="76" style="161" customWidth="1"/>
    <col min="7171" max="7424" width="9.140625" style="161"/>
    <col min="7425" max="7425" width="3" style="161" customWidth="1"/>
    <col min="7426" max="7426" width="76" style="161" customWidth="1"/>
    <col min="7427" max="7680" width="9.140625" style="161"/>
    <col min="7681" max="7681" width="3" style="161" customWidth="1"/>
    <col min="7682" max="7682" width="76" style="161" customWidth="1"/>
    <col min="7683" max="7936" width="9.140625" style="161"/>
    <col min="7937" max="7937" width="3" style="161" customWidth="1"/>
    <col min="7938" max="7938" width="76" style="161" customWidth="1"/>
    <col min="7939" max="8192" width="9.140625" style="161"/>
    <col min="8193" max="8193" width="3" style="161" customWidth="1"/>
    <col min="8194" max="8194" width="76" style="161" customWidth="1"/>
    <col min="8195" max="8448" width="9.140625" style="161"/>
    <col min="8449" max="8449" width="3" style="161" customWidth="1"/>
    <col min="8450" max="8450" width="76" style="161" customWidth="1"/>
    <col min="8451" max="8704" width="9.140625" style="161"/>
    <col min="8705" max="8705" width="3" style="161" customWidth="1"/>
    <col min="8706" max="8706" width="76" style="161" customWidth="1"/>
    <col min="8707" max="8960" width="9.140625" style="161"/>
    <col min="8961" max="8961" width="3" style="161" customWidth="1"/>
    <col min="8962" max="8962" width="76" style="161" customWidth="1"/>
    <col min="8963" max="9216" width="9.140625" style="161"/>
    <col min="9217" max="9217" width="3" style="161" customWidth="1"/>
    <col min="9218" max="9218" width="76" style="161" customWidth="1"/>
    <col min="9219" max="9472" width="9.140625" style="161"/>
    <col min="9473" max="9473" width="3" style="161" customWidth="1"/>
    <col min="9474" max="9474" width="76" style="161" customWidth="1"/>
    <col min="9475" max="9728" width="9.140625" style="161"/>
    <col min="9729" max="9729" width="3" style="161" customWidth="1"/>
    <col min="9730" max="9730" width="76" style="161" customWidth="1"/>
    <col min="9731" max="9984" width="9.140625" style="161"/>
    <col min="9985" max="9985" width="3" style="161" customWidth="1"/>
    <col min="9986" max="9986" width="76" style="161" customWidth="1"/>
    <col min="9987" max="10240" width="9.140625" style="161"/>
    <col min="10241" max="10241" width="3" style="161" customWidth="1"/>
    <col min="10242" max="10242" width="76" style="161" customWidth="1"/>
    <col min="10243" max="10496" width="9.140625" style="161"/>
    <col min="10497" max="10497" width="3" style="161" customWidth="1"/>
    <col min="10498" max="10498" width="76" style="161" customWidth="1"/>
    <col min="10499" max="10752" width="9.140625" style="161"/>
    <col min="10753" max="10753" width="3" style="161" customWidth="1"/>
    <col min="10754" max="10754" width="76" style="161" customWidth="1"/>
    <col min="10755" max="11008" width="9.140625" style="161"/>
    <col min="11009" max="11009" width="3" style="161" customWidth="1"/>
    <col min="11010" max="11010" width="76" style="161" customWidth="1"/>
    <col min="11011" max="11264" width="9.140625" style="161"/>
    <col min="11265" max="11265" width="3" style="161" customWidth="1"/>
    <col min="11266" max="11266" width="76" style="161" customWidth="1"/>
    <col min="11267" max="11520" width="9.140625" style="161"/>
    <col min="11521" max="11521" width="3" style="161" customWidth="1"/>
    <col min="11522" max="11522" width="76" style="161" customWidth="1"/>
    <col min="11523" max="11776" width="9.140625" style="161"/>
    <col min="11777" max="11777" width="3" style="161" customWidth="1"/>
    <col min="11778" max="11778" width="76" style="161" customWidth="1"/>
    <col min="11779" max="12032" width="9.140625" style="161"/>
    <col min="12033" max="12033" width="3" style="161" customWidth="1"/>
    <col min="12034" max="12034" width="76" style="161" customWidth="1"/>
    <col min="12035" max="12288" width="9.140625" style="161"/>
    <col min="12289" max="12289" width="3" style="161" customWidth="1"/>
    <col min="12290" max="12290" width="76" style="161" customWidth="1"/>
    <col min="12291" max="12544" width="9.140625" style="161"/>
    <col min="12545" max="12545" width="3" style="161" customWidth="1"/>
    <col min="12546" max="12546" width="76" style="161" customWidth="1"/>
    <col min="12547" max="12800" width="9.140625" style="161"/>
    <col min="12801" max="12801" width="3" style="161" customWidth="1"/>
    <col min="12802" max="12802" width="76" style="161" customWidth="1"/>
    <col min="12803" max="13056" width="9.140625" style="161"/>
    <col min="13057" max="13057" width="3" style="161" customWidth="1"/>
    <col min="13058" max="13058" width="76" style="161" customWidth="1"/>
    <col min="13059" max="13312" width="9.140625" style="161"/>
    <col min="13313" max="13313" width="3" style="161" customWidth="1"/>
    <col min="13314" max="13314" width="76" style="161" customWidth="1"/>
    <col min="13315" max="13568" width="9.140625" style="161"/>
    <col min="13569" max="13569" width="3" style="161" customWidth="1"/>
    <col min="13570" max="13570" width="76" style="161" customWidth="1"/>
    <col min="13571" max="13824" width="9.140625" style="161"/>
    <col min="13825" max="13825" width="3" style="161" customWidth="1"/>
    <col min="13826" max="13826" width="76" style="161" customWidth="1"/>
    <col min="13827" max="14080" width="9.140625" style="161"/>
    <col min="14081" max="14081" width="3" style="161" customWidth="1"/>
    <col min="14082" max="14082" width="76" style="161" customWidth="1"/>
    <col min="14083" max="14336" width="9.140625" style="161"/>
    <col min="14337" max="14337" width="3" style="161" customWidth="1"/>
    <col min="14338" max="14338" width="76" style="161" customWidth="1"/>
    <col min="14339" max="14592" width="9.140625" style="161"/>
    <col min="14593" max="14593" width="3" style="161" customWidth="1"/>
    <col min="14594" max="14594" width="76" style="161" customWidth="1"/>
    <col min="14595" max="14848" width="9.140625" style="161"/>
    <col min="14849" max="14849" width="3" style="161" customWidth="1"/>
    <col min="14850" max="14850" width="76" style="161" customWidth="1"/>
    <col min="14851" max="15104" width="9.140625" style="161"/>
    <col min="15105" max="15105" width="3" style="161" customWidth="1"/>
    <col min="15106" max="15106" width="76" style="161" customWidth="1"/>
    <col min="15107" max="15360" width="9.140625" style="161"/>
    <col min="15361" max="15361" width="3" style="161" customWidth="1"/>
    <col min="15362" max="15362" width="76" style="161" customWidth="1"/>
    <col min="15363" max="15616" width="9.140625" style="161"/>
    <col min="15617" max="15617" width="3" style="161" customWidth="1"/>
    <col min="15618" max="15618" width="76" style="161" customWidth="1"/>
    <col min="15619" max="15872" width="9.140625" style="161"/>
    <col min="15873" max="15873" width="3" style="161" customWidth="1"/>
    <col min="15874" max="15874" width="76" style="161" customWidth="1"/>
    <col min="15875" max="16128" width="9.140625" style="161"/>
    <col min="16129" max="16129" width="3" style="161" customWidth="1"/>
    <col min="16130" max="16130" width="76" style="161" customWidth="1"/>
    <col min="16131" max="16384" width="9.140625" style="161"/>
  </cols>
  <sheetData>
    <row r="1" spans="1:3" ht="32.1" customHeight="1" x14ac:dyDescent="0.3">
      <c r="A1" s="158"/>
      <c r="B1" s="159" t="s">
        <v>154</v>
      </c>
      <c r="C1" s="160"/>
    </row>
    <row r="2" spans="1:3" ht="16.5" x14ac:dyDescent="0.3">
      <c r="A2" s="158"/>
      <c r="B2" s="162"/>
      <c r="C2" s="160"/>
    </row>
    <row r="3" spans="1:3" ht="16.5" x14ac:dyDescent="0.3">
      <c r="A3" s="158"/>
      <c r="B3" s="163" t="s">
        <v>145</v>
      </c>
      <c r="C3" s="160"/>
    </row>
    <row r="4" spans="1:3" x14ac:dyDescent="0.3">
      <c r="A4" s="158"/>
      <c r="B4" s="169" t="s">
        <v>146</v>
      </c>
      <c r="C4" s="160"/>
    </row>
    <row r="5" spans="1:3" ht="16.5" x14ac:dyDescent="0.3">
      <c r="A5" s="158"/>
      <c r="B5" s="164"/>
      <c r="C5" s="160"/>
    </row>
    <row r="6" spans="1:3" ht="16.5" x14ac:dyDescent="0.3">
      <c r="A6" s="158"/>
      <c r="B6" s="165" t="s">
        <v>147</v>
      </c>
      <c r="C6" s="160"/>
    </row>
    <row r="7" spans="1:3" ht="16.5" x14ac:dyDescent="0.3">
      <c r="A7" s="158"/>
      <c r="B7" s="164"/>
      <c r="C7" s="160"/>
    </row>
    <row r="8" spans="1:3" ht="46.5" x14ac:dyDescent="0.3">
      <c r="A8" s="158"/>
      <c r="B8" s="164" t="s">
        <v>148</v>
      </c>
      <c r="C8" s="160"/>
    </row>
    <row r="9" spans="1:3" ht="16.5" x14ac:dyDescent="0.3">
      <c r="A9" s="158"/>
      <c r="B9" s="164"/>
      <c r="C9" s="160"/>
    </row>
    <row r="10" spans="1:3" ht="31.5" x14ac:dyDescent="0.3">
      <c r="A10" s="158"/>
      <c r="B10" s="164" t="s">
        <v>149</v>
      </c>
      <c r="C10" s="160"/>
    </row>
    <row r="11" spans="1:3" ht="16.5" x14ac:dyDescent="0.3">
      <c r="A11" s="158"/>
      <c r="B11" s="164"/>
      <c r="C11" s="160"/>
    </row>
    <row r="12" spans="1:3" ht="31.5" x14ac:dyDescent="0.3">
      <c r="A12" s="158"/>
      <c r="B12" s="164" t="s">
        <v>150</v>
      </c>
      <c r="C12" s="160"/>
    </row>
    <row r="13" spans="1:3" ht="16.5" x14ac:dyDescent="0.3">
      <c r="A13" s="158"/>
      <c r="B13" s="164"/>
      <c r="C13" s="160"/>
    </row>
    <row r="14" spans="1:3" x14ac:dyDescent="0.3">
      <c r="A14" s="158"/>
      <c r="B14" s="166" t="s">
        <v>151</v>
      </c>
      <c r="C14" s="160"/>
    </row>
    <row r="15" spans="1:3" ht="15.75" x14ac:dyDescent="0.3">
      <c r="A15" s="158"/>
      <c r="B15" s="172" t="s">
        <v>152</v>
      </c>
      <c r="C15" s="160"/>
    </row>
    <row r="16" spans="1:3" ht="16.5" x14ac:dyDescent="0.3">
      <c r="A16" s="158"/>
      <c r="B16" s="167"/>
      <c r="C16" s="160"/>
    </row>
    <row r="17" spans="1:3" ht="32.25" x14ac:dyDescent="0.3">
      <c r="A17" s="158"/>
      <c r="B17" s="164" t="s">
        <v>153</v>
      </c>
      <c r="C17" s="160"/>
    </row>
    <row r="18" spans="1:3" x14ac:dyDescent="0.3">
      <c r="A18" s="158"/>
      <c r="B18" s="158"/>
      <c r="C18" s="160"/>
    </row>
    <row r="19" spans="1:3" x14ac:dyDescent="0.3">
      <c r="A19" s="158"/>
      <c r="B19" s="158"/>
      <c r="C19" s="160"/>
    </row>
    <row r="20" spans="1:3" x14ac:dyDescent="0.3">
      <c r="A20" s="158"/>
      <c r="B20" s="158"/>
      <c r="C20" s="160"/>
    </row>
    <row r="21" spans="1:3" x14ac:dyDescent="0.3">
      <c r="A21" s="158"/>
      <c r="B21" s="158"/>
      <c r="C21" s="160"/>
    </row>
    <row r="22" spans="1:3" x14ac:dyDescent="0.3">
      <c r="A22" s="158"/>
      <c r="B22" s="158"/>
      <c r="C22" s="160"/>
    </row>
    <row r="23" spans="1:3" x14ac:dyDescent="0.3">
      <c r="A23" s="158"/>
      <c r="B23" s="158"/>
      <c r="C23" s="160"/>
    </row>
    <row r="24" spans="1:3" x14ac:dyDescent="0.3">
      <c r="A24" s="158"/>
      <c r="B24" s="158"/>
      <c r="C24" s="160"/>
    </row>
    <row r="25" spans="1:3" x14ac:dyDescent="0.3">
      <c r="A25" s="158"/>
      <c r="B25" s="158"/>
      <c r="C25" s="160"/>
    </row>
    <row r="26" spans="1:3" x14ac:dyDescent="0.3">
      <c r="A26" s="158"/>
      <c r="B26" s="158"/>
      <c r="C26" s="160"/>
    </row>
    <row r="27" spans="1:3" x14ac:dyDescent="0.3">
      <c r="A27" s="158"/>
      <c r="B27" s="158"/>
      <c r="C27" s="160"/>
    </row>
    <row r="28" spans="1:3" x14ac:dyDescent="0.3">
      <c r="A28" s="158"/>
      <c r="B28" s="158"/>
      <c r="C28" s="160"/>
    </row>
    <row r="29" spans="1:3" x14ac:dyDescent="0.3">
      <c r="A29" s="158"/>
      <c r="B29" s="158"/>
      <c r="C29" s="160"/>
    </row>
  </sheetData>
  <hyperlinks>
    <hyperlink ref="B14" r:id="rId1" display="See License Agreement" xr:uid="{00000000-0004-0000-0700-000000000000}"/>
    <hyperlink ref="B4" r:id="rId2" tooltip="View online document" display="http://www.invoicingtemplate.com/simpleproforma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5C116-D1E6-4236-B915-BB8220C207C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58</v>
      </c>
    </row>
    <row r="6" spans="1:5" x14ac:dyDescent="0.2">
      <c r="A6" s="1" t="s">
        <v>5</v>
      </c>
      <c r="B6" s="2" t="s">
        <v>133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85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159</v>
      </c>
    </row>
    <row r="25" spans="1:2" x14ac:dyDescent="0.2">
      <c r="A25" s="1" t="s">
        <v>129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332</vt:i4>
      </vt:variant>
    </vt:vector>
  </HeadingPairs>
  <TitlesOfParts>
    <vt:vector size="34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oknIncoterm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Proforma Invoicing Sample</dc:title>
  <dc:subject>"Simple Proforma Invoicing Sample" summary: Simple Proforma Invoicing Sample is the simplified version of our Proforma Invoicing Form. Although the invoice layout is custmized, the form still contains all the common fields that are required.</dc:subject>
  <dc:creator>https://www.invoicingtemplate.com/</dc:creator>
  <cp:keywords/>
  <dc:description>https://www.invoicingtemplate.com/simpleproforma.html</dc:description>
  <cp:lastModifiedBy>liangjun yu</cp:lastModifiedBy>
  <cp:lastPrinted>2016-08-21T05:15:30Z</cp:lastPrinted>
  <dcterms:created xsi:type="dcterms:W3CDTF">2000-07-27T22:24:14Z</dcterms:created>
  <dcterms:modified xsi:type="dcterms:W3CDTF">2024-03-08T11:28:20Z</dcterms:modified>
  <cp:category>Simple Proforma Invoicing Sample, Simple Proforma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4, Houston[7], Texas, 2303482, 2100263, 7000967588344888229?+9.68%, 637.5 sq mi, 1,651.1 km2, 3,613/sq mi, 1,395/km2, 29°47′12″N 95°23′27″W? / ?29.7866°N 95.3909°W? / 29.7866; -95.3909? (4 Houston)</vt:lpwstr>
  </property>
</Properties>
</file>