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19\"/>
    </mc:Choice>
  </mc:AlternateContent>
  <xr:revisionPtr revIDLastSave="0" documentId="13_ncr:1_{314680E6-F71B-45F3-8C62-842E60E9FEAE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BalanceDue">Invoice!$AA$59</definedName>
    <definedName name="oknCarrier">Invoice!$N$25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st_1">Invoice!$C$29</definedName>
    <definedName name="oknCost_10">Invoice!$C$38</definedName>
    <definedName name="oknCost_11">Invoice!$C$39</definedName>
    <definedName name="oknCost_12">Invoice!$C$40</definedName>
    <definedName name="oknCost_13">Invoice!$C$41</definedName>
    <definedName name="oknCost_14">Invoice!$C$42</definedName>
    <definedName name="oknCost_15">Invoice!$C$43</definedName>
    <definedName name="oknCost_16">Invoice!$C$44</definedName>
    <definedName name="oknCost_17">Invoice!$C$45</definedName>
    <definedName name="oknCost_18">Invoice!$C$46</definedName>
    <definedName name="oknCost_19">Invoice!$C$47</definedName>
    <definedName name="oknCost_2">Invoice!$C$30</definedName>
    <definedName name="oknCost_20">Invoice!$C$48</definedName>
    <definedName name="oknCost_3">Invoice!$C$31</definedName>
    <definedName name="oknCost_4">Invoice!$C$32</definedName>
    <definedName name="oknCost_5">Invoice!$C$33</definedName>
    <definedName name="oknCost_6">Invoice!$C$34</definedName>
    <definedName name="oknCost_7">Invoice!$C$35</definedName>
    <definedName name="oknCost_8">Invoice!$C$36</definedName>
    <definedName name="oknCost_9">Invoice!$C$37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rrencyName">Invoice!$H$23</definedName>
    <definedName name="oknDatabaseName">Invoice!$A$4</definedName>
    <definedName name="oknDateOfExpiry">Invoice!$N$6</definedName>
    <definedName name="oknDueDate">Invoice!$AC$25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GrossWeight">Invoice!$N$23</definedName>
    <definedName name="oknIncoterm">Invoice!$F$51</definedName>
    <definedName name="oknInsurance">Invoice!$N$54</definedName>
    <definedName name="oknInvoiceBodyMaxNumber" hidden="1">#REF!</definedName>
    <definedName name="oknInvoiceBodyMinNumber" hidden="1">#REF!</definedName>
    <definedName name="oknInvoiceDate">Invoice!$N$4</definedName>
    <definedName name="oknInvoiceID">Invoice!$N$5</definedName>
    <definedName name="oknLegalConsular">Invoice!$N$55</definedName>
    <definedName name="oknLetterOfCredit">Invoice!$H$22</definedName>
    <definedName name="oknLineTotal_1">Invoice!$N$29</definedName>
    <definedName name="oknLineTotal_10">Invoice!$N$38</definedName>
    <definedName name="oknLineTotal_11">Invoice!$N$39</definedName>
    <definedName name="oknLineTotal_12">Invoice!$N$40</definedName>
    <definedName name="oknLineTotal_13">Invoice!$N$41</definedName>
    <definedName name="oknLineTotal_14">Invoice!$N$42</definedName>
    <definedName name="oknLineTotal_15">Invoice!$N$43</definedName>
    <definedName name="oknLineTotal_16">Invoice!$N$44</definedName>
    <definedName name="oknLineTotal_17">Invoice!$N$45</definedName>
    <definedName name="oknLineTotal_18">Invoice!$N$46</definedName>
    <definedName name="oknLineTotal_19">Invoice!$N$47</definedName>
    <definedName name="oknLineTotal_2">Invoice!$N$30</definedName>
    <definedName name="oknLineTotal_20">Invoice!$N$48</definedName>
    <definedName name="oknLineTotal_3">Invoice!$N$31</definedName>
    <definedName name="oknLineTotal_4">Invoice!$N$32</definedName>
    <definedName name="oknLineTotal_5">Invoice!$N$33</definedName>
    <definedName name="oknLineTotal_6">Invoice!$N$34</definedName>
    <definedName name="oknLineTotal_7">Invoice!$N$35</definedName>
    <definedName name="oknLineTotal_8">Invoice!$N$36</definedName>
    <definedName name="oknLineTotal_9">Invoice!$N$37</definedName>
    <definedName name="oknLineTotalTaxable">Invoice!$N$50</definedName>
    <definedName name="oknNetWeight">Invoice!$N$24</definedName>
    <definedName name="oknNotes">Invoice!$E$56</definedName>
    <definedName name="oknNumberOfPackages">Invoice!$N$22</definedName>
    <definedName name="oknOrderID">Invoice!$H$20</definedName>
    <definedName name="oknOther1">Invoice!$N$56</definedName>
    <definedName name="oknOther1Name">Invoice!$M$56</definedName>
    <definedName name="oknOther2">Invoice!$N$57</definedName>
    <definedName name="oknOther2Name">Invoice!$M$57</definedName>
    <definedName name="oknPaymentAmount">Invoice!$G$60</definedName>
    <definedName name="oknPaymentCheckNumber">Invoice!$K$60</definedName>
    <definedName name="oknPaymentCreatedDate">Invoice!$E$60</definedName>
    <definedName name="oknPaymentDetail">Invoice!$E$61:$N$63</definedName>
    <definedName name="oknPaymentNotes">Invoice!$N$60</definedName>
    <definedName name="oknPaymentPaymentTerm">Invoice!$I$60</definedName>
    <definedName name="oknPayments">Invoice!$AC$59</definedName>
    <definedName name="oknPaymentTerm">Invoice!$H$24</definedName>
    <definedName name="oknPaymentTotalApplied">Invoice!$H$60</definedName>
    <definedName name="oknPODate">Invoice!$H$21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Invoice!$M$29</definedName>
    <definedName name="oknPrice_10">Invoice!$M$38</definedName>
    <definedName name="oknPrice_11">Invoice!$M$39</definedName>
    <definedName name="oknPrice_12">Invoice!$M$40</definedName>
    <definedName name="oknPrice_13">Invoice!$M$41</definedName>
    <definedName name="oknPrice_14">Invoice!$M$42</definedName>
    <definedName name="oknPrice_15">Invoice!$M$43</definedName>
    <definedName name="oknPrice_16">Invoice!$M$44</definedName>
    <definedName name="oknPrice_17">Invoice!$M$45</definedName>
    <definedName name="oknPrice_18">Invoice!$M$46</definedName>
    <definedName name="oknPrice_19">Invoice!$M$47</definedName>
    <definedName name="oknPrice_2">Invoice!$M$30</definedName>
    <definedName name="oknPrice_20">Invoice!$M$48</definedName>
    <definedName name="oknPrice_3">Invoice!$M$31</definedName>
    <definedName name="oknPrice_4">Invoice!$M$32</definedName>
    <definedName name="oknPrice_5">Invoice!$M$33</definedName>
    <definedName name="oknPrice_6">Invoice!$M$34</definedName>
    <definedName name="oknPrice_7">Invoice!$M$35</definedName>
    <definedName name="oknPrice_8">Invoice!$M$36</definedName>
    <definedName name="oknPrice_9">Invoice!$M$37</definedName>
    <definedName name="oknPrInvoiceID">#REF!</definedName>
    <definedName name="oknPrNotes">#REF!</definedName>
    <definedName name="oknProductID_1">Invoice!$E$29</definedName>
    <definedName name="oknProductID_10">Invoice!$E$38</definedName>
    <definedName name="oknProductID_11">Invoice!$E$39</definedName>
    <definedName name="oknProductID_12">Invoice!$E$40</definedName>
    <definedName name="oknProductID_13">Invoice!$E$41</definedName>
    <definedName name="oknProductID_14">Invoice!$E$42</definedName>
    <definedName name="oknProductID_15">Invoice!$E$43</definedName>
    <definedName name="oknProductID_16">Invoice!$E$44</definedName>
    <definedName name="oknProductID_17">Invoice!$E$45</definedName>
    <definedName name="oknProductID_18">Invoice!$E$46</definedName>
    <definedName name="oknProductID_19">Invoice!$E$47</definedName>
    <definedName name="oknProductID_2">Invoice!$E$30</definedName>
    <definedName name="oknProductID_20">Invoice!$E$48</definedName>
    <definedName name="oknProductID_3">Invoice!$E$31</definedName>
    <definedName name="oknProductID_4">Invoice!$E$32</definedName>
    <definedName name="oknProductID_5">Invoice!$E$33</definedName>
    <definedName name="oknProductID_6">Invoice!$E$34</definedName>
    <definedName name="oknProductID_7">Invoice!$E$35</definedName>
    <definedName name="oknProductID_8">Invoice!$E$36</definedName>
    <definedName name="oknProductID_9">Invoice!$E$37</definedName>
    <definedName name="oknProductName_1">Invoice!$F$29</definedName>
    <definedName name="oknProductName_10">Invoice!$F$38</definedName>
    <definedName name="oknProductName_11">Invoice!$F$39</definedName>
    <definedName name="oknProductName_12">Invoice!$F$40</definedName>
    <definedName name="oknProductName_13">Invoice!$F$41</definedName>
    <definedName name="oknProductName_14">Invoice!$F$42</definedName>
    <definedName name="oknProductName_15">Invoice!$F$43</definedName>
    <definedName name="oknProductName_16">Invoice!$F$44</definedName>
    <definedName name="oknProductName_17">Invoice!$F$45</definedName>
    <definedName name="oknProductName_18">Invoice!$F$46</definedName>
    <definedName name="oknProductName_19">Invoice!$F$47</definedName>
    <definedName name="oknProductName_2">Invoice!$F$30</definedName>
    <definedName name="oknProductName_20">Invoice!$F$48</definedName>
    <definedName name="oknProductName_3">Invoice!$F$31</definedName>
    <definedName name="oknProductName_4">Invoice!$F$32</definedName>
    <definedName name="oknProductName_5">Invoice!$F$33</definedName>
    <definedName name="oknProductName_6">Invoice!$F$34</definedName>
    <definedName name="oknProductName_7">Invoice!$F$35</definedName>
    <definedName name="oknProductName_8">Invoice!$F$36</definedName>
    <definedName name="oknProductName_9">Invoice!$F$37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Invoice!$J$29</definedName>
    <definedName name="oknQuantity_10">Invoice!$J$38</definedName>
    <definedName name="oknQuantity_11">Invoice!$J$39</definedName>
    <definedName name="oknQuantity_12">Invoice!$J$40</definedName>
    <definedName name="oknQuantity_13">Invoice!$J$41</definedName>
    <definedName name="oknQuantity_14">Invoice!$J$42</definedName>
    <definedName name="oknQuantity_15">Invoice!$J$43</definedName>
    <definedName name="oknQuantity_16">Invoice!$J$44</definedName>
    <definedName name="oknQuantity_17">Invoice!$J$45</definedName>
    <definedName name="oknQuantity_18">Invoice!$J$46</definedName>
    <definedName name="oknQuantity_19">Invoice!$J$47</definedName>
    <definedName name="oknQuantity_2">Invoice!$J$30</definedName>
    <definedName name="oknQuantity_20">Invoice!$J$48</definedName>
    <definedName name="oknQuantity_3">Invoice!$J$31</definedName>
    <definedName name="oknQuantity_4">Invoice!$J$32</definedName>
    <definedName name="oknQuantity_5">Invoice!$J$33</definedName>
    <definedName name="oknQuantity_6">Invoice!$J$34</definedName>
    <definedName name="oknQuantity_7">Invoice!$J$35</definedName>
    <definedName name="oknQuantity_8">Invoice!$J$36</definedName>
    <definedName name="oknQuantity_9">Invoice!$J$37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Invoice!$N$8</definedName>
    <definedName name="oknSavingInvoiceClearWorksheet" hidden="1">#REF!</definedName>
    <definedName name="oknSavingInvoicePromptForPayment" hidden="1">#REF!</definedName>
    <definedName name="oknShipAddress">Invoice!$M$13</definedName>
    <definedName name="oknShipCityStateZip">Invoice!$M$14</definedName>
    <definedName name="oknShipContact">Invoice!$M$17</definedName>
    <definedName name="oknShipCountry">Invoice!$M$16</definedName>
    <definedName name="oknShipDate">Invoice!$H$25</definedName>
    <definedName name="oknShipName">Invoice!$M$12</definedName>
    <definedName name="oknShippingCost">Invoice!$N$53</definedName>
    <definedName name="oknShipTerm">Invoice!$N$21</definedName>
    <definedName name="oknShipVia">Invoice!$N$20</definedName>
    <definedName name="oknShipZipPostcode">Invoice!$M$15</definedName>
    <definedName name="oknStatus">Invoice!$A$6</definedName>
    <definedName name="oknSubTotal">Invoice!$N$49</definedName>
    <definedName name="oknTax1">Invoice!$N$51</definedName>
    <definedName name="oknTax1Name">Invoice!$L$51</definedName>
    <definedName name="oknTax1Rate">Invoice!$M$51</definedName>
    <definedName name="oknTax1RateDefault">Invoice!$B$14</definedName>
    <definedName name="oknTax2">Invoice!$N$52</definedName>
    <definedName name="oknTax2IsAppliedToTax1">Invoice!$B$12</definedName>
    <definedName name="oknTax2Name">Invoice!$L$52</definedName>
    <definedName name="oknTax2Rate">Invoice!$M$52</definedName>
    <definedName name="oknTax2RateDefault">Invoice!$B$16</definedName>
    <definedName name="oknTaxable_1">Invoice!$B$29</definedName>
    <definedName name="oknTaxable_10">Invoice!$B$38</definedName>
    <definedName name="oknTaxable_11">Invoice!$B$39</definedName>
    <definedName name="oknTaxable_12">Invoice!$B$40</definedName>
    <definedName name="oknTaxable_13">Invoice!$B$41</definedName>
    <definedName name="oknTaxable_14">Invoice!$B$42</definedName>
    <definedName name="oknTaxable_15">Invoice!$B$43</definedName>
    <definedName name="oknTaxable_16">Invoice!$B$44</definedName>
    <definedName name="oknTaxable_17">Invoice!$B$45</definedName>
    <definedName name="oknTaxable_18">Invoice!$B$46</definedName>
    <definedName name="oknTaxable_19">Invoice!$B$47</definedName>
    <definedName name="oknTaxable_2">Invoice!$B$30</definedName>
    <definedName name="oknTaxable_20">Invoice!$B$48</definedName>
    <definedName name="oknTaxable_3">Invoice!$B$31</definedName>
    <definedName name="oknTaxable_4">Invoice!$B$32</definedName>
    <definedName name="oknTaxable_5">Invoice!$B$33</definedName>
    <definedName name="oknTaxable_6">Invoice!$B$34</definedName>
    <definedName name="oknTaxable_7">Invoice!$B$35</definedName>
    <definedName name="oknTaxable_8">Invoice!$B$36</definedName>
    <definedName name="oknTaxable_9">Invoice!$B$37</definedName>
    <definedName name="oknTaxTotalIncludingShippingCost">Invoice!$B$13</definedName>
    <definedName name="oknTaxType">Invoice!$B$11</definedName>
    <definedName name="oknTotal">Invoice!$N$58</definedName>
    <definedName name="oknUOM_1">Invoice!$I$29</definedName>
    <definedName name="oknUOM_10">Invoice!$I$38</definedName>
    <definedName name="oknUOM_11">Invoice!$I$39</definedName>
    <definedName name="oknUOM_12">Invoice!$I$40</definedName>
    <definedName name="oknUOM_13">Invoice!$I$41</definedName>
    <definedName name="oknUOM_14">Invoice!$I$42</definedName>
    <definedName name="oknUOM_15">Invoice!$I$43</definedName>
    <definedName name="oknUOM_16">Invoice!$I$44</definedName>
    <definedName name="oknUOM_17">Invoice!$I$45</definedName>
    <definedName name="oknUOM_18">Invoice!$I$46</definedName>
    <definedName name="oknUOM_19">Invoice!$I$47</definedName>
    <definedName name="oknUOM_2">Invoice!$I$30</definedName>
    <definedName name="oknUOM_20">Invoice!$I$48</definedName>
    <definedName name="oknUOM_3">Invoice!$I$31</definedName>
    <definedName name="oknUOM_4">Invoice!$I$32</definedName>
    <definedName name="oknUOM_5">Invoice!$I$33</definedName>
    <definedName name="oknUOM_6">Invoice!$I$34</definedName>
    <definedName name="oknUOM_7">Invoice!$I$35</definedName>
    <definedName name="oknUOM_8">Invoice!$I$36</definedName>
    <definedName name="oknUOM_9">Invoice!$I$37</definedName>
    <definedName name="oknWhoAddress">Invoice!$G$13</definedName>
    <definedName name="oknWhoCityStateZip">Invoice!$G$14</definedName>
    <definedName name="oknWhoCountry">Invoice!$G$16</definedName>
    <definedName name="oknWhoID">Invoice!$A$12</definedName>
    <definedName name="oknWhoName">Invoice!$G$12</definedName>
    <definedName name="oknWhoPhone">Invoice!$G$17</definedName>
    <definedName name="oknWhoZipPostcode">Invoice!$G$15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Invoice!$E$3:$N$64</definedName>
    <definedName name="_xlnm.Print_Titles" localSheetId="0">Invoice!$3:$28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9" i="1" l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 l="1"/>
  <c r="N51" i="1" s="1"/>
  <c r="N50" i="1" a="1"/>
  <c r="N50" i="1" s="1"/>
  <c r="N58" i="1" l="1"/>
  <c r="N52" i="1"/>
</calcChain>
</file>

<file path=xl/sharedStrings.xml><?xml version="1.0" encoding="utf-8"?>
<sst xmlns="http://schemas.openxmlformats.org/spreadsheetml/2006/main" count="84" uniqueCount="74">
  <si>
    <t>DATE:</t>
  </si>
  <si>
    <t>SHIPPING &amp; HANDLING</t>
  </si>
  <si>
    <t>TOTAL</t>
  </si>
  <si>
    <t>SUBTOTAL</t>
  </si>
  <si>
    <t>Current Database</t>
  </si>
  <si>
    <t>Invoice Status</t>
  </si>
  <si>
    <t>Taxable</t>
  </si>
  <si>
    <t>INVOICE #: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</si>
  <si>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</si>
  <si>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</si>
  <si>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</si>
  <si>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</si>
  <si>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</si>
  <si>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</si>
  <si>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APPLIED</t>
  </si>
  <si>
    <t>PRO FORMA INVOICE</t>
    <phoneticPr fontId="7" type="noConversion"/>
  </si>
  <si>
    <t>DATE OF EXPIRY:</t>
    <phoneticPr fontId="7" type="noConversion"/>
  </si>
  <si>
    <t>CUSTOMER #:</t>
    <phoneticPr fontId="7" type="noConversion"/>
  </si>
  <si>
    <t>Name</t>
    <phoneticPr fontId="7" type="noConversion"/>
  </si>
  <si>
    <t>Address</t>
    <phoneticPr fontId="7" type="noConversion"/>
  </si>
  <si>
    <t>City, State ZIP</t>
    <phoneticPr fontId="7" type="noConversion"/>
  </si>
  <si>
    <t>Country</t>
    <phoneticPr fontId="7" type="noConversion"/>
  </si>
  <si>
    <t>Phone</t>
    <phoneticPr fontId="7" type="noConversion"/>
  </si>
  <si>
    <t>Contact</t>
    <phoneticPr fontId="7" type="noConversion"/>
  </si>
  <si>
    <t>DATE</t>
    <phoneticPr fontId="10" type="noConversion"/>
  </si>
  <si>
    <t>TYPE</t>
    <phoneticPr fontId="10" type="noConversion"/>
  </si>
  <si>
    <t>CHECK/MONEY ORDER#</t>
    <phoneticPr fontId="10" type="noConversion"/>
  </si>
  <si>
    <t>NOTES</t>
    <phoneticPr fontId="10" type="noConversion"/>
  </si>
  <si>
    <t>TAX 2</t>
    <phoneticPr fontId="7" type="noConversion"/>
  </si>
  <si>
    <t>SHIPPING DETAILS</t>
    <phoneticPr fontId="7" type="noConversion"/>
  </si>
  <si>
    <t>BILL TO</t>
    <phoneticPr fontId="7" type="noConversion"/>
  </si>
  <si>
    <t>SHIP TO</t>
    <phoneticPr fontId="7" type="noConversion"/>
  </si>
  <si>
    <t>P.O.#</t>
    <phoneticPr fontId="7" type="noConversion"/>
  </si>
  <si>
    <t>Currency</t>
    <phoneticPr fontId="7" type="noConversion"/>
  </si>
  <si>
    <t>Payment Term</t>
    <phoneticPr fontId="7" type="noConversion"/>
  </si>
  <si>
    <t>Est. Ship Date</t>
    <phoneticPr fontId="7" type="noConversion"/>
  </si>
  <si>
    <t>P.O. Date</t>
    <phoneticPr fontId="7" type="noConversion"/>
  </si>
  <si>
    <t>Letter of Credit</t>
    <phoneticPr fontId="7" type="noConversion"/>
  </si>
  <si>
    <t>SALES REP. NAME:</t>
    <phoneticPr fontId="7" type="noConversion"/>
  </si>
  <si>
    <t>ITEM #</t>
    <phoneticPr fontId="7" type="noConversion"/>
  </si>
  <si>
    <t>DESCRIPTION</t>
    <phoneticPr fontId="7" type="noConversion"/>
  </si>
  <si>
    <t>QUANTITY</t>
    <phoneticPr fontId="7" type="noConversion"/>
  </si>
  <si>
    <t>UNIT PRICE</t>
    <phoneticPr fontId="7" type="noConversion"/>
  </si>
  <si>
    <t>LINE TOTAL</t>
    <phoneticPr fontId="7" type="noConversion"/>
  </si>
  <si>
    <t>UNIT OF MEASURE</t>
    <phoneticPr fontId="7" type="noConversion"/>
  </si>
  <si>
    <t>TAXABLE SUBTOTAL</t>
    <phoneticPr fontId="7" type="noConversion"/>
  </si>
  <si>
    <t>INSURANCE</t>
    <phoneticPr fontId="7" type="noConversion"/>
  </si>
  <si>
    <t>LEGAL/CONSULAR</t>
    <phoneticPr fontId="7" type="noConversion"/>
  </si>
  <si>
    <t>Special Notes, Terms of Sale</t>
    <phoneticPr fontId="7" type="noConversion"/>
  </si>
  <si>
    <t>#</t>
    <phoneticPr fontId="7" type="noConversion"/>
  </si>
  <si>
    <t>Mode of Transportation</t>
    <phoneticPr fontId="7" type="noConversion"/>
  </si>
  <si>
    <t>Transportation Terms</t>
    <phoneticPr fontId="7" type="noConversion"/>
  </si>
  <si>
    <t>Number of Packages</t>
    <phoneticPr fontId="7" type="noConversion"/>
  </si>
  <si>
    <t>Est. Gross Weight</t>
    <phoneticPr fontId="7" type="noConversion"/>
  </si>
  <si>
    <t>Est Net Weight</t>
    <phoneticPr fontId="7" type="noConversion"/>
  </si>
  <si>
    <t>Carrier</t>
    <phoneticPr fontId="7" type="noConversion"/>
  </si>
  <si>
    <t>*** This is not a VAT invoice</t>
    <phoneticPr fontId="7" type="noConversion"/>
  </si>
  <si>
    <t>[other]</t>
    <phoneticPr fontId="7" type="noConversion"/>
  </si>
  <si>
    <t>c6019</t>
  </si>
  <si>
    <t>TAX</t>
  </si>
  <si>
    <t>Incoterm</t>
  </si>
  <si>
    <t>Your Business Name</t>
  </si>
  <si>
    <t>Customer#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</si>
  <si>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</si>
  <si>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</si>
  <si>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</si>
  <si>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</si>
  <si>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</si>
  <si>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</si>
  <si>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</si>
  <si>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Simple Proforma Invoice Format - 3, Chicago, Illinois, 2704958, 2695598, 6999347232784710470?+0.35%, 227.3 sq mi, 588.7 km2, 11,900/sq mi, 4,600/km2, 41°50′15″N 87°40′54″W? / ?41.8376°N 87.6818°W? / 41.8376; -87.6818? (3 Chicago)</t>
  </si>
  <si>
    <t>Simple Proforma Invoicing Samplec6019 - 3, Chicago, Illinois, 2704958, 2695598, 6999347232784710470?+0.35%, 227.3 sq mi, 588.7 km2, 11,900/sq mi, 4,600/km2, 41°50′15″N 87°40′54″W? / ?41.8376°N 87.6818°W? / 41.8376; -87.6818? (3 Chicago)</t>
  </si>
  <si>
    <t>Simple Proforma Invoice Format - 4, Houston[7], Texas, 2303482, 2100263, 7000967588344888229?+9.68%, 637.5 sq mi, 1,651.1 km2, 3,613/sq mi, 1,395/km2, 29°47′12″N 95°23′27″W? / ?29.7866°N 95.3909°W? / 29.7866; -95.3909? (4 Houston)</t>
  </si>
  <si>
    <t>Simple Proforma Invoicing Samplec6019 - 4, Houston[7], Texas, 2303482, 2100263, 7000967588344888229?+9.68%, 637.5 sq mi, 1,651.1 km2, 3,613/sq mi, 1,395/km2, 29°47′12″N 95°23′27″W? / ?29.7866°N 95.3909°W? / 29.7866; -95.3909? (4 Houston)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</si>
</sst>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Book Antiqua"/>
      <family val="1"/>
    </font>
    <font>
      <b/>
      <sz val="8"/>
      <name val="Book Antiqua"/>
      <family val="1"/>
    </font>
    <font>
      <sz val="8"/>
      <name val="Book Antiqua"/>
      <family val="1"/>
    </font>
    <font>
      <b/>
      <sz val="9"/>
      <name val="Book Antiqua"/>
      <family val="1"/>
    </font>
    <font>
      <i/>
      <sz val="9"/>
      <name val="Book Antiqua"/>
      <family val="1"/>
    </font>
    <font>
      <sz val="9"/>
      <name val="Book Antiqua"/>
      <family val="1"/>
    </font>
    <font>
      <sz val="18"/>
      <color theme="4" tint="-0.249977111117893"/>
      <name val="Eras Bold ITC"/>
      <family val="2"/>
    </font>
    <font>
      <b/>
      <sz val="16"/>
      <color theme="9" tint="-0.499984740745262"/>
      <name val="Eras Bold ITC"/>
      <family val="2"/>
    </font>
    <font>
      <sz val="10"/>
      <name val="Bell MT"/>
      <family val="1"/>
    </font>
    <font>
      <b/>
      <sz val="10"/>
      <name val="Bell MT"/>
      <family val="1"/>
    </font>
    <font>
      <b/>
      <sz val="9"/>
      <name val="Bell MT"/>
      <family val="1"/>
    </font>
    <font>
      <sz val="8"/>
      <name val="Bell MT"/>
      <family val="1"/>
    </font>
    <font>
      <u/>
      <sz val="10"/>
      <color indexed="12"/>
      <name val="Bell MT"/>
      <family val="1"/>
    </font>
    <font>
      <b/>
      <sz val="10"/>
      <color theme="0"/>
      <name val="Bell MT"/>
      <family val="1"/>
    </font>
    <font>
      <sz val="9"/>
      <name val="Bell MT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2"/>
      </top>
      <bottom/>
      <diagonal/>
    </border>
    <border>
      <left/>
      <right style="thin">
        <color indexed="42"/>
      </right>
      <top style="thin">
        <color indexed="42"/>
      </top>
      <bottom/>
      <diagonal/>
    </border>
    <border>
      <left/>
      <right/>
      <top/>
      <bottom style="thin">
        <color indexed="42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 style="thin">
        <color indexed="42"/>
      </right>
      <top/>
      <bottom style="thin">
        <color indexed="4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42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dashed">
        <color auto="1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88">
    <xf numFmtId="0" fontId="0" fillId="0" borderId="0" xfId="0"/>
    <xf numFmtId="49" fontId="8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167" fontId="8" fillId="0" borderId="0" xfId="0" applyNumberFormat="1" applyFont="1" applyAlignment="1">
      <alignment horizontal="left" vertical="center" shrinkToFi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 applyProtection="1">
      <alignment horizontal="right" vertical="center"/>
      <protection locked="0" hidden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horizontal="center" vertical="center"/>
    </xf>
    <xf numFmtId="44" fontId="9" fillId="0" borderId="0" xfId="0" applyNumberFormat="1" applyFont="1" applyAlignment="1">
      <alignment horizontal="left" vertical="center"/>
    </xf>
    <xf numFmtId="0" fontId="9" fillId="0" borderId="0" xfId="0" applyFont="1" applyAlignment="1" applyProtection="1">
      <alignment vertical="center"/>
      <protection hidden="1"/>
    </xf>
    <xf numFmtId="10" fontId="9" fillId="0" borderId="0" xfId="0" applyNumberFormat="1" applyFont="1" applyAlignment="1">
      <alignment horizontal="right" vertical="center"/>
    </xf>
    <xf numFmtId="43" fontId="9" fillId="0" borderId="0" xfId="0" applyNumberFormat="1" applyFont="1" applyAlignment="1">
      <alignment horizontal="left" vertical="center"/>
    </xf>
    <xf numFmtId="0" fontId="9" fillId="0" borderId="0" xfId="0" applyFont="1" applyAlignment="1" applyProtection="1">
      <alignment horizontal="right" vertical="center"/>
      <protection locked="0" hidden="1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>
      <alignment vertical="center"/>
    </xf>
    <xf numFmtId="0" fontId="16" fillId="0" borderId="0" xfId="0" applyFont="1" applyAlignment="1" applyProtection="1">
      <alignment vertical="center"/>
      <protection locked="0"/>
    </xf>
    <xf numFmtId="44" fontId="16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horizontal="left" vertical="center"/>
    </xf>
    <xf numFmtId="0" fontId="11" fillId="0" borderId="0" xfId="1" applyAlignment="1" applyProtection="1">
      <alignment horizontal="left"/>
    </xf>
    <xf numFmtId="0" fontId="0" fillId="5" borderId="0" xfId="0" applyFill="1" applyAlignment="1">
      <alignment vertical="center"/>
    </xf>
    <xf numFmtId="0" fontId="15" fillId="5" borderId="0" xfId="0" applyFont="1" applyFill="1" applyAlignment="1">
      <alignment vertical="center"/>
    </xf>
    <xf numFmtId="0" fontId="12" fillId="5" borderId="0" xfId="0" applyFont="1" applyFill="1" applyAlignment="1">
      <alignment vertical="center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6" fillId="5" borderId="0" xfId="0" applyFont="1" applyFill="1" applyAlignment="1">
      <alignment vertical="center"/>
    </xf>
    <xf numFmtId="0" fontId="0" fillId="3" borderId="0" xfId="0" applyFill="1" applyAlignment="1" applyProtection="1">
      <alignment vertical="center"/>
      <protection locked="0" hidden="1"/>
    </xf>
    <xf numFmtId="0" fontId="0" fillId="3" borderId="0" xfId="0" applyFill="1" applyAlignment="1">
      <alignment vertical="center"/>
    </xf>
    <xf numFmtId="0" fontId="0" fillId="3" borderId="0" xfId="0" applyFill="1"/>
    <xf numFmtId="0" fontId="17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7" fontId="19" fillId="0" borderId="0" xfId="0" applyNumberFormat="1" applyFont="1" applyAlignment="1" applyProtection="1">
      <alignment horizontal="left" vertical="center" shrinkToFit="1"/>
      <protection locked="0"/>
    </xf>
    <xf numFmtId="49" fontId="19" fillId="0" borderId="0" xfId="0" applyNumberFormat="1" applyFont="1" applyAlignment="1" applyProtection="1">
      <alignment horizontal="left" vertical="center"/>
      <protection locked="0"/>
    </xf>
    <xf numFmtId="14" fontId="19" fillId="0" borderId="0" xfId="0" applyNumberFormat="1" applyFont="1" applyAlignment="1" applyProtection="1">
      <alignment horizontal="left" vertical="center"/>
      <protection locked="0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left" vertical="center" wrapText="1"/>
      <protection locked="0"/>
    </xf>
    <xf numFmtId="0" fontId="21" fillId="0" borderId="6" xfId="0" applyFont="1" applyBorder="1" applyAlignment="1">
      <alignment horizontal="left" vertical="center"/>
    </xf>
    <xf numFmtId="0" fontId="22" fillId="0" borderId="6" xfId="0" applyFont="1" applyBorder="1" applyAlignment="1">
      <alignment vertical="center"/>
    </xf>
    <xf numFmtId="0" fontId="22" fillId="0" borderId="9" xfId="0" applyFont="1" applyBorder="1"/>
    <xf numFmtId="0" fontId="22" fillId="0" borderId="10" xfId="0" applyFont="1" applyBorder="1"/>
    <xf numFmtId="0" fontId="22" fillId="0" borderId="11" xfId="0" applyFont="1" applyBorder="1"/>
    <xf numFmtId="0" fontId="22" fillId="0" borderId="11" xfId="0" applyFont="1" applyBorder="1" applyProtection="1">
      <protection locked="0"/>
    </xf>
    <xf numFmtId="0" fontId="22" fillId="0" borderId="12" xfId="0" applyFont="1" applyBorder="1"/>
    <xf numFmtId="0" fontId="22" fillId="0" borderId="0" xfId="0" applyFont="1"/>
    <xf numFmtId="0" fontId="22" fillId="0" borderId="13" xfId="0" applyFont="1" applyBorder="1"/>
    <xf numFmtId="0" fontId="22" fillId="0" borderId="13" xfId="0" applyFont="1" applyBorder="1" applyProtection="1">
      <protection locked="0"/>
    </xf>
    <xf numFmtId="0" fontId="22" fillId="0" borderId="14" xfId="0" applyFont="1" applyBorder="1"/>
    <xf numFmtId="0" fontId="22" fillId="0" borderId="15" xfId="0" applyFont="1" applyBorder="1"/>
    <xf numFmtId="0" fontId="22" fillId="0" borderId="16" xfId="0" applyFont="1" applyBorder="1"/>
    <xf numFmtId="0" fontId="22" fillId="0" borderId="16" xfId="0" applyFont="1" applyBorder="1" applyProtection="1">
      <protection locked="0"/>
    </xf>
    <xf numFmtId="49" fontId="19" fillId="0" borderId="7" xfId="0" applyNumberFormat="1" applyFont="1" applyBorder="1" applyAlignment="1" applyProtection="1">
      <alignment horizontal="left" vertical="center"/>
      <protection locked="0"/>
    </xf>
    <xf numFmtId="0" fontId="19" fillId="0" borderId="7" xfId="0" applyFont="1" applyBorder="1" applyAlignment="1" applyProtection="1">
      <alignment vertical="center"/>
      <protection locked="0"/>
    </xf>
    <xf numFmtId="168" fontId="19" fillId="0" borderId="7" xfId="0" applyNumberFormat="1" applyFont="1" applyBorder="1" applyAlignment="1" applyProtection="1">
      <alignment horizontal="right" vertical="center"/>
      <protection locked="0"/>
    </xf>
    <xf numFmtId="169" fontId="19" fillId="0" borderId="7" xfId="0" applyNumberFormat="1" applyFont="1" applyBorder="1" applyAlignment="1" applyProtection="1">
      <alignment horizontal="left" vertical="center"/>
      <protection hidden="1"/>
    </xf>
    <xf numFmtId="0" fontId="19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43" fontId="22" fillId="0" borderId="8" xfId="0" applyNumberFormat="1" applyFont="1" applyBorder="1" applyAlignment="1" applyProtection="1">
      <alignment horizontal="right" vertical="center"/>
      <protection hidden="1"/>
    </xf>
    <xf numFmtId="43" fontId="22" fillId="0" borderId="1" xfId="0" applyNumberFormat="1" applyFont="1" applyBorder="1" applyAlignment="1" applyProtection="1">
      <alignment horizontal="right" vertical="center"/>
      <protection hidden="1"/>
    </xf>
    <xf numFmtId="172" fontId="22" fillId="0" borderId="0" xfId="0" applyNumberFormat="1" applyFont="1" applyAlignment="1" applyProtection="1">
      <alignment horizontal="right" vertical="center"/>
      <protection locked="0"/>
    </xf>
    <xf numFmtId="0" fontId="22" fillId="0" borderId="0" xfId="0" applyFont="1" applyAlignment="1">
      <alignment vertical="center" wrapText="1"/>
    </xf>
    <xf numFmtId="43" fontId="22" fillId="0" borderId="1" xfId="0" applyNumberFormat="1" applyFont="1" applyBorder="1" applyAlignment="1" applyProtection="1">
      <alignment horizontal="right" vertical="center"/>
      <protection locked="0" hidden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43" fontId="20" fillId="2" borderId="3" xfId="0" applyNumberFormat="1" applyFont="1" applyFill="1" applyBorder="1" applyAlignment="1">
      <alignment horizontal="center" vertical="center"/>
    </xf>
    <xf numFmtId="171" fontId="22" fillId="0" borderId="0" xfId="0" applyNumberFormat="1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0" fontId="25" fillId="3" borderId="0" xfId="0" applyFont="1" applyFill="1" applyAlignment="1">
      <alignment horizontal="center" vertical="center"/>
    </xf>
    <xf numFmtId="0" fontId="25" fillId="4" borderId="0" xfId="0" applyFont="1" applyFill="1" applyAlignment="1">
      <alignment vertical="center"/>
    </xf>
    <xf numFmtId="0" fontId="26" fillId="4" borderId="0" xfId="0" applyFont="1" applyFill="1" applyAlignment="1">
      <alignment horizontal="center" vertical="center" wrapText="1"/>
    </xf>
    <xf numFmtId="0" fontId="25" fillId="3" borderId="0" xfId="0" applyFont="1" applyFill="1" applyAlignment="1" applyProtection="1">
      <alignment horizontal="center" vertical="center"/>
      <protection locked="0"/>
    </xf>
    <xf numFmtId="0" fontId="26" fillId="4" borderId="0" xfId="0" applyFont="1" applyFill="1" applyAlignment="1">
      <alignment horizontal="center" vertical="center"/>
    </xf>
    <xf numFmtId="0" fontId="27" fillId="4" borderId="0" xfId="0" applyFont="1" applyFill="1" applyAlignment="1">
      <alignment horizontal="center" vertical="center"/>
    </xf>
    <xf numFmtId="164" fontId="29" fillId="4" borderId="0" xfId="1" applyNumberFormat="1" applyFont="1" applyFill="1" applyAlignment="1" applyProtection="1">
      <alignment horizontal="left" vertical="center"/>
      <protection locked="0"/>
    </xf>
    <xf numFmtId="0" fontId="29" fillId="4" borderId="0" xfId="1" applyFont="1" applyFill="1" applyAlignment="1" applyProtection="1">
      <alignment vertical="center"/>
      <protection locked="0"/>
    </xf>
    <xf numFmtId="164" fontId="28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vertical="center"/>
    </xf>
    <xf numFmtId="0" fontId="31" fillId="4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164" fontId="28" fillId="4" borderId="0" xfId="0" applyNumberFormat="1" applyFont="1" applyFill="1" applyAlignment="1">
      <alignment horizontal="center" vertical="center"/>
    </xf>
    <xf numFmtId="0" fontId="20" fillId="3" borderId="4" xfId="0" applyFont="1" applyFill="1" applyBorder="1" applyAlignment="1">
      <alignment horizontal="left" vertical="center"/>
    </xf>
    <xf numFmtId="0" fontId="17" fillId="3" borderId="0" xfId="0" applyFont="1" applyFill="1" applyAlignment="1">
      <alignment vertical="center"/>
    </xf>
    <xf numFmtId="0" fontId="17" fillId="3" borderId="4" xfId="0" applyFont="1" applyFill="1" applyBorder="1" applyAlignment="1">
      <alignment horizontal="left" vertical="center"/>
    </xf>
    <xf numFmtId="0" fontId="17" fillId="3" borderId="5" xfId="0" applyFont="1" applyFill="1" applyBorder="1" applyAlignment="1">
      <alignment horizontal="left" vertical="center"/>
    </xf>
    <xf numFmtId="0" fontId="20" fillId="3" borderId="4" xfId="0" applyFont="1" applyFill="1" applyBorder="1" applyAlignment="1">
      <alignment vertical="center"/>
    </xf>
    <xf numFmtId="0" fontId="17" fillId="3" borderId="4" xfId="0" applyFont="1" applyFill="1" applyBorder="1" applyAlignment="1">
      <alignment vertical="center"/>
    </xf>
    <xf numFmtId="0" fontId="17" fillId="3" borderId="5" xfId="0" applyFont="1" applyFill="1" applyBorder="1" applyAlignment="1">
      <alignment vertical="center"/>
    </xf>
    <xf numFmtId="0" fontId="20" fillId="3" borderId="9" xfId="0" applyFont="1" applyFill="1" applyBorder="1" applyAlignment="1">
      <alignment vertical="center"/>
    </xf>
    <xf numFmtId="0" fontId="22" fillId="3" borderId="10" xfId="0" applyFont="1" applyFill="1" applyBorder="1" applyAlignment="1">
      <alignment vertical="center"/>
    </xf>
    <xf numFmtId="0" fontId="22" fillId="3" borderId="11" xfId="0" applyFont="1" applyFill="1" applyBorder="1" applyAlignment="1">
      <alignment vertical="center"/>
    </xf>
    <xf numFmtId="0" fontId="20" fillId="3" borderId="30" xfId="0" applyFont="1" applyFill="1" applyBorder="1" applyAlignment="1">
      <alignment horizontal="left" vertical="center"/>
    </xf>
    <xf numFmtId="49" fontId="19" fillId="5" borderId="8" xfId="0" applyNumberFormat="1" applyFont="1" applyFill="1" applyBorder="1" applyAlignment="1" applyProtection="1">
      <alignment horizontal="left" vertical="center"/>
      <protection locked="0"/>
    </xf>
    <xf numFmtId="0" fontId="19" fillId="5" borderId="8" xfId="0" applyFont="1" applyFill="1" applyBorder="1" applyAlignment="1" applyProtection="1">
      <alignment vertical="center"/>
      <protection locked="0"/>
    </xf>
    <xf numFmtId="168" fontId="19" fillId="5" borderId="8" xfId="0" applyNumberFormat="1" applyFont="1" applyFill="1" applyBorder="1" applyAlignment="1" applyProtection="1">
      <alignment horizontal="right" vertical="center"/>
      <protection locked="0"/>
    </xf>
    <xf numFmtId="169" fontId="19" fillId="5" borderId="8" xfId="0" applyNumberFormat="1" applyFont="1" applyFill="1" applyBorder="1" applyAlignment="1" applyProtection="1">
      <alignment horizontal="left" vertical="center"/>
      <protection hidden="1"/>
    </xf>
    <xf numFmtId="49" fontId="19" fillId="5" borderId="7" xfId="0" applyNumberFormat="1" applyFont="1" applyFill="1" applyBorder="1" applyAlignment="1" applyProtection="1">
      <alignment horizontal="left" vertical="center"/>
      <protection locked="0"/>
    </xf>
    <xf numFmtId="0" fontId="19" fillId="5" borderId="7" xfId="0" applyFont="1" applyFill="1" applyBorder="1" applyAlignment="1" applyProtection="1">
      <alignment vertical="center"/>
      <protection locked="0"/>
    </xf>
    <xf numFmtId="168" fontId="19" fillId="5" borderId="7" xfId="0" applyNumberFormat="1" applyFont="1" applyFill="1" applyBorder="1" applyAlignment="1" applyProtection="1">
      <alignment horizontal="right" vertical="center"/>
      <protection locked="0"/>
    </xf>
    <xf numFmtId="169" fontId="19" fillId="5" borderId="7" xfId="0" applyNumberFormat="1" applyFont="1" applyFill="1" applyBorder="1" applyAlignment="1" applyProtection="1">
      <alignment horizontal="left" vertical="center"/>
      <protection hidden="1"/>
    </xf>
    <xf numFmtId="0" fontId="32" fillId="7" borderId="0" xfId="0" applyFont="1" applyFill="1" applyAlignment="1">
      <alignment horizontal="center" vertical="center"/>
    </xf>
    <xf numFmtId="0" fontId="11" fillId="4" borderId="0" xfId="1" applyFill="1" applyAlignment="1" applyProtection="1">
      <alignment vertical="center"/>
    </xf>
    <xf numFmtId="0" fontId="11" fillId="3" borderId="0" xfId="1" applyFill="1" applyAlignment="1" applyProtection="1">
      <alignment vertical="center"/>
    </xf>
    <xf numFmtId="0" fontId="0" fillId="0" borderId="0" xfId="0" applyProtection="1">
      <protection locked="0"/>
    </xf>
    <xf numFmtId="0" fontId="22" fillId="0" borderId="0" xfId="0" applyFont="1" applyAlignment="1" applyProtection="1">
      <alignment horizontal="right" vertical="center"/>
      <protection locked="0"/>
    </xf>
    <xf numFmtId="43" fontId="20" fillId="2" borderId="3" xfId="0" applyNumberFormat="1" applyFon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 applyProtection="1">
      <alignment horizontal="centerContinuous" vertical="center"/>
      <protection locked="0"/>
    </xf>
    <xf numFmtId="10" fontId="29" fillId="3" borderId="0" xfId="1" applyNumberFormat="1" applyFont="1" applyFill="1" applyBorder="1" applyAlignment="1" applyProtection="1">
      <alignment horizontal="left" vertical="center"/>
      <protection locked="0"/>
    </xf>
    <xf numFmtId="0" fontId="1" fillId="0" borderId="0" xfId="9"/>
    <xf numFmtId="0" fontId="11" fillId="6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horizontal="left"/>
    </xf>
    <xf numFmtId="0" fontId="32" fillId="7" borderId="0" xfId="0" applyFont="1" applyFill="1" applyAlignment="1">
      <alignment horizontal="center" vertical="center"/>
    </xf>
    <xf numFmtId="0" fontId="0" fillId="8" borderId="0" xfId="0" applyFill="1" applyAlignment="1">
      <alignment horizontal="left" vertical="center" wrapText="1"/>
    </xf>
    <xf numFmtId="0" fontId="34" fillId="7" borderId="0" xfId="0" applyFont="1" applyFill="1" applyAlignment="1">
      <alignment horizontal="center" vertical="center"/>
    </xf>
    <xf numFmtId="0" fontId="9" fillId="8" borderId="0" xfId="0" applyFont="1" applyFill="1" applyAlignment="1">
      <alignment horizontal="left" vertical="center" wrapText="1"/>
    </xf>
    <xf numFmtId="0" fontId="22" fillId="0" borderId="0" xfId="0" applyFont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left" vertical="center" wrapText="1"/>
      <protection locked="0"/>
    </xf>
    <xf numFmtId="0" fontId="22" fillId="0" borderId="20" xfId="0" applyFont="1" applyBorder="1" applyAlignment="1" applyProtection="1">
      <alignment horizontal="left" vertical="center" wrapText="1"/>
      <protection locked="0"/>
    </xf>
    <xf numFmtId="0" fontId="21" fillId="0" borderId="33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9" xfId="0" applyFont="1" applyBorder="1" applyAlignment="1" applyProtection="1">
      <alignment horizontal="left"/>
      <protection locked="0"/>
    </xf>
    <xf numFmtId="0" fontId="22" fillId="0" borderId="11" xfId="0" applyFont="1" applyBorder="1" applyAlignment="1" applyProtection="1">
      <alignment horizontal="left"/>
      <protection locked="0"/>
    </xf>
    <xf numFmtId="14" fontId="22" fillId="0" borderId="12" xfId="0" applyNumberFormat="1" applyFont="1" applyBorder="1" applyAlignment="1" applyProtection="1">
      <alignment horizontal="left"/>
      <protection locked="0"/>
    </xf>
    <xf numFmtId="0" fontId="22" fillId="0" borderId="13" xfId="0" applyFont="1" applyBorder="1" applyAlignment="1" applyProtection="1">
      <alignment horizontal="left"/>
      <protection locked="0"/>
    </xf>
    <xf numFmtId="0" fontId="22" fillId="0" borderId="12" xfId="0" applyFont="1" applyBorder="1" applyAlignment="1" applyProtection="1">
      <alignment horizontal="left"/>
      <protection locked="0"/>
    </xf>
    <xf numFmtId="14" fontId="22" fillId="0" borderId="14" xfId="0" applyNumberFormat="1" applyFont="1" applyBorder="1" applyAlignment="1" applyProtection="1">
      <alignment horizontal="left"/>
      <protection locked="0"/>
    </xf>
    <xf numFmtId="0" fontId="22" fillId="0" borderId="16" xfId="0" applyFont="1" applyBorder="1" applyAlignment="1" applyProtection="1">
      <alignment horizontal="left"/>
      <protection locked="0"/>
    </xf>
    <xf numFmtId="0" fontId="22" fillId="0" borderId="21" xfId="0" applyFont="1" applyBorder="1" applyAlignment="1" applyProtection="1">
      <alignment horizontal="left" vertical="top"/>
      <protection locked="0"/>
    </xf>
    <xf numFmtId="0" fontId="22" fillId="0" borderId="22" xfId="0" applyFont="1" applyBorder="1" applyAlignment="1" applyProtection="1">
      <alignment horizontal="left" vertical="top"/>
      <protection locked="0"/>
    </xf>
    <xf numFmtId="0" fontId="22" fillId="0" borderId="23" xfId="0" applyFont="1" applyBorder="1" applyAlignment="1" applyProtection="1">
      <alignment horizontal="left" vertical="top"/>
      <protection locked="0"/>
    </xf>
    <xf numFmtId="0" fontId="22" fillId="0" borderId="24" xfId="0" applyFont="1" applyBorder="1" applyAlignment="1" applyProtection="1">
      <alignment horizontal="left" vertical="top"/>
      <protection locked="0"/>
    </xf>
    <xf numFmtId="0" fontId="22" fillId="0" borderId="0" xfId="0" applyFont="1" applyAlignment="1" applyProtection="1">
      <alignment horizontal="left" vertical="top"/>
      <protection locked="0"/>
    </xf>
    <xf numFmtId="0" fontId="22" fillId="0" borderId="25" xfId="0" applyFont="1" applyBorder="1" applyAlignment="1" applyProtection="1">
      <alignment horizontal="left" vertical="top"/>
      <protection locked="0"/>
    </xf>
    <xf numFmtId="0" fontId="22" fillId="0" borderId="26" xfId="0" applyFont="1" applyBorder="1" applyAlignment="1" applyProtection="1">
      <alignment horizontal="left" vertical="top"/>
      <protection locked="0"/>
    </xf>
    <xf numFmtId="0" fontId="22" fillId="0" borderId="27" xfId="0" applyFont="1" applyBorder="1" applyAlignment="1" applyProtection="1">
      <alignment horizontal="left" vertical="top"/>
      <protection locked="0"/>
    </xf>
    <xf numFmtId="0" fontId="22" fillId="0" borderId="28" xfId="0" applyFont="1" applyBorder="1" applyAlignment="1" applyProtection="1">
      <alignment horizontal="left" vertical="top"/>
      <protection locked="0"/>
    </xf>
    <xf numFmtId="170" fontId="20" fillId="2" borderId="3" xfId="0" applyNumberFormat="1" applyFont="1" applyFill="1" applyBorder="1" applyAlignment="1" applyProtection="1">
      <alignment horizontal="center" vertical="center"/>
      <protection locked="0"/>
    </xf>
    <xf numFmtId="170" fontId="20" fillId="2" borderId="19" xfId="0" applyNumberFormat="1" applyFont="1" applyFill="1" applyBorder="1" applyAlignment="1" applyProtection="1">
      <alignment horizontal="center" vertical="center"/>
      <protection locked="0"/>
    </xf>
    <xf numFmtId="166" fontId="19" fillId="0" borderId="12" xfId="0" applyNumberFormat="1" applyFont="1" applyBorder="1" applyAlignment="1" applyProtection="1">
      <alignment horizontal="center" vertical="center"/>
      <protection locked="0"/>
    </xf>
    <xf numFmtId="166" fontId="19" fillId="0" borderId="0" xfId="0" applyNumberFormat="1" applyFont="1" applyAlignment="1" applyProtection="1">
      <alignment horizontal="center" vertical="center"/>
      <protection locked="0"/>
    </xf>
    <xf numFmtId="166" fontId="19" fillId="0" borderId="13" xfId="0" applyNumberFormat="1" applyFont="1" applyBorder="1" applyAlignment="1" applyProtection="1">
      <alignment horizontal="center" vertical="center"/>
      <protection locked="0"/>
    </xf>
    <xf numFmtId="166" fontId="19" fillId="5" borderId="12" xfId="0" applyNumberFormat="1" applyFont="1" applyFill="1" applyBorder="1" applyAlignment="1" applyProtection="1">
      <alignment horizontal="center" vertical="center"/>
      <protection locked="0"/>
    </xf>
    <xf numFmtId="166" fontId="19" fillId="5" borderId="0" xfId="0" applyNumberFormat="1" applyFont="1" applyFill="1" applyAlignment="1" applyProtection="1">
      <alignment horizontal="center" vertical="center"/>
      <protection locked="0"/>
    </xf>
    <xf numFmtId="166" fontId="19" fillId="5" borderId="13" xfId="0" applyNumberFormat="1" applyFont="1" applyFill="1" applyBorder="1" applyAlignment="1" applyProtection="1">
      <alignment horizontal="center" vertical="center"/>
      <protection locked="0"/>
    </xf>
    <xf numFmtId="0" fontId="20" fillId="2" borderId="3" xfId="0" applyFont="1" applyFill="1" applyBorder="1" applyAlignment="1" applyProtection="1">
      <alignment horizontal="center" vertical="center"/>
      <protection locked="0"/>
    </xf>
    <xf numFmtId="0" fontId="20" fillId="2" borderId="18" xfId="0" applyFont="1" applyFill="1" applyBorder="1" applyAlignment="1" applyProtection="1">
      <alignment horizontal="center" vertical="center"/>
      <protection locked="0"/>
    </xf>
    <xf numFmtId="0" fontId="20" fillId="2" borderId="19" xfId="0" applyFont="1" applyFill="1" applyBorder="1" applyAlignment="1" applyProtection="1">
      <alignment horizontal="center" vertical="center"/>
      <protection locked="0"/>
    </xf>
    <xf numFmtId="166" fontId="19" fillId="5" borderId="14" xfId="0" applyNumberFormat="1" applyFont="1" applyFill="1" applyBorder="1" applyAlignment="1" applyProtection="1">
      <alignment horizontal="center" vertical="center"/>
      <protection locked="0"/>
    </xf>
    <xf numFmtId="166" fontId="19" fillId="5" borderId="15" xfId="0" applyNumberFormat="1" applyFont="1" applyFill="1" applyBorder="1" applyAlignment="1" applyProtection="1">
      <alignment horizontal="center" vertical="center"/>
      <protection locked="0"/>
    </xf>
    <xf numFmtId="166" fontId="19" fillId="5" borderId="16" xfId="0" applyNumberFormat="1" applyFont="1" applyFill="1" applyBorder="1" applyAlignment="1" applyProtection="1">
      <alignment horizontal="center" vertical="center"/>
      <protection locked="0"/>
    </xf>
    <xf numFmtId="0" fontId="20" fillId="3" borderId="29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9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0" fillId="3" borderId="13" xfId="0" applyFont="1" applyFill="1" applyBorder="1" applyAlignment="1">
      <alignment horizontal="center" vertical="center"/>
    </xf>
    <xf numFmtId="0" fontId="19" fillId="5" borderId="14" xfId="0" applyFont="1" applyFill="1" applyBorder="1" applyAlignment="1" applyProtection="1">
      <alignment horizontal="left" vertical="center"/>
      <protection locked="0"/>
    </xf>
    <xf numFmtId="0" fontId="19" fillId="5" borderId="15" xfId="0" applyFont="1" applyFill="1" applyBorder="1" applyAlignment="1" applyProtection="1">
      <alignment horizontal="left" vertical="center"/>
      <protection locked="0"/>
    </xf>
    <xf numFmtId="0" fontId="19" fillId="5" borderId="16" xfId="0" applyFont="1" applyFill="1" applyBorder="1" applyAlignment="1" applyProtection="1">
      <alignment horizontal="left" vertical="center"/>
      <protection locked="0"/>
    </xf>
    <xf numFmtId="0" fontId="22" fillId="0" borderId="31" xfId="0" applyFont="1" applyBorder="1" applyAlignment="1" applyProtection="1">
      <alignment horizontal="left" vertical="center" wrapText="1"/>
      <protection locked="0"/>
    </xf>
    <xf numFmtId="0" fontId="22" fillId="0" borderId="32" xfId="0" applyFont="1" applyBorder="1" applyAlignment="1" applyProtection="1">
      <alignment horizontal="left" vertical="center" wrapText="1"/>
      <protection locked="0"/>
    </xf>
    <xf numFmtId="0" fontId="19" fillId="0" borderId="12" xfId="0" applyFont="1" applyBorder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9" fillId="0" borderId="13" xfId="0" applyFont="1" applyBorder="1" applyAlignment="1" applyProtection="1">
      <alignment horizontal="left" vertical="center"/>
      <protection locked="0"/>
    </xf>
    <xf numFmtId="0" fontId="19" fillId="5" borderId="12" xfId="0" applyFont="1" applyFill="1" applyBorder="1" applyAlignment="1" applyProtection="1">
      <alignment horizontal="left" vertical="center"/>
      <protection locked="0"/>
    </xf>
    <xf numFmtId="0" fontId="19" fillId="5" borderId="0" xfId="0" applyFont="1" applyFill="1" applyAlignment="1" applyProtection="1">
      <alignment horizontal="left" vertical="center"/>
      <protection locked="0"/>
    </xf>
    <xf numFmtId="0" fontId="19" fillId="5" borderId="13" xfId="0" applyFont="1" applyFill="1" applyBorder="1" applyAlignment="1" applyProtection="1">
      <alignment horizontal="left" vertical="center"/>
      <protection locked="0"/>
    </xf>
    <xf numFmtId="0" fontId="30" fillId="4" borderId="0" xfId="0" applyFont="1" applyFill="1" applyAlignment="1">
      <alignment horizontal="center" vertical="center" wrapText="1"/>
    </xf>
    <xf numFmtId="0" fontId="20" fillId="3" borderId="29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2" fillId="0" borderId="6" xfId="0" applyFont="1" applyBorder="1" applyAlignment="1" applyProtection="1">
      <alignment horizontal="left" vertical="center"/>
      <protection locked="0"/>
    </xf>
    <xf numFmtId="0" fontId="22" fillId="0" borderId="17" xfId="0" applyFont="1" applyBorder="1" applyAlignment="1" applyProtection="1">
      <alignment horizontal="left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1BDB34C2-98FB-4D07-80D9-D39980C91D5D}"/>
    <cellStyle name="Normal 8" xfId="9" xr:uid="{B21DEEF6-073A-43F5-AB98-FAD094F476E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simpleproforma.html" TargetMode="External"/><Relationship Id="rId1" Type="http://schemas.openxmlformats.org/officeDocument/2006/relationships/hyperlink" Target="https://www.boostexcel.com/template/simpleproforma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19050</xdr:colOff>
      <xdr:row>9</xdr:row>
      <xdr:rowOff>47625</xdr:rowOff>
    </xdr:from>
    <xdr:to>
      <xdr:col>13</xdr:col>
      <xdr:colOff>1343025</xdr:colOff>
      <xdr:row>9</xdr:row>
      <xdr:rowOff>47625</xdr:rowOff>
    </xdr:to>
    <xdr:sp macro="" textlink="">
      <xdr:nvSpPr>
        <xdr:cNvPr id="1160" name="oknWidget_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>
          <a:off x="1190625" y="1971675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3175</xdr:colOff>
      <xdr:row>2</xdr:row>
      <xdr:rowOff>127000</xdr:rowOff>
    </xdr:from>
    <xdr:to>
      <xdr:col>22</xdr:col>
      <xdr:colOff>498475</xdr:colOff>
      <xdr:row>16</xdr:row>
      <xdr:rowOff>73025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332B5A-7EA7-D1DC-163B-E4E744C938E9}"/>
            </a:ext>
          </a:extLst>
        </xdr:cNvPr>
        <xdr:cNvSpPr txBox="1"/>
      </xdr:nvSpPr>
      <xdr:spPr>
        <a:xfrm>
          <a:off x="75755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c6019.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92075</xdr:colOff>
      <xdr:row>5</xdr:row>
      <xdr:rowOff>12700</xdr:rowOff>
    </xdr:from>
    <xdr:to>
      <xdr:col>11</xdr:col>
      <xdr:colOff>196850</xdr:colOff>
      <xdr:row>10</xdr:row>
      <xdr:rowOff>44450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FE2E9FF-6DE5-7A5E-1B4E-FEF5DE1DD1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1500" y="1422400"/>
          <a:ext cx="19050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BCE4A6-94D4-4E30-8A64-05077EF468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081C1C1-8F8B-4C5C-9CF0-CA4E5D765D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0A15C59-D339-4E13-AC44-24E08D7D3D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3AC8B9C2-5846-42B3-B4CD-EED83E779D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8582B99E-1ABC-4702-B9AF-10DDDA3CCF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A65A711-5777-489D-91D5-8B389FA6F0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3121DA1-B65F-4EA3-9DEF-C5282768FB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123F3B9-7F55-4981-B0AF-D49A8049689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200A148-9573-8B01-A97C-4E4BBDC399E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21D3E011-9A71-14DB-4476-A5470933A33F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0B01B1D-9DF0-F001-163B-1CF96294E89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impleproforma.html" TargetMode="External"/><Relationship Id="rId3" Type="http://schemas.openxmlformats.org/officeDocument/2006/relationships/hyperlink" Target="http://www.invoicingtemplate.com/simpleproforma.html" TargetMode="External"/><Relationship Id="rId7" Type="http://schemas.openxmlformats.org/officeDocument/2006/relationships/hyperlink" Target="http://www.invoicingtemplate.com/simpleproforma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proforma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simpleproforma.html" TargetMode="External"/><Relationship Id="rId10" Type="http://schemas.openxmlformats.org/officeDocument/2006/relationships/hyperlink" Target="http://www.invoicingtemplate.com/simpleproforma.html" TargetMode="External"/><Relationship Id="rId4" Type="http://schemas.openxmlformats.org/officeDocument/2006/relationships/hyperlink" Target="http://www.invoicingtemplate.com/simpleproforma.html" TargetMode="External"/><Relationship Id="rId9" Type="http://schemas.openxmlformats.org/officeDocument/2006/relationships/hyperlink" Target="http://www.invoicingtemplate.com/simpleproforma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E995"/>
  <sheetViews>
    <sheetView showGridLines="0" showRowColHeaders="0" showZeros="0" tabSelected="1" showOutlineSymbols="0" zoomScaleNormal="100" workbookViewId="0">
      <pane xSplit="1" ySplit="1" topLeftCell="D2" activePane="bottomRight" state="frozen"/>
      <selection pane="topRight" activeCell="D1" sqref="D1"/>
      <selection pane="bottomLeft" activeCell="A2" sqref="A2"/>
      <selection pane="bottomRight" activeCell="G12" sqref="G12:I12"/>
    </sheetView>
  </sheetViews>
  <sheetFormatPr defaultRowHeight="12.75" x14ac:dyDescent="0.2"/>
  <cols>
    <col min="1" max="1" width="17" style="82" customWidth="1"/>
    <col min="2" max="2" width="10.28515625" style="6" hidden="1" customWidth="1"/>
    <col min="3" max="3" width="16" style="6" hidden="1" customWidth="1"/>
    <col min="4" max="4" width="0.5703125" style="7" customWidth="1"/>
    <col min="5" max="5" width="8.85546875" style="7" customWidth="1"/>
    <col min="6" max="6" width="4.42578125" style="7" customWidth="1"/>
    <col min="7" max="8" width="14.42578125" style="7" customWidth="1"/>
    <col min="9" max="9" width="9.140625" style="7"/>
    <col min="10" max="10" width="0.5703125" style="7" customWidth="1"/>
    <col min="11" max="11" width="2.85546875" style="7" customWidth="1"/>
    <col min="12" max="12" width="8.5703125" style="7" customWidth="1"/>
    <col min="13" max="13" width="10.5703125" style="7" customWidth="1"/>
    <col min="14" max="14" width="20.28515625" style="7" customWidth="1"/>
    <col min="15" max="15" width="0.85546875" style="7" customWidth="1"/>
    <col min="16" max="16" width="1" style="29" customWidth="1"/>
    <col min="17" max="17" width="5" customWidth="1"/>
    <col min="18" max="18" width="10" customWidth="1"/>
    <col min="19" max="19" width="7.28515625" customWidth="1"/>
    <col min="26" max="27" width="9.140625" hidden="1" customWidth="1"/>
    <col min="28" max="29" width="0" hidden="1" customWidth="1"/>
    <col min="66" max="16384" width="9.140625" style="7"/>
  </cols>
  <sheetData>
    <row r="1" spans="1:993" s="36" customFormat="1" ht="57" customHeight="1" x14ac:dyDescent="0.2">
      <c r="A1" s="81"/>
      <c r="B1" s="35"/>
      <c r="C1" s="35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AJD1" s="115" t="s">
        <v>71</v>
      </c>
      <c r="AJR1" s="115" t="s">
        <v>71</v>
      </c>
      <c r="AKT1" s="115" t="s">
        <v>73</v>
      </c>
      <c r="ALE1" s="115" t="s">
        <v>73</v>
      </c>
    </row>
    <row r="2" spans="1:993" ht="3.75" customHeight="1" x14ac:dyDescent="0.2"/>
    <row r="3" spans="1:993" s="10" customFormat="1" ht="23.25" customHeight="1" x14ac:dyDescent="0.2">
      <c r="A3" s="83" t="s">
        <v>4</v>
      </c>
      <c r="B3" s="2"/>
      <c r="C3" s="2"/>
      <c r="D3" s="3"/>
      <c r="E3" s="80" t="s">
        <v>61</v>
      </c>
      <c r="F3" s="3"/>
      <c r="H3" s="8"/>
      <c r="I3" s="4"/>
      <c r="J3" s="4"/>
      <c r="K3" s="4"/>
      <c r="L3" s="4"/>
      <c r="M3" s="4"/>
      <c r="N3" s="79" t="s">
        <v>15</v>
      </c>
      <c r="O3" s="9"/>
      <c r="P3" s="30"/>
      <c r="Q3" s="122" t="s">
        <v>63</v>
      </c>
      <c r="R3" s="122"/>
      <c r="S3" s="122"/>
      <c r="T3" s="122"/>
      <c r="U3" s="122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</row>
    <row r="4" spans="1:993" s="3" customFormat="1" ht="14.1" customHeight="1" x14ac:dyDescent="0.2">
      <c r="A4" s="84" t="s">
        <v>58</v>
      </c>
      <c r="B4" s="2"/>
      <c r="C4" s="2"/>
      <c r="E4" s="15" t="s">
        <v>11</v>
      </c>
      <c r="L4" s="38"/>
      <c r="M4" s="39" t="s">
        <v>0</v>
      </c>
      <c r="N4" s="40"/>
      <c r="P4" s="31"/>
      <c r="Q4" s="122"/>
      <c r="R4" s="122"/>
      <c r="S4" s="122"/>
      <c r="T4" s="122"/>
      <c r="U4" s="122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</row>
    <row r="5" spans="1:993" s="4" customFormat="1" ht="14.1" customHeight="1" x14ac:dyDescent="0.2">
      <c r="A5" s="85" t="s">
        <v>5</v>
      </c>
      <c r="B5" s="2"/>
      <c r="C5" s="2"/>
      <c r="D5" s="3"/>
      <c r="E5" s="15" t="s">
        <v>12</v>
      </c>
      <c r="F5" s="3"/>
      <c r="H5" s="3"/>
      <c r="I5" s="3"/>
      <c r="J5" s="3"/>
      <c r="K5" s="3"/>
      <c r="L5" s="38"/>
      <c r="M5" s="39" t="s">
        <v>7</v>
      </c>
      <c r="N5" s="41"/>
      <c r="O5" s="11"/>
      <c r="P5" s="32"/>
      <c r="Q5" s="113">
        <v>1</v>
      </c>
      <c r="R5" s="123" t="s">
        <v>64</v>
      </c>
      <c r="S5" s="123"/>
      <c r="T5" s="123"/>
      <c r="U5" s="123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</row>
    <row r="6" spans="1:993" s="4" customFormat="1" ht="14.1" customHeight="1" x14ac:dyDescent="0.2">
      <c r="A6" s="84">
        <v>0</v>
      </c>
      <c r="B6" s="2"/>
      <c r="C6" s="2"/>
      <c r="D6" s="3"/>
      <c r="E6" s="28" t="s">
        <v>13</v>
      </c>
      <c r="F6" s="3"/>
      <c r="H6" s="3"/>
      <c r="I6" s="3"/>
      <c r="J6" s="3"/>
      <c r="K6" s="3"/>
      <c r="L6" s="38"/>
      <c r="M6" s="39" t="s">
        <v>16</v>
      </c>
      <c r="N6" s="42"/>
      <c r="O6" s="12"/>
      <c r="P6" s="32"/>
      <c r="Q6" s="124">
        <v>2</v>
      </c>
      <c r="R6" s="125" t="s">
        <v>65</v>
      </c>
      <c r="S6" s="125"/>
      <c r="T6" s="125"/>
      <c r="U6" s="125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</row>
    <row r="7" spans="1:993" s="4" customFormat="1" ht="14.1" customHeight="1" x14ac:dyDescent="0.2">
      <c r="A7" s="82"/>
      <c r="B7" s="5"/>
      <c r="C7" s="5"/>
      <c r="L7" s="38"/>
      <c r="M7" s="39" t="s">
        <v>17</v>
      </c>
      <c r="N7" s="41"/>
      <c r="O7" s="12"/>
      <c r="P7" s="32"/>
      <c r="Q7" s="124"/>
      <c r="R7" s="125"/>
      <c r="S7" s="125"/>
      <c r="T7" s="125"/>
      <c r="U7" s="125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</row>
    <row r="8" spans="1:993" s="3" customFormat="1" ht="14.1" customHeight="1" x14ac:dyDescent="0.2">
      <c r="A8" s="86"/>
      <c r="B8" s="2" t="s">
        <v>9</v>
      </c>
      <c r="C8" s="2"/>
      <c r="L8" s="38"/>
      <c r="M8" s="39" t="s">
        <v>38</v>
      </c>
      <c r="N8" s="41"/>
      <c r="P8" s="31"/>
      <c r="Q8" s="124"/>
      <c r="R8" s="125"/>
      <c r="S8" s="125"/>
      <c r="T8" s="125"/>
      <c r="U8" s="125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</row>
    <row r="9" spans="1:993" s="3" customFormat="1" ht="9" hidden="1" customHeight="1" x14ac:dyDescent="0.2">
      <c r="A9" s="86"/>
      <c r="B9" s="2"/>
      <c r="C9" s="2"/>
      <c r="P9" s="31"/>
      <c r="Q9" s="124"/>
      <c r="R9" s="125"/>
      <c r="S9" s="125"/>
      <c r="T9" s="125"/>
      <c r="U9" s="125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</row>
    <row r="10" spans="1:993" s="3" customFormat="1" ht="9" customHeight="1" x14ac:dyDescent="0.2">
      <c r="A10" s="86"/>
      <c r="B10" s="2"/>
      <c r="C10" s="2"/>
      <c r="M10" s="8"/>
      <c r="N10" s="1"/>
      <c r="P10" s="31"/>
      <c r="Q10" s="124"/>
      <c r="R10" s="125"/>
      <c r="S10" s="125"/>
      <c r="T10" s="125"/>
      <c r="U10" s="125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</row>
    <row r="11" spans="1:993" s="3" customFormat="1" ht="14.1" customHeight="1" x14ac:dyDescent="0.2">
      <c r="A11" s="93" t="s">
        <v>62</v>
      </c>
      <c r="B11" s="2">
        <v>1</v>
      </c>
      <c r="C11" s="13"/>
      <c r="E11" s="94" t="s">
        <v>30</v>
      </c>
      <c r="F11" s="95"/>
      <c r="G11" s="96"/>
      <c r="H11" s="96"/>
      <c r="I11" s="97"/>
      <c r="J11" s="43"/>
      <c r="K11" s="98" t="s">
        <v>31</v>
      </c>
      <c r="L11" s="95"/>
      <c r="M11" s="99"/>
      <c r="N11" s="100"/>
      <c r="O11" s="4"/>
      <c r="P11" s="32"/>
      <c r="Q11" s="124">
        <v>3</v>
      </c>
      <c r="R11" s="125" t="s">
        <v>66</v>
      </c>
      <c r="S11" s="125"/>
      <c r="T11" s="125"/>
      <c r="U11" s="125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</row>
    <row r="12" spans="1:993" s="15" customFormat="1" ht="12.95" customHeight="1" x14ac:dyDescent="0.2">
      <c r="A12" s="120"/>
      <c r="B12" s="16">
        <v>0</v>
      </c>
      <c r="C12" s="22"/>
      <c r="E12" s="44" t="s">
        <v>18</v>
      </c>
      <c r="F12" s="45"/>
      <c r="G12" s="128"/>
      <c r="H12" s="128"/>
      <c r="I12" s="129"/>
      <c r="J12" s="46"/>
      <c r="K12" s="44" t="s">
        <v>18</v>
      </c>
      <c r="L12" s="45"/>
      <c r="M12" s="128"/>
      <c r="N12" s="129"/>
      <c r="P12" s="33"/>
      <c r="Q12" s="124"/>
      <c r="R12" s="125"/>
      <c r="S12" s="125"/>
      <c r="T12" s="125"/>
      <c r="U12" s="125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</row>
    <row r="13" spans="1:993" s="15" customFormat="1" ht="12.95" customHeight="1" x14ac:dyDescent="0.2">
      <c r="A13" s="183"/>
      <c r="B13" s="16">
        <v>0</v>
      </c>
      <c r="C13" s="22"/>
      <c r="E13" s="44" t="s">
        <v>19</v>
      </c>
      <c r="F13" s="45"/>
      <c r="G13" s="130"/>
      <c r="H13" s="130"/>
      <c r="I13" s="131"/>
      <c r="J13" s="47"/>
      <c r="K13" s="44" t="s">
        <v>19</v>
      </c>
      <c r="L13" s="45"/>
      <c r="M13" s="130"/>
      <c r="N13" s="131"/>
      <c r="P13" s="33"/>
      <c r="Q13" s="124"/>
      <c r="R13" s="125"/>
      <c r="S13" s="125"/>
      <c r="T13" s="125"/>
      <c r="U13" s="125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</row>
    <row r="14" spans="1:993" s="15" customFormat="1" ht="12.95" customHeight="1" x14ac:dyDescent="0.2">
      <c r="A14" s="183"/>
      <c r="B14" s="16">
        <v>0.08</v>
      </c>
      <c r="C14" s="22"/>
      <c r="E14" s="44" t="s">
        <v>20</v>
      </c>
      <c r="F14" s="45"/>
      <c r="G14" s="128"/>
      <c r="H14" s="128"/>
      <c r="I14" s="129"/>
      <c r="J14" s="46"/>
      <c r="K14" s="44" t="s">
        <v>20</v>
      </c>
      <c r="L14" s="45"/>
      <c r="M14" s="128"/>
      <c r="N14" s="129"/>
      <c r="P14" s="33"/>
      <c r="Q14" s="124"/>
      <c r="R14" s="125"/>
      <c r="S14" s="125"/>
      <c r="T14" s="125"/>
      <c r="U14" s="125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</row>
    <row r="15" spans="1:993" s="15" customFormat="1" ht="12.95" hidden="1" customHeight="1" x14ac:dyDescent="0.2">
      <c r="A15" s="183"/>
      <c r="B15" s="16"/>
      <c r="C15" s="22"/>
      <c r="E15" s="44"/>
      <c r="F15" s="45"/>
      <c r="G15" s="128"/>
      <c r="H15" s="128"/>
      <c r="I15" s="129"/>
      <c r="J15" s="46"/>
      <c r="K15" s="44"/>
      <c r="L15" s="45"/>
      <c r="M15" s="128"/>
      <c r="N15" s="129"/>
      <c r="P15" s="33"/>
      <c r="Q15" s="124"/>
      <c r="R15" s="125"/>
      <c r="S15" s="125"/>
      <c r="T15" s="125"/>
      <c r="U15" s="12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</row>
    <row r="16" spans="1:993" s="15" customFormat="1" ht="12.95" customHeight="1" x14ac:dyDescent="0.2">
      <c r="A16" s="183"/>
      <c r="B16" s="16">
        <v>0.06</v>
      </c>
      <c r="C16" s="22"/>
      <c r="E16" s="44" t="s">
        <v>21</v>
      </c>
      <c r="F16" s="45"/>
      <c r="G16" s="128"/>
      <c r="H16" s="128"/>
      <c r="I16" s="129"/>
      <c r="J16" s="46"/>
      <c r="K16" s="44" t="s">
        <v>21</v>
      </c>
      <c r="L16" s="45"/>
      <c r="M16" s="128"/>
      <c r="N16" s="129"/>
      <c r="P16" s="33"/>
      <c r="Q16" s="126">
        <v>4</v>
      </c>
      <c r="R16" s="127" t="s">
        <v>67</v>
      </c>
      <c r="S16" s="127"/>
      <c r="T16" s="127"/>
      <c r="U16" s="127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</row>
    <row r="17" spans="1:65" s="15" customFormat="1" ht="12.95" customHeight="1" x14ac:dyDescent="0.2">
      <c r="A17" s="183"/>
      <c r="B17" s="16"/>
      <c r="C17" s="16"/>
      <c r="E17" s="48" t="s">
        <v>22</v>
      </c>
      <c r="F17" s="48"/>
      <c r="G17" s="186"/>
      <c r="H17" s="186"/>
      <c r="I17" s="187"/>
      <c r="J17" s="46"/>
      <c r="K17" s="48" t="s">
        <v>23</v>
      </c>
      <c r="L17" s="49"/>
      <c r="M17" s="186"/>
      <c r="N17" s="187"/>
      <c r="P17" s="33"/>
      <c r="Q17" s="126"/>
      <c r="R17" s="127"/>
      <c r="S17" s="127"/>
      <c r="T17" s="127"/>
      <c r="U17" s="12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</row>
    <row r="18" spans="1:65" s="15" customFormat="1" ht="5.25" customHeight="1" x14ac:dyDescent="0.2">
      <c r="A18" s="183"/>
      <c r="B18" s="16"/>
      <c r="C18" s="16"/>
      <c r="E18" s="45"/>
      <c r="F18" s="45"/>
      <c r="G18" s="45"/>
      <c r="H18" s="45"/>
      <c r="I18" s="45"/>
      <c r="J18" s="45"/>
      <c r="K18" s="45"/>
      <c r="L18" s="45"/>
      <c r="M18" s="45"/>
      <c r="N18" s="45"/>
      <c r="P18" s="33"/>
      <c r="Q18" s="126">
        <v>5</v>
      </c>
      <c r="R18" s="127" t="s">
        <v>68</v>
      </c>
      <c r="S18" s="127"/>
      <c r="T18" s="127"/>
      <c r="U18" s="127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</row>
    <row r="19" spans="1:65" s="15" customFormat="1" ht="12.95" customHeight="1" x14ac:dyDescent="0.2">
      <c r="A19" s="87"/>
      <c r="B19" s="16"/>
      <c r="C19" s="16"/>
      <c r="E19" s="101" t="s">
        <v>29</v>
      </c>
      <c r="F19" s="102"/>
      <c r="G19" s="102"/>
      <c r="H19" s="102"/>
      <c r="I19" s="102"/>
      <c r="J19" s="102"/>
      <c r="K19" s="102"/>
      <c r="L19" s="102"/>
      <c r="M19" s="102"/>
      <c r="N19" s="103"/>
      <c r="P19" s="33"/>
      <c r="Q19" s="126"/>
      <c r="R19" s="127"/>
      <c r="S19" s="127"/>
      <c r="T19" s="127"/>
      <c r="U19" s="12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</row>
    <row r="20" spans="1:65" s="24" customFormat="1" ht="12.95" customHeight="1" x14ac:dyDescent="0.25">
      <c r="A20" s="87"/>
      <c r="B20" s="23"/>
      <c r="C20" s="23"/>
      <c r="E20" s="50" t="s">
        <v>32</v>
      </c>
      <c r="F20" s="51"/>
      <c r="G20" s="52"/>
      <c r="H20" s="134"/>
      <c r="I20" s="135"/>
      <c r="J20" s="50"/>
      <c r="K20" s="51" t="s">
        <v>50</v>
      </c>
      <c r="L20" s="51"/>
      <c r="M20" s="52"/>
      <c r="N20" s="53"/>
      <c r="P20" s="34"/>
      <c r="Q20" s="126"/>
      <c r="R20" s="127"/>
      <c r="S20" s="127"/>
      <c r="T20" s="127"/>
      <c r="U20" s="127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</row>
    <row r="21" spans="1:65" s="24" customFormat="1" ht="12.95" customHeight="1" x14ac:dyDescent="0.25">
      <c r="A21" s="88"/>
      <c r="B21" s="23"/>
      <c r="C21" s="23"/>
      <c r="E21" s="54" t="s">
        <v>36</v>
      </c>
      <c r="F21" s="55"/>
      <c r="G21" s="56"/>
      <c r="H21" s="136"/>
      <c r="I21" s="137"/>
      <c r="J21" s="54"/>
      <c r="K21" s="55" t="s">
        <v>51</v>
      </c>
      <c r="L21" s="55"/>
      <c r="M21" s="56"/>
      <c r="N21" s="57"/>
      <c r="P21" s="34"/>
      <c r="Q21" s="126"/>
      <c r="R21" s="127"/>
      <c r="S21" s="127"/>
      <c r="T21" s="127"/>
      <c r="U21" s="127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</row>
    <row r="22" spans="1:65" s="24" customFormat="1" ht="12.95" customHeight="1" x14ac:dyDescent="0.25">
      <c r="A22" s="87"/>
      <c r="B22" s="23"/>
      <c r="C22" s="23"/>
      <c r="E22" s="54" t="s">
        <v>37</v>
      </c>
      <c r="F22" s="55"/>
      <c r="G22" s="56"/>
      <c r="H22" s="138"/>
      <c r="I22" s="137"/>
      <c r="J22" s="54"/>
      <c r="K22" s="55" t="s">
        <v>52</v>
      </c>
      <c r="L22" s="55"/>
      <c r="M22" s="56"/>
      <c r="N22" s="57"/>
      <c r="P22" s="34"/>
      <c r="Q22" s="126"/>
      <c r="R22" s="127"/>
      <c r="S22" s="127"/>
      <c r="T22" s="127"/>
      <c r="U22" s="127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</row>
    <row r="23" spans="1:65" s="24" customFormat="1" ht="12.95" customHeight="1" x14ac:dyDescent="0.25">
      <c r="A23" s="89"/>
      <c r="B23" s="23"/>
      <c r="C23" s="23"/>
      <c r="E23" s="54" t="s">
        <v>33</v>
      </c>
      <c r="F23" s="55"/>
      <c r="G23" s="56"/>
      <c r="H23" s="138"/>
      <c r="I23" s="137"/>
      <c r="J23" s="54"/>
      <c r="K23" s="55" t="s">
        <v>53</v>
      </c>
      <c r="L23" s="55"/>
      <c r="M23" s="56"/>
      <c r="N23" s="57"/>
      <c r="P23" s="34"/>
      <c r="Q23" s="124">
        <v>6</v>
      </c>
      <c r="R23" s="127" t="s">
        <v>69</v>
      </c>
      <c r="S23" s="127"/>
      <c r="T23" s="127"/>
      <c r="U23" s="127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</row>
    <row r="24" spans="1:65" s="24" customFormat="1" ht="12.95" customHeight="1" x14ac:dyDescent="0.25">
      <c r="A24" s="89"/>
      <c r="B24" s="23"/>
      <c r="C24" s="23"/>
      <c r="E24" s="54" t="s">
        <v>34</v>
      </c>
      <c r="F24" s="55"/>
      <c r="G24" s="56"/>
      <c r="H24" s="138"/>
      <c r="I24" s="137"/>
      <c r="J24" s="54"/>
      <c r="K24" s="55" t="s">
        <v>54</v>
      </c>
      <c r="L24" s="55"/>
      <c r="M24" s="56"/>
      <c r="N24" s="57"/>
      <c r="P24" s="34"/>
      <c r="Q24" s="124"/>
      <c r="R24" s="127"/>
      <c r="S24" s="127"/>
      <c r="T24" s="127"/>
      <c r="U24" s="127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</row>
    <row r="25" spans="1:65" s="24" customFormat="1" ht="12.95" customHeight="1" x14ac:dyDescent="0.25">
      <c r="A25" s="89"/>
      <c r="B25" s="23"/>
      <c r="C25" s="23"/>
      <c r="E25" s="58" t="s">
        <v>35</v>
      </c>
      <c r="F25" s="59"/>
      <c r="G25" s="60"/>
      <c r="H25" s="139"/>
      <c r="I25" s="140"/>
      <c r="J25" s="58"/>
      <c r="K25" s="59" t="s">
        <v>55</v>
      </c>
      <c r="L25" s="59"/>
      <c r="M25" s="60"/>
      <c r="N25" s="61"/>
      <c r="P25" s="34"/>
      <c r="Q25" s="124"/>
      <c r="R25" s="127"/>
      <c r="S25" s="127"/>
      <c r="T25" s="127"/>
      <c r="U25" s="127"/>
      <c r="V25"/>
      <c r="W25"/>
      <c r="X25"/>
      <c r="Y25"/>
      <c r="Z25"/>
      <c r="AA25"/>
      <c r="AB25"/>
      <c r="AC25" s="116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</row>
    <row r="26" spans="1:65" s="15" customFormat="1" ht="3" customHeight="1" x14ac:dyDescent="0.2">
      <c r="A26" s="90"/>
      <c r="B26" s="16"/>
      <c r="C26" s="16"/>
      <c r="E26" s="45"/>
      <c r="F26" s="45"/>
      <c r="G26" s="45"/>
      <c r="H26" s="45"/>
      <c r="I26" s="45"/>
      <c r="J26" s="45"/>
      <c r="K26" s="45"/>
      <c r="L26" s="45"/>
      <c r="M26" s="45"/>
      <c r="N26" s="45"/>
      <c r="P26" s="33"/>
      <c r="Q26" s="124"/>
      <c r="R26" s="127"/>
      <c r="S26" s="127"/>
      <c r="T26" s="127"/>
      <c r="U26" s="127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</row>
    <row r="27" spans="1:65" s="15" customFormat="1" ht="14.1" customHeight="1" x14ac:dyDescent="0.2">
      <c r="A27" s="90"/>
      <c r="B27" s="16"/>
      <c r="C27" s="16"/>
      <c r="E27" s="164" t="s">
        <v>39</v>
      </c>
      <c r="F27" s="166" t="s">
        <v>40</v>
      </c>
      <c r="G27" s="167"/>
      <c r="H27" s="168"/>
      <c r="I27" s="184" t="s">
        <v>44</v>
      </c>
      <c r="J27" s="166" t="s">
        <v>41</v>
      </c>
      <c r="K27" s="167"/>
      <c r="L27" s="168"/>
      <c r="M27" s="164" t="s">
        <v>42</v>
      </c>
      <c r="N27" s="164" t="s">
        <v>43</v>
      </c>
      <c r="P27" s="33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</row>
    <row r="28" spans="1:65" s="15" customFormat="1" ht="14.1" customHeight="1" x14ac:dyDescent="0.2">
      <c r="A28" s="91" t="s">
        <v>49</v>
      </c>
      <c r="B28" s="16" t="s">
        <v>6</v>
      </c>
      <c r="C28" s="16" t="s">
        <v>8</v>
      </c>
      <c r="E28" s="165"/>
      <c r="F28" s="169"/>
      <c r="G28" s="170"/>
      <c r="H28" s="171"/>
      <c r="I28" s="185"/>
      <c r="J28" s="169"/>
      <c r="K28" s="170"/>
      <c r="L28" s="171"/>
      <c r="M28" s="165"/>
      <c r="N28" s="165"/>
      <c r="O28" s="17"/>
      <c r="P28" s="33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</row>
    <row r="29" spans="1:65" s="24" customFormat="1" ht="12.95" customHeight="1" x14ac:dyDescent="0.2">
      <c r="A29" s="92">
        <v>1</v>
      </c>
      <c r="B29" s="25">
        <v>0</v>
      </c>
      <c r="C29" s="25">
        <v>0</v>
      </c>
      <c r="E29" s="62"/>
      <c r="F29" s="177"/>
      <c r="G29" s="178"/>
      <c r="H29" s="179"/>
      <c r="I29" s="63"/>
      <c r="J29" s="152">
        <v>0</v>
      </c>
      <c r="K29" s="153"/>
      <c r="L29" s="154"/>
      <c r="M29" s="64">
        <v>0</v>
      </c>
      <c r="N29" s="65">
        <f>ROUND(oknQuantity_1*oknPrice_1,2)</f>
        <v>0</v>
      </c>
      <c r="O29" s="26"/>
      <c r="P29" s="34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</row>
    <row r="30" spans="1:65" s="24" customFormat="1" ht="12.95" customHeight="1" x14ac:dyDescent="0.2">
      <c r="A30" s="92">
        <v>2</v>
      </c>
      <c r="B30" s="25">
        <v>0</v>
      </c>
      <c r="C30" s="25">
        <v>0</v>
      </c>
      <c r="E30" s="109"/>
      <c r="F30" s="180"/>
      <c r="G30" s="181"/>
      <c r="H30" s="182"/>
      <c r="I30" s="110"/>
      <c r="J30" s="155">
        <v>0</v>
      </c>
      <c r="K30" s="156"/>
      <c r="L30" s="157"/>
      <c r="M30" s="111">
        <v>0</v>
      </c>
      <c r="N30" s="112">
        <f>ROUND(oknQuantity_2*oknPrice_2,2)</f>
        <v>0</v>
      </c>
      <c r="O30" s="27"/>
      <c r="P30" s="34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</row>
    <row r="31" spans="1:65" s="24" customFormat="1" ht="12.95" customHeight="1" x14ac:dyDescent="0.2">
      <c r="A31" s="92">
        <v>3</v>
      </c>
      <c r="B31" s="25">
        <v>0</v>
      </c>
      <c r="C31" s="25">
        <v>0</v>
      </c>
      <c r="E31" s="62"/>
      <c r="F31" s="177"/>
      <c r="G31" s="178"/>
      <c r="H31" s="179"/>
      <c r="I31" s="63"/>
      <c r="J31" s="152">
        <v>0</v>
      </c>
      <c r="K31" s="153"/>
      <c r="L31" s="154"/>
      <c r="M31" s="64">
        <v>0</v>
      </c>
      <c r="N31" s="65">
        <f>ROUND(oknQuantity_3*oknPrice_3,2)</f>
        <v>0</v>
      </c>
      <c r="O31" s="27"/>
      <c r="P31" s="34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</row>
    <row r="32" spans="1:65" s="24" customFormat="1" ht="12.95" customHeight="1" x14ac:dyDescent="0.2">
      <c r="A32" s="92">
        <v>4</v>
      </c>
      <c r="B32" s="25">
        <v>0</v>
      </c>
      <c r="C32" s="25">
        <v>0</v>
      </c>
      <c r="E32" s="109"/>
      <c r="F32" s="180"/>
      <c r="G32" s="181"/>
      <c r="H32" s="182"/>
      <c r="I32" s="110"/>
      <c r="J32" s="155">
        <v>0</v>
      </c>
      <c r="K32" s="156"/>
      <c r="L32" s="157"/>
      <c r="M32" s="111">
        <v>0</v>
      </c>
      <c r="N32" s="112">
        <f>ROUND(oknQuantity_4*oknPrice_4,2)</f>
        <v>0</v>
      </c>
      <c r="O32" s="27"/>
      <c r="P32" s="34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</row>
    <row r="33" spans="1:65" s="24" customFormat="1" ht="12.95" customHeight="1" x14ac:dyDescent="0.2">
      <c r="A33" s="92">
        <v>5</v>
      </c>
      <c r="B33" s="25">
        <v>0</v>
      </c>
      <c r="C33" s="25">
        <v>0</v>
      </c>
      <c r="E33" s="62"/>
      <c r="F33" s="177"/>
      <c r="G33" s="178"/>
      <c r="H33" s="179"/>
      <c r="I33" s="63"/>
      <c r="J33" s="152">
        <v>0</v>
      </c>
      <c r="K33" s="153"/>
      <c r="L33" s="154"/>
      <c r="M33" s="64">
        <v>0</v>
      </c>
      <c r="N33" s="65">
        <f>ROUND(oknQuantity_5*oknPrice_5,2)</f>
        <v>0</v>
      </c>
      <c r="O33" s="27"/>
      <c r="P33" s="34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</row>
    <row r="34" spans="1:65" s="24" customFormat="1" ht="12.95" customHeight="1" x14ac:dyDescent="0.2">
      <c r="A34" s="92">
        <v>6</v>
      </c>
      <c r="B34" s="25">
        <v>0</v>
      </c>
      <c r="C34" s="25">
        <v>0</v>
      </c>
      <c r="E34" s="109"/>
      <c r="F34" s="180"/>
      <c r="G34" s="181"/>
      <c r="H34" s="182"/>
      <c r="I34" s="110"/>
      <c r="J34" s="155">
        <v>0</v>
      </c>
      <c r="K34" s="156"/>
      <c r="L34" s="157"/>
      <c r="M34" s="111">
        <v>0</v>
      </c>
      <c r="N34" s="112">
        <f>ROUND(oknQuantity_6*oknPrice_6,2)</f>
        <v>0</v>
      </c>
      <c r="O34" s="27"/>
      <c r="P34" s="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</row>
    <row r="35" spans="1:65" s="24" customFormat="1" ht="12.95" customHeight="1" x14ac:dyDescent="0.2">
      <c r="A35" s="92">
        <v>7</v>
      </c>
      <c r="B35" s="25">
        <v>0</v>
      </c>
      <c r="C35" s="25">
        <v>0</v>
      </c>
      <c r="E35" s="62"/>
      <c r="F35" s="177"/>
      <c r="G35" s="178"/>
      <c r="H35" s="179"/>
      <c r="I35" s="63"/>
      <c r="J35" s="152">
        <v>0</v>
      </c>
      <c r="K35" s="153"/>
      <c r="L35" s="154"/>
      <c r="M35" s="64">
        <v>0</v>
      </c>
      <c r="N35" s="65">
        <f>ROUND(oknQuantity_7*oknPrice_7,2)</f>
        <v>0</v>
      </c>
      <c r="O35" s="27"/>
      <c r="P35" s="34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</row>
    <row r="36" spans="1:65" s="24" customFormat="1" ht="12.95" customHeight="1" x14ac:dyDescent="0.2">
      <c r="A36" s="92">
        <v>8</v>
      </c>
      <c r="B36" s="25">
        <v>0</v>
      </c>
      <c r="C36" s="25">
        <v>0</v>
      </c>
      <c r="E36" s="109"/>
      <c r="F36" s="180"/>
      <c r="G36" s="181"/>
      <c r="H36" s="182"/>
      <c r="I36" s="110"/>
      <c r="J36" s="155">
        <v>0</v>
      </c>
      <c r="K36" s="156"/>
      <c r="L36" s="157"/>
      <c r="M36" s="111">
        <v>0</v>
      </c>
      <c r="N36" s="112">
        <f>ROUND(oknQuantity_8*oknPrice_8,2)</f>
        <v>0</v>
      </c>
      <c r="O36" s="27"/>
      <c r="P36" s="34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</row>
    <row r="37" spans="1:65" s="24" customFormat="1" ht="12.95" customHeight="1" x14ac:dyDescent="0.2">
      <c r="A37" s="92">
        <v>9</v>
      </c>
      <c r="B37" s="25">
        <v>0</v>
      </c>
      <c r="C37" s="25">
        <v>0</v>
      </c>
      <c r="E37" s="62"/>
      <c r="F37" s="177"/>
      <c r="G37" s="178"/>
      <c r="H37" s="179"/>
      <c r="I37" s="63"/>
      <c r="J37" s="152">
        <v>0</v>
      </c>
      <c r="K37" s="153"/>
      <c r="L37" s="154"/>
      <c r="M37" s="64">
        <v>0</v>
      </c>
      <c r="N37" s="65">
        <f>ROUND(oknQuantity_9*oknPrice_9,2)</f>
        <v>0</v>
      </c>
      <c r="O37" s="27"/>
      <c r="P37" s="34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</row>
    <row r="38" spans="1:65" s="24" customFormat="1" ht="12.95" customHeight="1" x14ac:dyDescent="0.2">
      <c r="A38" s="92">
        <v>10</v>
      </c>
      <c r="B38" s="25">
        <v>0</v>
      </c>
      <c r="C38" s="25">
        <v>0</v>
      </c>
      <c r="E38" s="109"/>
      <c r="F38" s="180"/>
      <c r="G38" s="181"/>
      <c r="H38" s="182"/>
      <c r="I38" s="110"/>
      <c r="J38" s="155">
        <v>0</v>
      </c>
      <c r="K38" s="156"/>
      <c r="L38" s="157"/>
      <c r="M38" s="111">
        <v>0</v>
      </c>
      <c r="N38" s="112">
        <f>ROUND(oknQuantity_10*oknPrice_10,2)</f>
        <v>0</v>
      </c>
      <c r="O38" s="27"/>
      <c r="P38" s="34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</row>
    <row r="39" spans="1:65" s="24" customFormat="1" ht="12.95" customHeight="1" x14ac:dyDescent="0.2">
      <c r="A39" s="92">
        <v>11</v>
      </c>
      <c r="B39" s="25">
        <v>0</v>
      </c>
      <c r="C39" s="25">
        <v>0</v>
      </c>
      <c r="E39" s="62"/>
      <c r="F39" s="177"/>
      <c r="G39" s="178"/>
      <c r="H39" s="179"/>
      <c r="I39" s="63"/>
      <c r="J39" s="152">
        <v>0</v>
      </c>
      <c r="K39" s="153"/>
      <c r="L39" s="154"/>
      <c r="M39" s="64">
        <v>0</v>
      </c>
      <c r="N39" s="65">
        <f>ROUND(oknQuantity_11*oknPrice_11,2)</f>
        <v>0</v>
      </c>
      <c r="O39" s="27"/>
      <c r="P39" s="34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</row>
    <row r="40" spans="1:65" s="24" customFormat="1" ht="12.95" customHeight="1" x14ac:dyDescent="0.2">
      <c r="A40" s="92">
        <v>12</v>
      </c>
      <c r="B40" s="25">
        <v>0</v>
      </c>
      <c r="C40" s="25">
        <v>0</v>
      </c>
      <c r="E40" s="109"/>
      <c r="F40" s="180"/>
      <c r="G40" s="181"/>
      <c r="H40" s="182"/>
      <c r="I40" s="110"/>
      <c r="J40" s="155">
        <v>0</v>
      </c>
      <c r="K40" s="156"/>
      <c r="L40" s="157"/>
      <c r="M40" s="111">
        <v>0</v>
      </c>
      <c r="N40" s="112">
        <f>ROUND(oknQuantity_12*oknPrice_12,2)</f>
        <v>0</v>
      </c>
      <c r="O40" s="27"/>
      <c r="P40" s="34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</row>
    <row r="41" spans="1:65" s="24" customFormat="1" ht="12.95" customHeight="1" x14ac:dyDescent="0.2">
      <c r="A41" s="92">
        <v>13</v>
      </c>
      <c r="B41" s="25">
        <v>0</v>
      </c>
      <c r="C41" s="25">
        <v>0</v>
      </c>
      <c r="E41" s="62"/>
      <c r="F41" s="177"/>
      <c r="G41" s="178"/>
      <c r="H41" s="179"/>
      <c r="I41" s="63"/>
      <c r="J41" s="152">
        <v>0</v>
      </c>
      <c r="K41" s="153"/>
      <c r="L41" s="154"/>
      <c r="M41" s="64">
        <v>0</v>
      </c>
      <c r="N41" s="65">
        <f>ROUND(oknQuantity_13*oknPrice_13,2)</f>
        <v>0</v>
      </c>
      <c r="O41" s="26"/>
      <c r="P41" s="34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</row>
    <row r="42" spans="1:65" s="24" customFormat="1" ht="12.95" customHeight="1" x14ac:dyDescent="0.2">
      <c r="A42" s="92">
        <v>14</v>
      </c>
      <c r="B42" s="25">
        <v>0</v>
      </c>
      <c r="C42" s="25">
        <v>0</v>
      </c>
      <c r="E42" s="109"/>
      <c r="F42" s="180"/>
      <c r="G42" s="181"/>
      <c r="H42" s="182"/>
      <c r="I42" s="110"/>
      <c r="J42" s="155">
        <v>0</v>
      </c>
      <c r="K42" s="156"/>
      <c r="L42" s="157"/>
      <c r="M42" s="111">
        <v>0</v>
      </c>
      <c r="N42" s="112">
        <f>ROUND(oknQuantity_14*oknPrice_14,2)</f>
        <v>0</v>
      </c>
      <c r="O42" s="27"/>
      <c r="P42" s="34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</row>
    <row r="43" spans="1:65" s="24" customFormat="1" ht="12.95" customHeight="1" x14ac:dyDescent="0.2">
      <c r="A43" s="92">
        <v>15</v>
      </c>
      <c r="B43" s="25">
        <v>0</v>
      </c>
      <c r="C43" s="25">
        <v>0</v>
      </c>
      <c r="E43" s="62"/>
      <c r="F43" s="177"/>
      <c r="G43" s="178"/>
      <c r="H43" s="179"/>
      <c r="I43" s="63"/>
      <c r="J43" s="152">
        <v>0</v>
      </c>
      <c r="K43" s="153"/>
      <c r="L43" s="154"/>
      <c r="M43" s="64">
        <v>0</v>
      </c>
      <c r="N43" s="65">
        <f>ROUND(oknQuantity_15*oknPrice_15,2)</f>
        <v>0</v>
      </c>
      <c r="O43" s="26"/>
      <c r="P43" s="34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</row>
    <row r="44" spans="1:65" s="24" customFormat="1" ht="12.95" customHeight="1" x14ac:dyDescent="0.2">
      <c r="A44" s="92">
        <v>16</v>
      </c>
      <c r="B44" s="25">
        <v>0</v>
      </c>
      <c r="C44" s="25">
        <v>0</v>
      </c>
      <c r="E44" s="109"/>
      <c r="F44" s="180"/>
      <c r="G44" s="181"/>
      <c r="H44" s="182"/>
      <c r="I44" s="110"/>
      <c r="J44" s="155">
        <v>0</v>
      </c>
      <c r="K44" s="156"/>
      <c r="L44" s="157"/>
      <c r="M44" s="111">
        <v>0</v>
      </c>
      <c r="N44" s="112">
        <f>ROUND(oknQuantity_16*oknPrice_16,2)</f>
        <v>0</v>
      </c>
      <c r="O44" s="27"/>
      <c r="P44" s="3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</row>
    <row r="45" spans="1:65" s="24" customFormat="1" ht="12.95" customHeight="1" x14ac:dyDescent="0.2">
      <c r="A45" s="92">
        <v>17</v>
      </c>
      <c r="B45" s="25">
        <v>0</v>
      </c>
      <c r="C45" s="25">
        <v>0</v>
      </c>
      <c r="E45" s="62"/>
      <c r="F45" s="177"/>
      <c r="G45" s="178"/>
      <c r="H45" s="179"/>
      <c r="I45" s="63"/>
      <c r="J45" s="152">
        <v>0</v>
      </c>
      <c r="K45" s="153"/>
      <c r="L45" s="154"/>
      <c r="M45" s="64">
        <v>0</v>
      </c>
      <c r="N45" s="65">
        <f>ROUND(oknQuantity_17*oknPrice_17,2)</f>
        <v>0</v>
      </c>
      <c r="O45" s="26"/>
      <c r="P45" s="34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</row>
    <row r="46" spans="1:65" s="24" customFormat="1" ht="12.95" customHeight="1" x14ac:dyDescent="0.2">
      <c r="A46" s="92">
        <v>18</v>
      </c>
      <c r="B46" s="25">
        <v>0</v>
      </c>
      <c r="C46" s="25">
        <v>0</v>
      </c>
      <c r="E46" s="109"/>
      <c r="F46" s="180"/>
      <c r="G46" s="181"/>
      <c r="H46" s="182"/>
      <c r="I46" s="110"/>
      <c r="J46" s="155">
        <v>0</v>
      </c>
      <c r="K46" s="156"/>
      <c r="L46" s="157"/>
      <c r="M46" s="111">
        <v>0</v>
      </c>
      <c r="N46" s="112">
        <f>ROUND(oknQuantity_18*oknPrice_18,2)</f>
        <v>0</v>
      </c>
      <c r="O46" s="27"/>
      <c r="P46" s="34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</row>
    <row r="47" spans="1:65" s="24" customFormat="1" ht="12.95" customHeight="1" x14ac:dyDescent="0.2">
      <c r="A47" s="92">
        <v>19</v>
      </c>
      <c r="B47" s="25">
        <v>0</v>
      </c>
      <c r="C47" s="25">
        <v>0</v>
      </c>
      <c r="E47" s="62"/>
      <c r="F47" s="177"/>
      <c r="G47" s="178"/>
      <c r="H47" s="179"/>
      <c r="I47" s="63"/>
      <c r="J47" s="152">
        <v>0</v>
      </c>
      <c r="K47" s="153"/>
      <c r="L47" s="154"/>
      <c r="M47" s="64">
        <v>0</v>
      </c>
      <c r="N47" s="65">
        <f>ROUND(oknQuantity_19*oknPrice_19,2)</f>
        <v>0</v>
      </c>
      <c r="O47" s="26"/>
      <c r="P47" s="34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</row>
    <row r="48" spans="1:65" s="24" customFormat="1" ht="12.95" customHeight="1" x14ac:dyDescent="0.2">
      <c r="A48" s="92">
        <v>20</v>
      </c>
      <c r="B48" s="25">
        <v>0</v>
      </c>
      <c r="C48" s="25">
        <v>0</v>
      </c>
      <c r="E48" s="105"/>
      <c r="F48" s="172"/>
      <c r="G48" s="173"/>
      <c r="H48" s="174"/>
      <c r="I48" s="106"/>
      <c r="J48" s="161">
        <v>0</v>
      </c>
      <c r="K48" s="162"/>
      <c r="L48" s="163"/>
      <c r="M48" s="107">
        <v>0</v>
      </c>
      <c r="N48" s="108">
        <f>ROUND(oknQuantity_20*oknPrice_20,2)</f>
        <v>0</v>
      </c>
      <c r="O48" s="27"/>
      <c r="P48" s="34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</row>
    <row r="49" spans="1:65" s="15" customFormat="1" ht="15" customHeight="1" x14ac:dyDescent="0.2">
      <c r="A49" s="90"/>
      <c r="B49" s="16"/>
      <c r="E49" s="66" t="s">
        <v>56</v>
      </c>
      <c r="F49" s="67"/>
      <c r="G49" s="67"/>
      <c r="H49" s="67"/>
      <c r="I49" s="67"/>
      <c r="J49" s="67"/>
      <c r="K49" s="67"/>
      <c r="L49" s="45"/>
      <c r="M49" s="68" t="s">
        <v>3</v>
      </c>
      <c r="N49" s="69">
        <f>SUM(oknLineTotal_1:oknLineTotal_20)</f>
        <v>0</v>
      </c>
      <c r="O49" s="18"/>
      <c r="P49" s="33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</row>
    <row r="50" spans="1:65" s="15" customFormat="1" ht="15" customHeight="1" x14ac:dyDescent="0.2">
      <c r="A50" s="90"/>
      <c r="B50" s="16"/>
      <c r="C50" s="19"/>
      <c r="E50" s="67"/>
      <c r="F50" s="67"/>
      <c r="G50" s="67"/>
      <c r="H50" s="67"/>
      <c r="I50" s="67"/>
      <c r="J50" s="67"/>
      <c r="K50" s="67"/>
      <c r="L50" s="45"/>
      <c r="M50" s="68" t="s">
        <v>45</v>
      </c>
      <c r="N50" s="70">
        <f t="array" ref="N50">SUM(oknTaxable_1:oknTaxable_20*oknLineTotal_1:oknLineTotal_20)</f>
        <v>0</v>
      </c>
      <c r="O50" s="18"/>
      <c r="P50" s="33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</row>
    <row r="51" spans="1:65" s="15" customFormat="1" ht="15" customHeight="1" x14ac:dyDescent="0.2">
      <c r="A51" s="90"/>
      <c r="B51" s="16"/>
      <c r="C51" s="16"/>
      <c r="E51" s="104" t="s">
        <v>60</v>
      </c>
      <c r="F51" s="175"/>
      <c r="G51" s="175"/>
      <c r="H51" s="176"/>
      <c r="I51" s="67"/>
      <c r="J51" s="67"/>
      <c r="K51" s="67"/>
      <c r="L51" s="117" t="s">
        <v>59</v>
      </c>
      <c r="M51" s="71">
        <v>0.08</v>
      </c>
      <c r="N51" s="70">
        <f>ROUND(IF(oknTaxType=0,0, oknTax1Rate*(oknSubTotal+IF(oknTaxTotalIncludingShippingCost=0,0,oknShippingCost))),2)</f>
        <v>0</v>
      </c>
      <c r="O51" s="18"/>
      <c r="P51" s="33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</row>
    <row r="52" spans="1:65" s="15" customFormat="1" ht="15" hidden="1" customHeight="1" x14ac:dyDescent="0.2">
      <c r="A52" s="90"/>
      <c r="B52" s="16"/>
      <c r="C52" s="16"/>
      <c r="E52" s="45"/>
      <c r="F52" s="72"/>
      <c r="G52" s="72"/>
      <c r="H52" s="72"/>
      <c r="I52" s="72"/>
      <c r="J52" s="72"/>
      <c r="K52" s="67"/>
      <c r="L52" s="117" t="s">
        <v>28</v>
      </c>
      <c r="M52" s="71">
        <v>0.06</v>
      </c>
      <c r="N52" s="70">
        <f>ROUND(IF(oknTaxType&lt;&gt;2,0,oknTax2Rate*(oknLineTotalTaxable+IF(oknTaxTotalIncludingShippingCost=0,0,oknShippingCost)+IF(oknTax2IsAppliedToTax1=0,0,oknTax1))),2)</f>
        <v>0</v>
      </c>
      <c r="O52" s="20"/>
      <c r="P52" s="33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</row>
    <row r="53" spans="1:65" s="15" customFormat="1" ht="15" customHeight="1" x14ac:dyDescent="0.2">
      <c r="A53" s="90"/>
      <c r="B53" s="16"/>
      <c r="C53" s="16"/>
      <c r="E53" s="45"/>
      <c r="F53" s="72"/>
      <c r="G53" s="72"/>
      <c r="H53" s="72"/>
      <c r="I53" s="72"/>
      <c r="J53" s="72"/>
      <c r="K53" s="67"/>
      <c r="L53" s="45"/>
      <c r="M53" s="68" t="s">
        <v>1</v>
      </c>
      <c r="N53" s="73">
        <v>0</v>
      </c>
      <c r="O53" s="21"/>
      <c r="P53" s="3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</row>
    <row r="54" spans="1:65" s="15" customFormat="1" ht="15" customHeight="1" x14ac:dyDescent="0.2">
      <c r="A54" s="90"/>
      <c r="B54" s="16"/>
      <c r="C54" s="16"/>
      <c r="E54" s="74"/>
      <c r="F54" s="72"/>
      <c r="G54" s="72"/>
      <c r="H54" s="72"/>
      <c r="I54" s="72"/>
      <c r="J54" s="72"/>
      <c r="K54" s="67"/>
      <c r="L54" s="45"/>
      <c r="M54" s="68" t="s">
        <v>46</v>
      </c>
      <c r="N54" s="73">
        <v>0</v>
      </c>
      <c r="O54" s="21"/>
      <c r="P54" s="33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</row>
    <row r="55" spans="1:65" s="15" customFormat="1" ht="15" customHeight="1" x14ac:dyDescent="0.2">
      <c r="A55" s="90"/>
      <c r="B55" s="16"/>
      <c r="C55" s="16"/>
      <c r="E55" s="74" t="s">
        <v>48</v>
      </c>
      <c r="F55" s="72"/>
      <c r="G55" s="72"/>
      <c r="H55" s="72"/>
      <c r="I55" s="72"/>
      <c r="J55" s="72"/>
      <c r="K55" s="67"/>
      <c r="L55" s="45"/>
      <c r="M55" s="68" t="s">
        <v>47</v>
      </c>
      <c r="N55" s="73">
        <v>0</v>
      </c>
      <c r="O55" s="21"/>
      <c r="P55" s="33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</row>
    <row r="56" spans="1:65" s="15" customFormat="1" ht="15" customHeight="1" x14ac:dyDescent="0.2">
      <c r="A56" s="90"/>
      <c r="B56" s="16"/>
      <c r="C56" s="16"/>
      <c r="E56" s="141"/>
      <c r="F56" s="142"/>
      <c r="G56" s="142"/>
      <c r="H56" s="142"/>
      <c r="I56" s="142"/>
      <c r="J56" s="142"/>
      <c r="K56" s="143"/>
      <c r="L56" s="45"/>
      <c r="M56" s="117" t="s">
        <v>57</v>
      </c>
      <c r="N56" s="73">
        <v>0</v>
      </c>
      <c r="O56" s="21"/>
      <c r="P56" s="33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</row>
    <row r="57" spans="1:65" s="15" customFormat="1" ht="15" customHeight="1" x14ac:dyDescent="0.2">
      <c r="A57" s="90"/>
      <c r="B57" s="16"/>
      <c r="C57" s="16"/>
      <c r="E57" s="144"/>
      <c r="F57" s="145"/>
      <c r="G57" s="145"/>
      <c r="H57" s="145"/>
      <c r="I57" s="145"/>
      <c r="J57" s="145"/>
      <c r="K57" s="146"/>
      <c r="L57" s="45"/>
      <c r="M57" s="117" t="s">
        <v>57</v>
      </c>
      <c r="N57" s="73">
        <v>0</v>
      </c>
      <c r="O57" s="21"/>
      <c r="P57" s="33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</row>
    <row r="58" spans="1:65" s="15" customFormat="1" ht="15" customHeight="1" x14ac:dyDescent="0.2">
      <c r="A58" s="90"/>
      <c r="B58" s="16"/>
      <c r="C58" s="16"/>
      <c r="E58" s="147"/>
      <c r="F58" s="148"/>
      <c r="G58" s="148"/>
      <c r="H58" s="148"/>
      <c r="I58" s="148"/>
      <c r="J58" s="148"/>
      <c r="K58" s="149"/>
      <c r="L58" s="45"/>
      <c r="M58" s="75" t="s">
        <v>2</v>
      </c>
      <c r="N58" s="70">
        <f>ROUND(oknSubTotal + oknShippingCost + IF(oknTaxType=0,0,IF(oknTaxType=1,oknTax1,oknTax1+oknTax2))+oknInsurance+oknLegalConsular+oknOther1+oknOther2,2)</f>
        <v>0</v>
      </c>
      <c r="O58" s="18"/>
      <c r="P58" s="33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</row>
    <row r="59" spans="1:65" s="15" customFormat="1" ht="11.25" hidden="1" customHeight="1" x14ac:dyDescent="0.2">
      <c r="A59" s="90"/>
      <c r="B59" s="16"/>
      <c r="C59" s="16"/>
      <c r="E59" s="45"/>
      <c r="F59" s="45"/>
      <c r="G59" s="45"/>
      <c r="H59" s="45"/>
      <c r="I59" s="45"/>
      <c r="J59" s="45"/>
      <c r="K59" s="45"/>
      <c r="L59" s="45"/>
      <c r="M59" s="45"/>
      <c r="N59" s="45"/>
      <c r="P59" s="33"/>
      <c r="Q59"/>
      <c r="R59"/>
      <c r="S59"/>
      <c r="T59"/>
      <c r="U59"/>
      <c r="V59"/>
      <c r="W59"/>
      <c r="X59"/>
      <c r="Y59"/>
      <c r="Z59"/>
      <c r="AA59" s="116"/>
      <c r="AB59"/>
      <c r="AC59" s="116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</row>
    <row r="60" spans="1:65" s="15" customFormat="1" ht="18.75" hidden="1" customHeight="1" x14ac:dyDescent="0.2">
      <c r="A60" s="90"/>
      <c r="B60" s="16"/>
      <c r="C60" s="16"/>
      <c r="E60" s="150" t="s">
        <v>24</v>
      </c>
      <c r="F60" s="151"/>
      <c r="G60" s="118" t="s">
        <v>2</v>
      </c>
      <c r="H60" s="118" t="s">
        <v>14</v>
      </c>
      <c r="I60" s="118" t="s">
        <v>25</v>
      </c>
      <c r="J60" s="76"/>
      <c r="K60" s="158" t="s">
        <v>26</v>
      </c>
      <c r="L60" s="159"/>
      <c r="M60" s="160"/>
      <c r="N60" s="119" t="s">
        <v>27</v>
      </c>
      <c r="P60" s="33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</row>
    <row r="61" spans="1:65" s="15" customFormat="1" ht="18.75" hidden="1" customHeight="1" x14ac:dyDescent="0.2">
      <c r="A61" s="90"/>
      <c r="B61" s="16"/>
      <c r="C61" s="16"/>
      <c r="E61" s="77"/>
      <c r="F61" s="77"/>
      <c r="G61" s="78"/>
      <c r="H61" s="78"/>
      <c r="I61" s="78"/>
      <c r="J61" s="78"/>
      <c r="K61" s="78"/>
      <c r="L61" s="78"/>
      <c r="M61" s="78"/>
      <c r="N61" s="78"/>
      <c r="P61" s="33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</row>
    <row r="62" spans="1:65" s="15" customFormat="1" ht="18.75" hidden="1" customHeight="1" x14ac:dyDescent="0.2">
      <c r="A62" s="90"/>
      <c r="B62" s="16"/>
      <c r="C62" s="16"/>
      <c r="E62" s="77"/>
      <c r="F62" s="77"/>
      <c r="G62" s="78"/>
      <c r="H62" s="78"/>
      <c r="I62" s="78"/>
      <c r="J62" s="78"/>
      <c r="K62" s="78"/>
      <c r="L62" s="78"/>
      <c r="M62" s="78"/>
      <c r="N62" s="78"/>
      <c r="P62" s="33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</row>
    <row r="63" spans="1:65" s="15" customFormat="1" ht="5.25" customHeight="1" x14ac:dyDescent="0.2">
      <c r="A63" s="90"/>
      <c r="B63" s="16"/>
      <c r="C63" s="16"/>
      <c r="E63" s="77"/>
      <c r="F63" s="77"/>
      <c r="G63" s="78"/>
      <c r="H63" s="78"/>
      <c r="I63" s="78"/>
      <c r="J63" s="78"/>
      <c r="K63" s="78"/>
      <c r="L63" s="78"/>
      <c r="M63" s="78"/>
      <c r="N63" s="78"/>
      <c r="P63" s="3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</row>
    <row r="64" spans="1:65" s="15" customFormat="1" ht="13.5" customHeight="1" x14ac:dyDescent="0.2">
      <c r="A64" s="90"/>
      <c r="B64" s="16"/>
      <c r="C64" s="16"/>
      <c r="E64" s="132" t="s">
        <v>10</v>
      </c>
      <c r="F64" s="133"/>
      <c r="G64" s="133"/>
      <c r="H64" s="133"/>
      <c r="I64" s="133"/>
      <c r="J64" s="133"/>
      <c r="K64" s="133"/>
      <c r="L64" s="133"/>
      <c r="M64" s="133"/>
      <c r="N64" s="133"/>
      <c r="P64" s="33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</row>
    <row r="66" spans="5:11" x14ac:dyDescent="0.2">
      <c r="E66" s="14"/>
      <c r="F66" s="14"/>
      <c r="G66" s="14"/>
      <c r="H66" s="14"/>
      <c r="I66" s="14"/>
      <c r="J66" s="14"/>
      <c r="K66" s="14"/>
    </row>
    <row r="909" spans="1:1" hidden="1" x14ac:dyDescent="0.2">
      <c r="A909" s="114" t="s">
        <v>72</v>
      </c>
    </row>
    <row r="925" spans="1:1" hidden="1" x14ac:dyDescent="0.2">
      <c r="A925" s="114" t="s">
        <v>70</v>
      </c>
    </row>
    <row r="986" spans="1:1" hidden="1" x14ac:dyDescent="0.2">
      <c r="A986" s="114" t="s">
        <v>72</v>
      </c>
    </row>
    <row r="995" spans="1:1" hidden="1" x14ac:dyDescent="0.2">
      <c r="A995" s="114" t="s">
        <v>70</v>
      </c>
    </row>
  </sheetData>
  <sheetProtection sheet="1" objects="1" scenarios="1" selectLockedCells="1"/>
  <dataConsolidate/>
  <mergeCells count="82">
    <mergeCell ref="E27:E28"/>
    <mergeCell ref="A13:A18"/>
    <mergeCell ref="M27:M28"/>
    <mergeCell ref="J36:L36"/>
    <mergeCell ref="F27:H28"/>
    <mergeCell ref="F29:H29"/>
    <mergeCell ref="F30:H30"/>
    <mergeCell ref="J29:L29"/>
    <mergeCell ref="I27:I28"/>
    <mergeCell ref="F31:H31"/>
    <mergeCell ref="F33:H33"/>
    <mergeCell ref="F35:H35"/>
    <mergeCell ref="M17:N17"/>
    <mergeCell ref="G17:I17"/>
    <mergeCell ref="G15:I15"/>
    <mergeCell ref="F48:H48"/>
    <mergeCell ref="F51:H51"/>
    <mergeCell ref="F47:H47"/>
    <mergeCell ref="F32:H32"/>
    <mergeCell ref="F34:H34"/>
    <mergeCell ref="F36:H36"/>
    <mergeCell ref="F38:H38"/>
    <mergeCell ref="F40:H40"/>
    <mergeCell ref="F42:H42"/>
    <mergeCell ref="F44:H44"/>
    <mergeCell ref="F46:H46"/>
    <mergeCell ref="F37:H37"/>
    <mergeCell ref="F39:H39"/>
    <mergeCell ref="F41:H41"/>
    <mergeCell ref="F43:H43"/>
    <mergeCell ref="F45:H45"/>
    <mergeCell ref="J46:L46"/>
    <mergeCell ref="J47:L47"/>
    <mergeCell ref="N27:N28"/>
    <mergeCell ref="J27:L28"/>
    <mergeCell ref="J30:L30"/>
    <mergeCell ref="J31:L31"/>
    <mergeCell ref="J32:L32"/>
    <mergeCell ref="J38:L38"/>
    <mergeCell ref="J39:L39"/>
    <mergeCell ref="J40:L40"/>
    <mergeCell ref="J37:L37"/>
    <mergeCell ref="J33:L33"/>
    <mergeCell ref="J34:L34"/>
    <mergeCell ref="J35:L35"/>
    <mergeCell ref="E64:N64"/>
    <mergeCell ref="H20:I20"/>
    <mergeCell ref="H21:I21"/>
    <mergeCell ref="H22:I22"/>
    <mergeCell ref="H23:I23"/>
    <mergeCell ref="H24:I24"/>
    <mergeCell ref="H25:I25"/>
    <mergeCell ref="E56:K58"/>
    <mergeCell ref="E60:F60"/>
    <mergeCell ref="J41:L41"/>
    <mergeCell ref="J42:L42"/>
    <mergeCell ref="J43:L43"/>
    <mergeCell ref="J44:L44"/>
    <mergeCell ref="J45:L45"/>
    <mergeCell ref="K60:M60"/>
    <mergeCell ref="J48:L48"/>
    <mergeCell ref="G12:I12"/>
    <mergeCell ref="G13:I13"/>
    <mergeCell ref="G14:I14"/>
    <mergeCell ref="G16:I16"/>
    <mergeCell ref="M12:N12"/>
    <mergeCell ref="M13:N13"/>
    <mergeCell ref="M14:N14"/>
    <mergeCell ref="M16:N16"/>
    <mergeCell ref="M15:N15"/>
    <mergeCell ref="Q16:Q17"/>
    <mergeCell ref="R16:U17"/>
    <mergeCell ref="Q18:Q22"/>
    <mergeCell ref="R18:U22"/>
    <mergeCell ref="Q23:Q26"/>
    <mergeCell ref="R23:U26"/>
    <mergeCell ref="Q3:U4"/>
    <mergeCell ref="R5:U5"/>
    <mergeCell ref="Q6:Q10"/>
    <mergeCell ref="R6:U10"/>
    <mergeCell ref="Q11:Q15"/>
    <mergeCell ref="R11:U15"/>
  </mergeCells>
  <phoneticPr fontId="7" type="noConversion"/>
  <dataValidations count="9">
    <dataValidation type="textLength" allowBlank="1" showInputMessage="1" showErrorMessage="1" sqref="E56:K58 F51 F52:J55" xr:uid="{00000000-0002-0000-0000-000000000000}">
      <formula1>1</formula1>
      <formula2>255</formula2>
    </dataValidation>
    <dataValidation type="textLength" allowBlank="1" showInputMessage="1" showErrorMessage="1" sqref="N7 E29:E48 H20 N10 M16:N17 G16:J17 N5" xr:uid="{00000000-0002-0000-0000-000001000000}">
      <formula1>1</formula1>
      <formula2>30</formula2>
    </dataValidation>
    <dataValidation type="date" allowBlank="1" showErrorMessage="1" errorTitle="Invalid Input" error="Please enter a valid date." sqref="N4 H25" xr:uid="{00000000-0002-0000-0000-000002000000}">
      <formula1>36526</formula1>
      <formula2>402132</formula2>
    </dataValidation>
    <dataValidation type="textLength" allowBlank="1" showInputMessage="1" showErrorMessage="1" sqref="N8 N20" xr:uid="{00000000-0002-0000-0000-000003000000}">
      <formula1>1</formula1>
      <formula2>50</formula2>
    </dataValidation>
    <dataValidation type="decimal" operator="lessThanOrEqual" allowBlank="1" showInputMessage="1" showErrorMessage="1" errorTitle="Invalid Input" error="Please enter a valid numeric_x000a_value." sqref="N53:N57 M29:M48 J29:J48 M51:M52" xr:uid="{00000000-0002-0000-0000-000004000000}">
      <formula1>999999999.99</formula1>
    </dataValidation>
    <dataValidation type="textLength" operator="lessThanOrEqual" allowBlank="1" showInputMessage="1" showErrorMessage="1" errorTitle="Invalid Input" error="Max characters allowed: 100" sqref="F29:F48 I29:I48 H31:H48" xr:uid="{00000000-0002-0000-0000-000005000000}">
      <formula1>100</formula1>
    </dataValidation>
    <dataValidation type="textLength" allowBlank="1" showInputMessage="1" showErrorMessage="1" errorTitle="Invalid Input" error="Max characters allowed: 60" sqref="M14:N15 G14:J15 G12:J12 M12:N12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M13:N13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G13:J13" xr:uid="{00000000-0002-0000-0000-000008000000}">
      <formula1>0</formula1>
      <formula2>255</formula2>
    </dataValidation>
  </dataValidations>
  <hyperlinks>
    <hyperlink ref="E6" r:id="rId1" display="http://www.invoicingtemplate.com/" xr:uid="{00000000-0004-0000-0000-000000000000}"/>
    <hyperlink ref="Q3:U4" r:id="rId2" display="To create an invoice (tutorial Movie)" xr:uid="{00000000-0004-0000-0000-000001000000}"/>
    <hyperlink ref="A995" r:id="rId3" tooltip="Simple Proforma Invoice Format" display="http://www.invoicingtemplate.com/simpleproforma.html" xr:uid="{00000000-0004-0000-0000-000002000000}"/>
    <hyperlink ref="AJR1" r:id="rId4" tooltip="Simple Proforma Invoicing Sample" display="http://www.invoicingtemplate.com/simpleproforma.html" xr:uid="{00000000-0004-0000-0000-000003000000}"/>
    <hyperlink ref="A925" r:id="rId5" tooltip="Simple Proforma Invoice Format" display="http://www.invoicingtemplate.com/simpleproforma.html" xr:uid="{00000000-0004-0000-0000-000004000000}"/>
    <hyperlink ref="AJD1" r:id="rId6" tooltip="Simple Proforma Invoicing Sample" display="http://www.invoicingtemplate.com/simpleproforma.html" xr:uid="{00000000-0004-0000-0000-000005000000}"/>
    <hyperlink ref="A909" r:id="rId7" tooltip="Simple Proforma Invoice Format" display="http://www.invoicingtemplate.com/simpleproforma.html" xr:uid="{00000000-0004-0000-0000-000006000000}"/>
    <hyperlink ref="AKT1" r:id="rId8" tooltip="Simple Proforma Invoicing Sample" display="http://www.invoicingtemplate.com/simpleproforma.html" xr:uid="{00000000-0004-0000-0000-000007000000}"/>
    <hyperlink ref="A986" r:id="rId9" tooltip="Simple Proforma Invoice Format" display="http://www.invoicingtemplate.com/simpleproforma.html" xr:uid="{00000000-0004-0000-0000-000008000000}"/>
    <hyperlink ref="ALE1" r:id="rId10" tooltip="Simple Proforma Invoicing Sample" display="http://www.invoicingtemplate.com/simpleproforma.html" xr:uid="{00000000-0004-0000-0000-000009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352C8-7EBD-440C-9075-83AE8D3FED1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230</vt:i4>
      </vt:variant>
    </vt:vector>
  </HeadingPairs>
  <TitlesOfParts>
    <vt:vector size="232" baseType="lpstr">
      <vt:lpstr>Invoice</vt:lpstr>
      <vt:lpstr>UniformSoftware.com</vt:lpstr>
      <vt:lpstr>oknBalanceDue</vt:lpstr>
      <vt:lpstr>oknCarrier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oknCurrencyName</vt:lpstr>
      <vt:lpstr>oknDatabaseName</vt:lpstr>
      <vt:lpstr>oknDateOfExpiry</vt:lpstr>
      <vt:lpstr>oknDueDate</vt:lpstr>
      <vt:lpstr>oknGrossWeight</vt:lpstr>
      <vt:lpstr>oknIncoterm</vt:lpstr>
      <vt:lpstr>oknInsurance</vt:lpstr>
      <vt:lpstr>oknInvoiceDate</vt:lpstr>
      <vt:lpstr>oknInvoiceID</vt:lpstr>
      <vt:lpstr>oknLegalConsular</vt:lpstr>
      <vt:lpstr>oknLetterOfCredit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oknNetWeight</vt:lpstr>
      <vt:lpstr>oknNotes</vt:lpstr>
      <vt:lpstr>oknNumberOfPackages</vt:lpstr>
      <vt:lpstr>oknOrderID</vt:lpstr>
      <vt:lpstr>oknOther1</vt:lpstr>
      <vt:lpstr>oknOther1Name</vt:lpstr>
      <vt:lpstr>oknOther2</vt:lpstr>
      <vt:lpstr>oknOther2Name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oknPODate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oknShipTerm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oknUOM_1</vt:lpstr>
      <vt:lpstr>oknUOM_10</vt:lpstr>
      <vt:lpstr>oknUOM_11</vt:lpstr>
      <vt:lpstr>oknUOM_12</vt:lpstr>
      <vt:lpstr>oknUOM_13</vt:lpstr>
      <vt:lpstr>oknUOM_14</vt:lpstr>
      <vt:lpstr>oknUOM_15</vt:lpstr>
      <vt:lpstr>oknUOM_16</vt:lpstr>
      <vt:lpstr>oknUOM_17</vt:lpstr>
      <vt:lpstr>oknUOM_18</vt:lpstr>
      <vt:lpstr>oknUOM_19</vt:lpstr>
      <vt:lpstr>oknUOM_2</vt:lpstr>
      <vt:lpstr>oknUOM_20</vt:lpstr>
      <vt:lpstr>oknUOM_3</vt:lpstr>
      <vt:lpstr>oknUOM_4</vt:lpstr>
      <vt:lpstr>oknUOM_5</vt:lpstr>
      <vt:lpstr>oknUOM_6</vt:lpstr>
      <vt:lpstr>oknUOM_7</vt:lpstr>
      <vt:lpstr>oknUOM_8</vt:lpstr>
      <vt:lpstr>oknUOM_9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Proforma Invoicing Sample</dc:title>
  <dc:subject>"Simple Proforma Invoicing Sample" summary: Simple Proforma Invoicing Sample is the simplified version of our Proforma Invoicing Form. Although the invoice layout is custmized, the form still contains all the common fields that are required.</dc:subject>
  <dc:creator>https://www.invoicingtemplate.com/</dc:creator>
  <cp:keywords/>
  <dc:description>https://www.invoicingtemplate.com/simpleproforma.html</dc:description>
  <cp:lastModifiedBy>liangjun yu</cp:lastModifiedBy>
  <cp:lastPrinted>2016-08-21T05:15:30Z</cp:lastPrinted>
  <dcterms:created xsi:type="dcterms:W3CDTF">2000-07-27T22:24:14Z</dcterms:created>
  <dcterms:modified xsi:type="dcterms:W3CDTF">2024-03-08T11:28:21Z</dcterms:modified>
  <cp:category>Simple Proforma Invoicing Sample, Simple Proforma Invoice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4, Houston[7], Texas, 2303482, 2100263, 7000967588344888229?+9.68%, 637.5 sq mi, 1,651.1 km2, 3,613/sq mi, 1,395/km2, 29°47′12″N 95°23′27″W? / ?29.7866°N 95.3909°W? / 29.7866; -95.3909? (4 Houston)</vt:lpwstr>
  </property>
</Properties>
</file>