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4\"/>
    </mc:Choice>
  </mc:AlternateContent>
  <xr:revisionPtr revIDLastSave="0" documentId="13_ncr:1_{48A34D92-29E6-4BA4-9DE8-F108E69EF5F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Invoice!$AC$27</definedName>
    <definedName name="oknCompanyAddress">Invoice!$H$4</definedName>
    <definedName name="oknCompanyCityStateZip">Invoice!$H$5</definedName>
    <definedName name="oknCompanyContact">Invoice!$H$6</definedName>
    <definedName name="oknCompanyName">Invoice!$N$4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Invoice!$O$15</definedName>
    <definedName name="oknInvoiceID">Invoice!$O$16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Invoice!$H$19</definedName>
    <definedName name="oknPayments">Invoice!$AC$26</definedName>
    <definedName name="oknPaymentTerm">Invoice!$O$19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ojectDescription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Invoice!$O$10</definedName>
    <definedName name="oknShipCityStateZip">Invoice!$O$11</definedName>
    <definedName name="oknShipContact">Invoice!$O$14</definedName>
    <definedName name="oknShipCountry">Invoice!$O$12</definedName>
    <definedName name="oknShipDate">Invoice!$L$19</definedName>
    <definedName name="oknShipName">Invoice!$O$9</definedName>
    <definedName name="oknShippingCost">Invoice!$P$37</definedName>
    <definedName name="oknShipVia">Invoice!$M$19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Invoice!$E$12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Invoice!$E$13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Invoice!$E$11</definedName>
    <definedName name="oknTaxType">Invoice!$E$9</definedName>
    <definedName name="oknTotal">Invoice!$P$38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2" i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l="1"/>
  <c r="P38" i="1" s="1"/>
  <c r="AC27" i="1" s="1"/>
</calcChain>
</file>

<file path=xl/sharedStrings.xml><?xml version="1.0" encoding="utf-8"?>
<sst xmlns="http://schemas.openxmlformats.org/spreadsheetml/2006/main" count="183" uniqueCount="135">
  <si>
    <t>Bill To: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</si>
  <si>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</si>
  <si>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</si>
  <si>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</si>
  <si>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</si>
  <si>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</si>
  <si>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</si>
  <si>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</si>
  <si>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</si>
  <si>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</si>
  <si>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</si>
  <si>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</si>
  <si>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</si>
  <si>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SoftID</t>
    <phoneticPr fontId="12" type="noConversion"/>
  </si>
  <si>
    <t>DbPath</t>
    <phoneticPr fontId="12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</si>
  <si>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</si>
  <si>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</si>
  <si>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</si>
  <si>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</si>
  <si>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</si>
  <si>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</si>
  <si>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</si>
  <si>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</si>
  <si>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</si>
  <si>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</si>
  <si>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</si>
  <si>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</si>
  <si>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</si>
  <si>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</si>
  <si>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</si>
  <si>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</si>
  <si>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</si>
  <si>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</si>
  <si>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</si>
  <si>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</si>
  <si>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</si>
  <si>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</si>
  <si>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</si>
  <si>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</si>
  <si>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</si>
  <si>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</si>
  <si>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</si>
  <si>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</si>
  <si>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</si>
  <si>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</si>
  <si>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</si>
  <si>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</si>
  <si>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</si>
  <si>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</si>
  <si>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</si>
  <si>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</si>
  <si>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</si>
  <si>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</si>
  <si>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</si>
  <si>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</si>
  <si>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</si>
  <si>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</si>
  <si>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</si>
  <si>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</si>
  <si>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</si>
  <si>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</si>
  <si>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</si>
  <si>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</si>
  <si>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</si>
  <si>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</si>
  <si>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</si>
  <si>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</si>
  <si>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</si>
  <si>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</si>
  <si>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</si>
  <si>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</si>
  <si>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</si>
  <si>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</si>
  <si>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</si>
  <si>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</si>
  <si>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</si>
  <si>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</si>
  <si>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Pending</t>
    <phoneticPr fontId="8" type="noConversion"/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</si>
  <si>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</si>
  <si>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</si>
  <si>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</si>
  <si>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</si>
  <si>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</si>
  <si>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</si>
  <si>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</si>
  <si>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</si>
  <si>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</si>
  <si>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</si>
  <si>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</si>
  <si>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</si>
  <si>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</si>
  <si>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</si>
  <si>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</si>
  <si>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</si>
  <si>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</si>
  <si>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</si>
  <si>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</si>
  <si>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</si>
  <si>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</si>
  <si>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Phone Number,Web Address, etc.</t>
  </si>
  <si>
    <t>Client #</t>
  </si>
  <si>
    <t>Address</t>
  </si>
  <si>
    <t>City, State Zip</t>
  </si>
  <si>
    <t>Country</t>
  </si>
  <si>
    <t>Phone</t>
  </si>
  <si>
    <t>Invoice Date</t>
  </si>
  <si>
    <t>#</t>
  </si>
  <si>
    <t>Don't delete these cells</t>
  </si>
  <si>
    <t>description 1</t>
  </si>
  <si>
    <t>description 2
line 2</t>
  </si>
  <si>
    <t>Please make all checks payable to COMPANYNAME</t>
  </si>
  <si>
    <t>Bank Account 12345</t>
  </si>
  <si>
    <t>&lt;---replace with your own logo</t>
  </si>
  <si>
    <t>Need a different invoice layout? Visit our invoice template collection.</t>
  </si>
  <si>
    <t>InvoicingTemplates.com</t>
  </si>
  <si>
    <t>TAX</t>
  </si>
  <si>
    <t>c4034</t>
  </si>
  <si>
    <t>c4034.mdb</t>
  </si>
  <si>
    <t>Template# c4034</t>
  </si>
  <si>
    <t>Simple Consulting Invoice Template</t>
  </si>
  <si>
    <t>Project Description</t>
  </si>
  <si>
    <t>Consulting Business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</si>
  <si>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</si>
  <si>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</si>
  <si>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</si>
  <si>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</si>
  <si>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</si>
  <si>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</si>
  <si>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</si>
  <si>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</si>
  <si>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</si>
  <si>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Consulting Invoice Template - c4034</t>
  </si>
  <si>
    <t>Simple Consulting Billing Format - 97, Baton Rouge[21], Louisiana, 227715, 229493, 3000225248700396100??0.77%, 85.9 sq mi, 222.5 km2, 2,651/sq mi, 1,024/km2, 30°26′32″N 91°07′51″W? / ?30.4422°N 91.1309°W? / 30.4422; -91.1309? (Baton Rouge)</t>
  </si>
  <si>
    <t>Simple Consulting Invoice Templatec4034 - 97, Baton Rouge[21], Louisiana, 227715, 229493, 3000225248700396100??0.77%, 85.9 sq mi, 222.5 km2, 2,651/sq mi, 1,024/km2, 30°26′32″N 91°07′51″W? / ?30.4422°N 91.1309°W? / 30.4422; -91.1309? (Baton Rouge)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</si>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</sst>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0"/>
      <name val="Bell Gothic Std Black"/>
      <family val="2"/>
    </font>
    <font>
      <sz val="9"/>
      <name val="Bell Gothic Std Black"/>
      <family val="2"/>
    </font>
    <font>
      <b/>
      <sz val="10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b/>
      <sz val="14"/>
      <name val="Bell Gothic Std Black"/>
      <family val="2"/>
    </font>
    <font>
      <b/>
      <sz val="10"/>
      <color theme="0"/>
      <name val="Arial"/>
      <family val="2"/>
    </font>
    <font>
      <b/>
      <sz val="16"/>
      <name val="Bell Gothic Std Black"/>
      <family val="2"/>
    </font>
    <font>
      <sz val="10"/>
      <color rgb="FF00B050"/>
      <name val="Bell Gothic Std Black"/>
      <family val="2"/>
    </font>
    <font>
      <b/>
      <sz val="10"/>
      <color theme="0"/>
      <name val="Bell Gothic Std Black"/>
      <family val="2"/>
    </font>
    <font>
      <sz val="10"/>
      <color theme="0"/>
      <name val="Bell Gothic Std Black"/>
      <family val="2"/>
    </font>
    <font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rgb="FFFFC000"/>
      </right>
      <top style="double">
        <color theme="0"/>
      </top>
      <bottom style="double">
        <color theme="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 style="double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double">
        <color rgb="FF00B050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11" fillId="3" borderId="0" xfId="0" applyNumberFormat="1" applyFont="1" applyFill="1"/>
    <xf numFmtId="4" fontId="11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7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9" fontId="17" fillId="0" borderId="0" xfId="0" applyNumberFormat="1" applyFont="1"/>
    <xf numFmtId="0" fontId="18" fillId="0" borderId="0" xfId="0" applyFont="1" applyAlignment="1">
      <alignment vertical="center"/>
    </xf>
    <xf numFmtId="0" fontId="22" fillId="0" borderId="0" xfId="0" applyFont="1"/>
    <xf numFmtId="0" fontId="19" fillId="2" borderId="1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5" xfId="0" applyNumberFormat="1" applyFont="1" applyBorder="1" applyProtection="1">
      <protection locked="0"/>
    </xf>
    <xf numFmtId="14" fontId="19" fillId="2" borderId="6" xfId="0" applyNumberFormat="1" applyFont="1" applyFill="1" applyBorder="1" applyAlignment="1">
      <alignment horizontal="left" indent="1"/>
    </xf>
    <xf numFmtId="164" fontId="11" fillId="0" borderId="4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2" borderId="3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6" fillId="0" borderId="0" xfId="0" applyFont="1"/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right"/>
    </xf>
    <xf numFmtId="14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168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70" fontId="0" fillId="4" borderId="0" xfId="0" applyNumberFormat="1" applyFill="1" applyAlignment="1" applyProtection="1">
      <alignment horizontal="left" vertical="center"/>
      <protection hidden="1"/>
    </xf>
    <xf numFmtId="165" fontId="26" fillId="0" borderId="0" xfId="0" applyNumberFormat="1" applyFont="1" applyAlignment="1">
      <alignment horizontal="right" vertical="center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165" fontId="31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43" fontId="32" fillId="5" borderId="14" xfId="0" applyNumberFormat="1" applyFont="1" applyFill="1" applyBorder="1" applyAlignment="1" applyProtection="1">
      <alignment horizontal="right" vertical="center"/>
      <protection hidden="1"/>
    </xf>
    <xf numFmtId="43" fontId="32" fillId="5" borderId="14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>
      <alignment horizontal="left" vertical="center" indent="2"/>
    </xf>
    <xf numFmtId="0" fontId="27" fillId="0" borderId="0" xfId="0" applyFont="1"/>
    <xf numFmtId="0" fontId="30" fillId="0" borderId="0" xfId="0" applyFont="1" applyAlignment="1">
      <alignment vertical="center"/>
    </xf>
    <xf numFmtId="0" fontId="35" fillId="6" borderId="8" xfId="0" applyFont="1" applyFill="1" applyBorder="1" applyAlignment="1">
      <alignment horizontal="center" vertical="center"/>
    </xf>
    <xf numFmtId="0" fontId="36" fillId="6" borderId="0" xfId="0" applyFont="1" applyFill="1" applyAlignment="1">
      <alignment horizontal="center" vertical="center"/>
    </xf>
    <xf numFmtId="170" fontId="37" fillId="6" borderId="12" xfId="0" applyNumberFormat="1" applyFont="1" applyFill="1" applyBorder="1" applyAlignment="1" applyProtection="1">
      <alignment horizontal="right" vertical="center"/>
      <protection hidden="1"/>
    </xf>
    <xf numFmtId="170" fontId="37" fillId="6" borderId="11" xfId="0" applyNumberFormat="1" applyFont="1" applyFill="1" applyBorder="1" applyAlignment="1" applyProtection="1">
      <alignment horizontal="right" vertical="center"/>
      <protection hidden="1"/>
    </xf>
    <xf numFmtId="170" fontId="37" fillId="6" borderId="13" xfId="0" applyNumberFormat="1" applyFont="1" applyFill="1" applyBorder="1" applyAlignment="1" applyProtection="1">
      <alignment horizontal="right" vertical="center"/>
      <protection hidden="1"/>
    </xf>
    <xf numFmtId="168" fontId="0" fillId="0" borderId="15" xfId="0" applyNumberFormat="1" applyBorder="1" applyAlignment="1" applyProtection="1">
      <alignment horizontal="right" vertical="center" indent="1"/>
      <protection locked="0"/>
    </xf>
    <xf numFmtId="0" fontId="7" fillId="0" borderId="24" xfId="2" applyFont="1" applyBorder="1"/>
    <xf numFmtId="0" fontId="39" fillId="0" borderId="25" xfId="2" applyFont="1" applyBorder="1" applyAlignment="1">
      <alignment horizontal="left" vertical="center"/>
    </xf>
    <xf numFmtId="0" fontId="38" fillId="0" borderId="24" xfId="2" applyBorder="1"/>
    <xf numFmtId="0" fontId="38" fillId="0" borderId="0" xfId="2"/>
    <xf numFmtId="0" fontId="40" fillId="0" borderId="26" xfId="2" applyFont="1" applyBorder="1" applyAlignment="1">
      <alignment horizontal="left" wrapText="1" indent="1"/>
    </xf>
    <xf numFmtId="0" fontId="40" fillId="0" borderId="24" xfId="2" applyFont="1" applyBorder="1"/>
    <xf numFmtId="0" fontId="40" fillId="0" borderId="24" xfId="2" applyFont="1" applyBorder="1" applyAlignment="1">
      <alignment horizontal="left" wrapText="1"/>
    </xf>
    <xf numFmtId="0" fontId="41" fillId="0" borderId="24" xfId="2" applyFont="1" applyBorder="1" applyAlignment="1">
      <alignment horizontal="left" wrapText="1"/>
    </xf>
    <xf numFmtId="0" fontId="42" fillId="0" borderId="24" xfId="4" applyBorder="1" applyAlignment="1" applyProtection="1">
      <alignment horizontal="left" wrapText="1"/>
    </xf>
    <xf numFmtId="0" fontId="40" fillId="0" borderId="24" xfId="2" applyFont="1" applyBorder="1" applyAlignment="1">
      <alignment horizontal="left"/>
    </xf>
    <xf numFmtId="0" fontId="7" fillId="0" borderId="0" xfId="2" applyFont="1"/>
    <xf numFmtId="0" fontId="13" fillId="0" borderId="0" xfId="1" applyAlignment="1" applyProtection="1"/>
    <xf numFmtId="0" fontId="26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9" fillId="7" borderId="0" xfId="0" applyFont="1" applyFill="1"/>
    <xf numFmtId="165" fontId="24" fillId="7" borderId="0" xfId="0" applyNumberFormat="1" applyFont="1" applyFill="1" applyAlignment="1">
      <alignment horizontal="right" vertical="center"/>
    </xf>
    <xf numFmtId="169" fontId="24" fillId="7" borderId="0" xfId="0" applyNumberFormat="1" applyFont="1" applyFill="1"/>
    <xf numFmtId="0" fontId="0" fillId="7" borderId="0" xfId="0" applyFill="1" applyAlignment="1">
      <alignment vertical="center"/>
    </xf>
    <xf numFmtId="0" fontId="25" fillId="7" borderId="0" xfId="0" applyFont="1" applyFill="1" applyAlignment="1">
      <alignment vertical="center"/>
    </xf>
    <xf numFmtId="0" fontId="25" fillId="7" borderId="0" xfId="0" applyFont="1" applyFill="1"/>
    <xf numFmtId="0" fontId="8" fillId="7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 indent="1"/>
    </xf>
    <xf numFmtId="1" fontId="9" fillId="7" borderId="0" xfId="0" applyNumberFormat="1" applyFont="1" applyFill="1" applyAlignment="1" applyProtection="1">
      <alignment horizontal="left" vertical="center"/>
      <protection locked="0"/>
    </xf>
    <xf numFmtId="0" fontId="9" fillId="7" borderId="0" xfId="0" applyFont="1" applyFill="1" applyAlignment="1">
      <alignment vertical="center"/>
    </xf>
    <xf numFmtId="0" fontId="13" fillId="7" borderId="0" xfId="1" applyFill="1" applyAlignment="1" applyProtection="1"/>
    <xf numFmtId="0" fontId="0" fillId="8" borderId="0" xfId="0" applyFill="1"/>
    <xf numFmtId="0" fontId="9" fillId="8" borderId="0" xfId="0" applyFont="1" applyFill="1"/>
    <xf numFmtId="0" fontId="7" fillId="8" borderId="0" xfId="0" applyFont="1" applyFill="1"/>
    <xf numFmtId="0" fontId="0" fillId="8" borderId="0" xfId="0" applyFill="1" applyProtection="1">
      <protection locked="0" hidden="1"/>
    </xf>
    <xf numFmtId="0" fontId="13" fillId="8" borderId="0" xfId="1" applyFill="1" applyAlignment="1" applyProtection="1"/>
    <xf numFmtId="1" fontId="9" fillId="8" borderId="0" xfId="0" applyNumberFormat="1" applyFont="1" applyFill="1" applyAlignment="1" applyProtection="1">
      <alignment horizontal="left" vertical="center"/>
      <protection locked="0"/>
    </xf>
    <xf numFmtId="0" fontId="1" fillId="0" borderId="0" xfId="9"/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34" fillId="5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15" xfId="0" applyBorder="1" applyAlignment="1" applyProtection="1">
      <alignment horizontal="left" vertical="center" wrapText="1" indent="1"/>
      <protection locked="0"/>
    </xf>
    <xf numFmtId="2" fontId="0" fillId="4" borderId="0" xfId="0" applyNumberFormat="1" applyFill="1" applyAlignment="1" applyProtection="1">
      <alignment horizontal="right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65" fontId="13" fillId="8" borderId="0" xfId="1" applyNumberFormat="1" applyFill="1" applyAlignment="1" applyProtection="1">
      <alignment horizontal="center" vertical="center"/>
      <protection locked="0"/>
    </xf>
    <xf numFmtId="0" fontId="8" fillId="7" borderId="0" xfId="0" applyFont="1" applyFill="1" applyAlignment="1">
      <alignment horizontal="center"/>
    </xf>
    <xf numFmtId="0" fontId="9" fillId="8" borderId="0" xfId="0" applyFont="1" applyFill="1" applyAlignment="1" applyProtection="1">
      <alignment horizontal="center"/>
      <protection locked="0"/>
    </xf>
    <xf numFmtId="0" fontId="32" fillId="7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5" borderId="0" xfId="0" applyFont="1" applyFill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167" fontId="0" fillId="0" borderId="9" xfId="0" applyNumberFormat="1" applyBorder="1" applyAlignment="1" applyProtection="1">
      <alignment horizontal="left" vertical="center" shrinkToFit="1"/>
      <protection locked="0"/>
    </xf>
    <xf numFmtId="167" fontId="0" fillId="0" borderId="10" xfId="0" applyNumberFormat="1" applyBorder="1" applyAlignment="1" applyProtection="1">
      <alignment horizontal="left" vertical="center" shrinkToFit="1"/>
      <protection locked="0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35" fillId="6" borderId="8" xfId="0" applyFont="1" applyFill="1" applyBorder="1" applyAlignment="1">
      <alignment horizontal="center" vertical="center"/>
    </xf>
    <xf numFmtId="14" fontId="9" fillId="0" borderId="8" xfId="0" applyNumberFormat="1" applyFont="1" applyBorder="1" applyAlignment="1" applyProtection="1">
      <alignment horizontal="center" vertical="center"/>
      <protection locked="0"/>
    </xf>
    <xf numFmtId="2" fontId="0" fillId="0" borderId="15" xfId="0" applyNumberFormat="1" applyBorder="1" applyAlignment="1" applyProtection="1">
      <alignment horizontal="right" vertical="center"/>
      <protection locked="0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  <xf numFmtId="14" fontId="19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55350ED-C30E-4FED-BBF7-0EB66E16102F}"/>
    <cellStyle name="Normal 7" xfId="8" xr:uid="{D7E6E53A-1124-4D70-B408-649BEE733124}"/>
    <cellStyle name="Normal 8" xfId="9" xr:uid="{3F5BBFC5-2E04-4EF8-A24C-D15393325A9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228600</xdr:colOff>
      <xdr:row>2</xdr:row>
      <xdr:rowOff>447676</xdr:rowOff>
    </xdr:from>
    <xdr:to>
      <xdr:col>16</xdr:col>
      <xdr:colOff>28575</xdr:colOff>
      <xdr:row>2</xdr:row>
      <xdr:rowOff>447676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533650" y="1219201"/>
          <a:ext cx="4876800" cy="0"/>
        </a:xfrm>
        <a:prstGeom prst="line">
          <a:avLst/>
        </a:prstGeom>
        <a:noFill/>
        <a:ln w="76200" cmpd="dbl">
          <a:solidFill>
            <a:srgbClr val="00B05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57151</xdr:colOff>
      <xdr:row>7</xdr:row>
      <xdr:rowOff>9526</xdr:rowOff>
    </xdr:from>
    <xdr:to>
      <xdr:col>9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solidFill>
            <a:srgbClr val="00B05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7</xdr:col>
      <xdr:colOff>19050</xdr:colOff>
      <xdr:row>14</xdr:row>
      <xdr:rowOff>47626</xdr:rowOff>
    </xdr:from>
    <xdr:to>
      <xdr:col>10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rgbClr val="00B050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7</xdr:col>
      <xdr:colOff>28575</xdr:colOff>
      <xdr:row>38</xdr:row>
      <xdr:rowOff>85726</xdr:rowOff>
    </xdr:from>
    <xdr:to>
      <xdr:col>8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00B05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104775</xdr:colOff>
      <xdr:row>0</xdr:row>
      <xdr:rowOff>95250</xdr:rowOff>
    </xdr:from>
    <xdr:ext cx="885825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104775</xdr:colOff>
      <xdr:row>0</xdr:row>
      <xdr:rowOff>400050</xdr:rowOff>
    </xdr:from>
    <xdr:ext cx="885825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504825</xdr:colOff>
      <xdr:row>0</xdr:row>
      <xdr:rowOff>95250</xdr:rowOff>
    </xdr:from>
    <xdr:ext cx="885825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504825</xdr:colOff>
      <xdr:row>0</xdr:row>
      <xdr:rowOff>400050</xdr:rowOff>
    </xdr:from>
    <xdr:ext cx="885825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95250</xdr:rowOff>
    </xdr:from>
    <xdr:ext cx="885825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400050</xdr:rowOff>
    </xdr:from>
    <xdr:ext cx="885825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152400</xdr:colOff>
      <xdr:row>0</xdr:row>
      <xdr:rowOff>95250</xdr:rowOff>
    </xdr:from>
    <xdr:ext cx="885825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152400</xdr:colOff>
      <xdr:row>0</xdr:row>
      <xdr:rowOff>400050</xdr:rowOff>
    </xdr:from>
    <xdr:ext cx="885825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180975</xdr:colOff>
      <xdr:row>0</xdr:row>
      <xdr:rowOff>95250</xdr:rowOff>
    </xdr:from>
    <xdr:ext cx="885825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190500</xdr:colOff>
      <xdr:row>0</xdr:row>
      <xdr:rowOff>400050</xdr:rowOff>
    </xdr:from>
    <xdr:ext cx="885825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11</xdr:col>
      <xdr:colOff>257175</xdr:colOff>
      <xdr:row>7</xdr:row>
      <xdr:rowOff>0</xdr:rowOff>
    </xdr:from>
    <xdr:ext cx="1000125" cy="224998"/>
    <xdr:sp macro="_xll.ExecImeCommand" textlink="">
      <xdr:nvSpPr>
        <xdr:cNvPr id="17" name="oknCmdSaveAsNewCustome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00" y="2152650"/>
          <a:ext cx="10001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419100</xdr:colOff>
      <xdr:row>7</xdr:row>
      <xdr:rowOff>9525</xdr:rowOff>
    </xdr:from>
    <xdr:ext cx="1047750" cy="224998"/>
    <xdr:sp macro="_xll.ExecImeCommand" textlink="">
      <xdr:nvSpPr>
        <xdr:cNvPr id="18" name="oknCmdCustomerEdi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24150" y="21621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9</xdr:col>
      <xdr:colOff>123825</xdr:colOff>
      <xdr:row>7</xdr:row>
      <xdr:rowOff>0</xdr:rowOff>
    </xdr:from>
    <xdr:ext cx="295275" cy="247650"/>
    <xdr:sp macro="_xll.ExecImeCommand" textlink="">
      <xdr:nvSpPr>
        <xdr:cNvPr id="20" name="oknCboWhoI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28875" y="21526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504825</xdr:colOff>
      <xdr:row>17</xdr:row>
      <xdr:rowOff>57150</xdr:rowOff>
    </xdr:from>
    <xdr:ext cx="171450" cy="171450"/>
    <xdr:sp macro="_xll.ExecImeCommand" textlink="">
      <xdr:nvSpPr>
        <xdr:cNvPr id="21" name="oknCboSalesRepNam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362325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390525</xdr:colOff>
      <xdr:row>17</xdr:row>
      <xdr:rowOff>57150</xdr:rowOff>
    </xdr:from>
    <xdr:ext cx="171450" cy="171450"/>
    <xdr:sp macro="_xll.ExecImeCommand" textlink="">
      <xdr:nvSpPr>
        <xdr:cNvPr id="22" name="oknCboShipVia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200650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714375</xdr:colOff>
      <xdr:row>17</xdr:row>
      <xdr:rowOff>57150</xdr:rowOff>
    </xdr:from>
    <xdr:ext cx="171450" cy="171450"/>
    <xdr:sp macro="_xll.ExecImeCommand" textlink="">
      <xdr:nvSpPr>
        <xdr:cNvPr id="23" name="oknCboPaymentTerm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086475" y="451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4" name="oknCboPID_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381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5" name="oknCboPID_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781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19050</xdr:rowOff>
    </xdr:from>
    <xdr:ext cx="171450" cy="171450"/>
    <xdr:sp macro="_xll.ExecImeCommand" textlink="">
      <xdr:nvSpPr>
        <xdr:cNvPr id="26" name="oknCboPID_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6143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38100</xdr:rowOff>
    </xdr:from>
    <xdr:ext cx="171450" cy="171450"/>
    <xdr:sp macro="_xll.ExecImeCommand" textlink="">
      <xdr:nvSpPr>
        <xdr:cNvPr id="27" name="oknCboPID_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543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8" name="oknCboPID_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934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9" name="oknCboPID_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7334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19050</xdr:colOff>
      <xdr:row>2</xdr:row>
      <xdr:rowOff>0</xdr:rowOff>
    </xdr:from>
    <xdr:to>
      <xdr:col>26</xdr:col>
      <xdr:colOff>391236</xdr:colOff>
      <xdr:row>12</xdr:row>
      <xdr:rowOff>105138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9E5F84-3A45-4B1D-997F-6CE1C4C8D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2</xdr:row>
      <xdr:rowOff>41275</xdr:rowOff>
    </xdr:from>
    <xdr:to>
      <xdr:col>8</xdr:col>
      <xdr:colOff>508000</xdr:colOff>
      <xdr:row>3</xdr:row>
      <xdr:rowOff>44450</xdr:rowOff>
    </xdr:to>
    <xdr:pic>
      <xdr:nvPicPr>
        <xdr:cNvPr id="3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443A50B-B9FA-8C16-DEFB-65B61A066F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12800"/>
          <a:ext cx="7620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BA5A8E-BF3F-4C9F-BFA3-A39EF67BFC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9738ACC-45AF-4A50-AA97-1607858F8E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BAD8129-F5B1-42D3-810A-B144E2D4ED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DACADDE-8E3A-49EB-B239-68B82ECC57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D1573FC-3A56-4B06-9F16-A3F2893A82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8921F5E-D86D-463D-B46D-75C2916823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EAEF30A-D87D-4BC5-9DBF-57E2DC2212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CA2DE1F-F2E0-4AA8-A360-8534D2A0CD5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31E3059-7382-B33B-7090-D30C0A858F9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A1D6DE2-306F-C37F-B234-DA5198B28BB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CB3D116-4F2F-705A-9371-C67E80AFEF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simpleconsulting" TargetMode="External"/><Relationship Id="rId7" Type="http://schemas.openxmlformats.org/officeDocument/2006/relationships/hyperlink" Target="https://uniformsoftware.com/template/simpleconsulting" TargetMode="External"/><Relationship Id="rId2" Type="http://schemas.openxmlformats.org/officeDocument/2006/relationships/hyperlink" Target="https://uniformsoftware.com/template/simpleconsulting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consulting" TargetMode="External"/><Relationship Id="rId5" Type="http://schemas.openxmlformats.org/officeDocument/2006/relationships/hyperlink" Target="https://uniformsoftware.com/template/simpleconsulting" TargetMode="External"/><Relationship Id="rId4" Type="http://schemas.openxmlformats.org/officeDocument/2006/relationships/hyperlink" Target="https://uniformsoftware.com/template/simpleconsulting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consul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31"/>
  <sheetViews>
    <sheetView showGridLines="0" showRowColHeaders="0" showZeros="0" tabSelected="1" showOutlineSymbols="0" zoomScaleNormal="100" workbookViewId="0">
      <selection activeCell="I22" sqref="I22:L22"/>
    </sheetView>
  </sheetViews>
  <sheetFormatPr defaultRowHeight="12.75" x14ac:dyDescent="0.2"/>
  <cols>
    <col min="1" max="1" width="9.85546875" style="116" customWidth="1"/>
    <col min="2" max="2" width="11.28515625" style="116" customWidth="1"/>
    <col min="3" max="3" width="8" style="57" hidden="1" customWidth="1"/>
    <col min="4" max="4" width="9.140625" style="57" hidden="1" customWidth="1"/>
    <col min="5" max="5" width="10.28515625" style="18" hidden="1" customWidth="1"/>
    <col min="6" max="6" width="16" style="18" hidden="1" customWidth="1"/>
    <col min="7" max="7" width="0.5703125" customWidth="1"/>
    <col min="8" max="8" width="4.5703125" customWidth="1"/>
    <col min="9" max="10" width="8.28515625" customWidth="1"/>
    <col min="11" max="11" width="10.42578125" customWidth="1"/>
    <col min="12" max="12" width="14.1406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60" s="127" customFormat="1" ht="57" customHeight="1" x14ac:dyDescent="0.2">
      <c r="A1" s="127" t="s">
        <v>119</v>
      </c>
      <c r="B1" s="128"/>
      <c r="C1" s="129"/>
      <c r="D1" s="129"/>
      <c r="E1" s="130"/>
      <c r="F1" s="130"/>
      <c r="AHR1" s="131" t="s">
        <v>133</v>
      </c>
      <c r="AIJ1" s="131" t="s">
        <v>133</v>
      </c>
      <c r="AJX1" s="131" t="s">
        <v>133</v>
      </c>
    </row>
    <row r="2" spans="1:960" ht="3.75" customHeight="1" x14ac:dyDescent="0.2">
      <c r="C2" s="54"/>
      <c r="D2" s="54"/>
    </row>
    <row r="3" spans="1:960" ht="42.75" x14ac:dyDescent="0.8">
      <c r="A3" s="144" t="s">
        <v>39</v>
      </c>
      <c r="B3" s="144"/>
      <c r="C3" s="55"/>
      <c r="D3" s="55"/>
      <c r="K3" s="95" t="s">
        <v>112</v>
      </c>
      <c r="Q3" s="6"/>
      <c r="AB3" s="73"/>
    </row>
    <row r="4" spans="1:960" ht="17.100000000000001" customHeight="1" x14ac:dyDescent="0.2">
      <c r="A4" s="145" t="s">
        <v>116</v>
      </c>
      <c r="B4" s="145"/>
      <c r="C4" s="56"/>
      <c r="D4" s="56"/>
      <c r="H4" s="74" t="s">
        <v>25</v>
      </c>
      <c r="N4" s="147" t="s">
        <v>121</v>
      </c>
      <c r="O4" s="147"/>
      <c r="P4" s="147"/>
    </row>
    <row r="5" spans="1:960" ht="17.100000000000001" customHeight="1" x14ac:dyDescent="0.2">
      <c r="A5" s="144" t="s">
        <v>40</v>
      </c>
      <c r="B5" s="144"/>
      <c r="C5" s="55"/>
      <c r="D5" s="55"/>
      <c r="H5" s="74" t="s">
        <v>26</v>
      </c>
      <c r="N5" s="147"/>
      <c r="O5" s="147"/>
      <c r="P5" s="147"/>
      <c r="Q5" s="7"/>
    </row>
    <row r="6" spans="1:960" ht="17.100000000000001" customHeight="1" x14ac:dyDescent="0.2">
      <c r="A6" s="145" t="s">
        <v>77</v>
      </c>
      <c r="B6" s="145"/>
      <c r="C6" s="56"/>
      <c r="D6" s="56"/>
      <c r="H6" s="74" t="s">
        <v>99</v>
      </c>
      <c r="I6" s="74"/>
      <c r="N6" s="147"/>
      <c r="O6" s="147"/>
      <c r="P6" s="147"/>
      <c r="Q6" s="1"/>
    </row>
    <row r="7" spans="1:960" ht="17.100000000000001" customHeight="1" x14ac:dyDescent="0.2">
      <c r="O7" s="5"/>
      <c r="P7" s="1"/>
      <c r="Q7" s="1"/>
    </row>
    <row r="8" spans="1:960" ht="21.75" customHeight="1" x14ac:dyDescent="0.2">
      <c r="A8" s="146" t="s">
        <v>113</v>
      </c>
      <c r="B8" s="146"/>
      <c r="C8" s="55"/>
      <c r="D8" s="55"/>
      <c r="E8" s="18" t="s">
        <v>18</v>
      </c>
    </row>
    <row r="9" spans="1:960" ht="16.5" customHeight="1" x14ac:dyDescent="0.2">
      <c r="A9" s="146"/>
      <c r="B9" s="146"/>
      <c r="C9" s="58"/>
      <c r="D9" s="58"/>
      <c r="E9" s="18">
        <v>1</v>
      </c>
      <c r="F9" s="19"/>
      <c r="I9" s="75" t="s">
        <v>100</v>
      </c>
      <c r="J9" s="142"/>
      <c r="K9" s="142"/>
      <c r="L9" s="142"/>
      <c r="M9" s="148" t="s">
        <v>120</v>
      </c>
      <c r="N9" s="148"/>
      <c r="O9" s="148"/>
      <c r="P9" s="148"/>
    </row>
    <row r="10" spans="1:960" ht="16.5" customHeight="1" x14ac:dyDescent="0.2">
      <c r="A10" s="146"/>
      <c r="B10" s="146"/>
      <c r="C10" s="58"/>
      <c r="D10" s="58"/>
      <c r="E10" s="18">
        <v>0</v>
      </c>
      <c r="F10" s="19"/>
      <c r="I10" s="76" t="s">
        <v>68</v>
      </c>
      <c r="J10" s="142"/>
      <c r="K10" s="142"/>
      <c r="L10" s="142"/>
      <c r="M10" s="149"/>
      <c r="N10" s="150"/>
      <c r="O10" s="150"/>
      <c r="P10" s="151"/>
    </row>
    <row r="11" spans="1:960" ht="16.5" customHeight="1" x14ac:dyDescent="0.2">
      <c r="A11" s="146"/>
      <c r="B11" s="146"/>
      <c r="C11" s="58"/>
      <c r="D11" s="58"/>
      <c r="E11" s="18">
        <v>1</v>
      </c>
      <c r="F11" s="19"/>
      <c r="I11" s="76" t="s">
        <v>101</v>
      </c>
      <c r="J11" s="142"/>
      <c r="K11" s="142"/>
      <c r="L11" s="142"/>
      <c r="M11" s="152"/>
      <c r="N11" s="153"/>
      <c r="O11" s="153"/>
      <c r="P11" s="154"/>
    </row>
    <row r="12" spans="1:960" ht="16.5" customHeight="1" x14ac:dyDescent="0.2">
      <c r="A12" s="146"/>
      <c r="B12" s="146"/>
      <c r="C12" s="58"/>
      <c r="D12" s="58"/>
      <c r="E12" s="18">
        <v>0.1</v>
      </c>
      <c r="F12" s="19"/>
      <c r="I12" s="76" t="s">
        <v>102</v>
      </c>
      <c r="J12" s="142"/>
      <c r="K12" s="142"/>
      <c r="L12" s="142"/>
      <c r="M12" s="152"/>
      <c r="N12" s="153"/>
      <c r="O12" s="153"/>
      <c r="P12" s="154"/>
      <c r="AB12" s="14"/>
    </row>
    <row r="13" spans="1:960" ht="16.5" customHeight="1" x14ac:dyDescent="0.2">
      <c r="A13" s="143" t="s">
        <v>114</v>
      </c>
      <c r="B13" s="143"/>
      <c r="C13" s="58"/>
      <c r="D13" s="58"/>
      <c r="E13" s="18">
        <v>3.2000000000000001E-2</v>
      </c>
      <c r="F13" s="19"/>
      <c r="I13" s="76" t="s">
        <v>103</v>
      </c>
      <c r="J13" s="142"/>
      <c r="K13" s="142"/>
      <c r="L13" s="142"/>
      <c r="M13" s="155"/>
      <c r="N13" s="156"/>
      <c r="O13" s="156"/>
      <c r="P13" s="157"/>
      <c r="AB13" s="14"/>
    </row>
    <row r="14" spans="1:960" ht="16.5" customHeight="1" x14ac:dyDescent="0.2">
      <c r="A14" s="143"/>
      <c r="B14" s="143"/>
      <c r="C14" s="58"/>
      <c r="D14" s="58"/>
      <c r="I14" s="76" t="s">
        <v>104</v>
      </c>
      <c r="J14" s="142"/>
      <c r="K14" s="142"/>
      <c r="L14" s="142"/>
      <c r="N14" s="76"/>
      <c r="O14" s="142"/>
      <c r="P14" s="142"/>
    </row>
    <row r="15" spans="1:960" ht="21.95" customHeight="1" x14ac:dyDescent="0.2">
      <c r="A15" s="143"/>
      <c r="B15" s="143"/>
      <c r="C15" s="58"/>
      <c r="D15" s="58"/>
      <c r="I15" s="76"/>
      <c r="J15" s="33"/>
      <c r="K15" s="33"/>
      <c r="L15" s="33"/>
      <c r="M15" s="136" t="s">
        <v>105</v>
      </c>
      <c r="N15" s="136"/>
      <c r="O15" s="158"/>
      <c r="P15" s="159"/>
    </row>
    <row r="16" spans="1:960" ht="21.95" customHeight="1" x14ac:dyDescent="0.2">
      <c r="A16" s="143"/>
      <c r="B16" s="143"/>
      <c r="C16" s="58"/>
      <c r="D16" s="58"/>
      <c r="I16" s="76"/>
      <c r="J16" s="33"/>
      <c r="K16" s="33"/>
      <c r="L16" s="33"/>
      <c r="M16" s="136" t="s">
        <v>48</v>
      </c>
      <c r="N16" s="136"/>
      <c r="O16" s="134"/>
      <c r="P16" s="135"/>
    </row>
    <row r="17" spans="1:29" ht="17.25" customHeight="1" x14ac:dyDescent="0.2">
      <c r="A17" s="117"/>
      <c r="B17" s="118"/>
      <c r="C17" s="58"/>
      <c r="D17" s="58"/>
    </row>
    <row r="18" spans="1:29" s="2" customFormat="1" ht="20.100000000000001" customHeight="1" x14ac:dyDescent="0.2">
      <c r="A18" s="119" t="s">
        <v>118</v>
      </c>
      <c r="B18" s="120"/>
      <c r="C18" s="59"/>
      <c r="D18" s="59"/>
      <c r="E18" s="16"/>
      <c r="F18" s="16"/>
      <c r="H18" s="162" t="s">
        <v>6</v>
      </c>
      <c r="I18" s="162"/>
      <c r="J18" s="162" t="s">
        <v>5</v>
      </c>
      <c r="K18" s="162"/>
      <c r="L18" s="96" t="s">
        <v>7</v>
      </c>
      <c r="M18" s="162" t="s">
        <v>8</v>
      </c>
      <c r="N18" s="162"/>
      <c r="O18" s="96" t="s">
        <v>11</v>
      </c>
      <c r="P18" s="96" t="s">
        <v>10</v>
      </c>
      <c r="Q18" s="8"/>
      <c r="R18"/>
      <c r="S18"/>
      <c r="T18"/>
      <c r="U18"/>
      <c r="V18"/>
      <c r="W18"/>
      <c r="X18"/>
      <c r="Y18"/>
      <c r="Z18"/>
    </row>
    <row r="19" spans="1:29" s="2" customFormat="1" ht="20.100000000000001" customHeight="1" x14ac:dyDescent="0.2">
      <c r="A19" s="120"/>
      <c r="B19" s="120"/>
      <c r="C19" s="59"/>
      <c r="D19" s="59"/>
      <c r="E19" s="16"/>
      <c r="F19" s="16"/>
      <c r="H19" s="140"/>
      <c r="I19" s="140"/>
      <c r="J19" s="140"/>
      <c r="K19" s="140"/>
      <c r="L19" s="77"/>
      <c r="M19" s="163"/>
      <c r="N19" s="163"/>
      <c r="O19" s="78"/>
      <c r="P19" s="78"/>
      <c r="Q19" s="9"/>
      <c r="R19"/>
      <c r="S19"/>
      <c r="T19"/>
      <c r="U19"/>
      <c r="V19"/>
      <c r="W19"/>
      <c r="X19"/>
      <c r="Y19"/>
      <c r="Z19"/>
    </row>
    <row r="20" spans="1:29" ht="12.75" customHeight="1" x14ac:dyDescent="0.2">
      <c r="A20" s="121"/>
      <c r="B20" s="121"/>
    </row>
    <row r="21" spans="1:29" s="2" customFormat="1" ht="20.100000000000001" customHeight="1" thickBot="1" x14ac:dyDescent="0.25">
      <c r="A21" s="122" t="s">
        <v>70</v>
      </c>
      <c r="B21" s="123" t="s">
        <v>76</v>
      </c>
      <c r="E21" s="16" t="s">
        <v>15</v>
      </c>
      <c r="F21" s="16" t="s">
        <v>41</v>
      </c>
      <c r="H21" s="90" t="s">
        <v>106</v>
      </c>
      <c r="I21" s="81" t="s">
        <v>12</v>
      </c>
      <c r="J21" s="81"/>
      <c r="K21" s="81"/>
      <c r="L21" s="81"/>
      <c r="M21" s="160" t="s">
        <v>4</v>
      </c>
      <c r="N21" s="160"/>
      <c r="O21" s="89" t="s">
        <v>3</v>
      </c>
      <c r="P21" s="89" t="s">
        <v>75</v>
      </c>
      <c r="R21"/>
      <c r="S21"/>
      <c r="T21"/>
      <c r="U21"/>
      <c r="V21"/>
      <c r="W21"/>
      <c r="X21"/>
      <c r="Y21"/>
      <c r="Z21"/>
    </row>
    <row r="22" spans="1:29" s="2" customFormat="1" ht="30" customHeight="1" thickTop="1" thickBot="1" x14ac:dyDescent="0.25">
      <c r="A22" s="132"/>
      <c r="B22" s="125"/>
      <c r="E22" s="17">
        <v>0</v>
      </c>
      <c r="F22" s="17">
        <v>0</v>
      </c>
      <c r="H22" s="97">
        <v>1</v>
      </c>
      <c r="I22" s="138" t="s">
        <v>108</v>
      </c>
      <c r="J22" s="138"/>
      <c r="K22" s="138"/>
      <c r="L22" s="138"/>
      <c r="M22" s="164">
        <v>1</v>
      </c>
      <c r="N22" s="164"/>
      <c r="O22" s="101">
        <v>2</v>
      </c>
      <c r="P22" s="98">
        <f>oknQuantity_1*oknPrice_1</f>
        <v>2</v>
      </c>
      <c r="Q22" s="10"/>
      <c r="R22"/>
      <c r="S22"/>
      <c r="T22"/>
      <c r="U22"/>
      <c r="V22"/>
      <c r="W22"/>
      <c r="X22"/>
      <c r="Y22"/>
      <c r="Z22"/>
    </row>
    <row r="23" spans="1:29" s="2" customFormat="1" ht="30" customHeight="1" thickTop="1" thickBot="1" x14ac:dyDescent="0.25">
      <c r="A23" s="132"/>
      <c r="B23" s="125"/>
      <c r="E23" s="17">
        <v>0</v>
      </c>
      <c r="F23" s="17">
        <v>0</v>
      </c>
      <c r="H23" s="97">
        <v>2</v>
      </c>
      <c r="I23" s="138" t="s">
        <v>109</v>
      </c>
      <c r="J23" s="138"/>
      <c r="K23" s="138"/>
      <c r="L23" s="138"/>
      <c r="M23" s="164">
        <v>3</v>
      </c>
      <c r="N23" s="164"/>
      <c r="O23" s="101">
        <v>4</v>
      </c>
      <c r="P23" s="99">
        <f>oknQuantity_2*oknPrice_2</f>
        <v>12</v>
      </c>
      <c r="Q23" s="11"/>
      <c r="R23"/>
      <c r="S23"/>
      <c r="T23"/>
      <c r="U23"/>
      <c r="V23"/>
      <c r="W23"/>
      <c r="X23"/>
      <c r="Y23"/>
      <c r="Z23"/>
    </row>
    <row r="24" spans="1:29" s="2" customFormat="1" ht="30" customHeight="1" thickTop="1" thickBot="1" x14ac:dyDescent="0.25">
      <c r="A24" s="132"/>
      <c r="B24" s="125"/>
      <c r="E24" s="17">
        <v>0</v>
      </c>
      <c r="F24" s="17">
        <v>0</v>
      </c>
      <c r="H24" s="97">
        <v>3</v>
      </c>
      <c r="I24" s="138"/>
      <c r="J24" s="138"/>
      <c r="K24" s="138"/>
      <c r="L24" s="138"/>
      <c r="M24" s="164">
        <v>5</v>
      </c>
      <c r="N24" s="164"/>
      <c r="O24" s="101">
        <v>6</v>
      </c>
      <c r="P24" s="99">
        <f>oknQuantity_3*oknPrice_3</f>
        <v>30</v>
      </c>
      <c r="Q24" s="11"/>
      <c r="R24"/>
      <c r="S24"/>
      <c r="T24"/>
      <c r="U24"/>
      <c r="V24"/>
      <c r="W24"/>
      <c r="X24"/>
      <c r="Y24"/>
      <c r="Z24"/>
    </row>
    <row r="25" spans="1:29" s="2" customFormat="1" ht="30" customHeight="1" thickTop="1" thickBot="1" x14ac:dyDescent="0.25">
      <c r="A25" s="132"/>
      <c r="B25" s="125"/>
      <c r="E25" s="17">
        <v>0</v>
      </c>
      <c r="F25" s="17">
        <v>0</v>
      </c>
      <c r="H25" s="97">
        <v>4</v>
      </c>
      <c r="I25" s="138"/>
      <c r="J25" s="138"/>
      <c r="K25" s="138"/>
      <c r="L25" s="138"/>
      <c r="M25" s="164">
        <v>0</v>
      </c>
      <c r="N25" s="164"/>
      <c r="O25" s="101">
        <v>0</v>
      </c>
      <c r="P25" s="99">
        <f>oknQuantity_4*oknPrice_4</f>
        <v>0</v>
      </c>
      <c r="Q25" s="11"/>
      <c r="R25"/>
      <c r="S25"/>
      <c r="T25"/>
      <c r="U25"/>
      <c r="V25"/>
      <c r="W25"/>
      <c r="X25"/>
      <c r="Y25"/>
      <c r="Z25"/>
      <c r="AB25" s="2" t="s">
        <v>107</v>
      </c>
    </row>
    <row r="26" spans="1:29" s="2" customFormat="1" ht="30" customHeight="1" thickTop="1" thickBot="1" x14ac:dyDescent="0.25">
      <c r="A26" s="132"/>
      <c r="B26" s="125"/>
      <c r="E26" s="17">
        <v>0</v>
      </c>
      <c r="F26" s="17">
        <v>0</v>
      </c>
      <c r="H26" s="97">
        <v>5</v>
      </c>
      <c r="I26" s="138"/>
      <c r="J26" s="138"/>
      <c r="K26" s="138"/>
      <c r="L26" s="138"/>
      <c r="M26" s="164">
        <v>0</v>
      </c>
      <c r="N26" s="164"/>
      <c r="O26" s="101">
        <v>0</v>
      </c>
      <c r="P26" s="99">
        <f>oknQuantity_5*oknPrice_5</f>
        <v>0</v>
      </c>
      <c r="Q26" s="11"/>
      <c r="R26"/>
      <c r="S26"/>
      <c r="T26"/>
      <c r="U26"/>
      <c r="V26"/>
      <c r="W26"/>
      <c r="X26"/>
      <c r="Y26"/>
      <c r="Z26"/>
      <c r="AB26" s="4" t="s">
        <v>17</v>
      </c>
      <c r="AC26" s="31">
        <v>0</v>
      </c>
    </row>
    <row r="27" spans="1:29" s="2" customFormat="1" ht="30" customHeight="1" thickTop="1" thickBot="1" x14ac:dyDescent="0.25">
      <c r="A27" s="132"/>
      <c r="B27" s="125"/>
      <c r="E27" s="17">
        <v>0</v>
      </c>
      <c r="F27" s="17">
        <v>0</v>
      </c>
      <c r="H27" s="97">
        <v>6</v>
      </c>
      <c r="I27" s="138"/>
      <c r="J27" s="138"/>
      <c r="K27" s="138"/>
      <c r="L27" s="138"/>
      <c r="M27" s="164">
        <v>0</v>
      </c>
      <c r="N27" s="164"/>
      <c r="O27" s="101">
        <v>0</v>
      </c>
      <c r="P27" s="100">
        <f>oknQuantity_6*oknPrice_6</f>
        <v>0</v>
      </c>
      <c r="Q27" s="11"/>
      <c r="R27"/>
      <c r="S27"/>
      <c r="T27"/>
      <c r="U27"/>
      <c r="V27"/>
      <c r="W27"/>
      <c r="X27"/>
      <c r="Y27"/>
      <c r="Z27"/>
      <c r="AB27" s="4" t="s">
        <v>16</v>
      </c>
      <c r="AC27" s="32">
        <f>oknTotal-oknPayments</f>
        <v>48.4</v>
      </c>
    </row>
    <row r="28" spans="1:29" s="2" customFormat="1" ht="20.100000000000001" hidden="1" customHeight="1" x14ac:dyDescent="0.2">
      <c r="A28" s="124"/>
      <c r="B28" s="125"/>
      <c r="E28" s="17">
        <v>0</v>
      </c>
      <c r="F28" s="17">
        <v>0</v>
      </c>
      <c r="I28" s="17"/>
      <c r="J28" s="17"/>
      <c r="K28" s="17"/>
      <c r="L28" s="17"/>
      <c r="M28" s="141">
        <v>0</v>
      </c>
      <c r="N28" s="141"/>
      <c r="O28" s="82">
        <v>0</v>
      </c>
      <c r="P28" s="83">
        <f>oknQuantity_7*oknPrice_7</f>
        <v>0</v>
      </c>
      <c r="Q28" s="11"/>
      <c r="R28"/>
      <c r="S28"/>
      <c r="T28"/>
      <c r="U28"/>
      <c r="V28"/>
      <c r="W28"/>
      <c r="X28"/>
      <c r="Y28"/>
      <c r="Z28"/>
    </row>
    <row r="29" spans="1:29" s="2" customFormat="1" ht="20.100000000000001" hidden="1" customHeight="1" x14ac:dyDescent="0.2">
      <c r="A29" s="124"/>
      <c r="B29" s="125"/>
      <c r="E29" s="17">
        <v>0</v>
      </c>
      <c r="F29" s="17">
        <v>0</v>
      </c>
      <c r="I29" s="79"/>
      <c r="J29" s="79"/>
      <c r="K29" s="79"/>
      <c r="L29" s="79"/>
      <c r="M29" s="139">
        <v>0</v>
      </c>
      <c r="N29" s="139"/>
      <c r="O29" s="84">
        <v>0</v>
      </c>
      <c r="P29" s="85">
        <f>oknQuantity_8*oknPrice_8</f>
        <v>0</v>
      </c>
      <c r="Q29" s="11"/>
      <c r="R29"/>
      <c r="S29"/>
      <c r="T29"/>
      <c r="U29"/>
      <c r="V29"/>
      <c r="W29"/>
      <c r="X29"/>
      <c r="Y29"/>
      <c r="Z29"/>
    </row>
    <row r="30" spans="1:29" s="2" customFormat="1" ht="20.100000000000001" hidden="1" customHeight="1" x14ac:dyDescent="0.2">
      <c r="A30" s="124"/>
      <c r="B30" s="125"/>
      <c r="E30" s="17">
        <v>0</v>
      </c>
      <c r="F30" s="17">
        <v>0</v>
      </c>
      <c r="I30" s="17"/>
      <c r="J30" s="17"/>
      <c r="K30" s="17"/>
      <c r="L30" s="17"/>
      <c r="M30" s="141">
        <v>0</v>
      </c>
      <c r="N30" s="141"/>
      <c r="O30" s="82">
        <v>0</v>
      </c>
      <c r="P30" s="83">
        <f>oknQuantity_9*oknPrice_9</f>
        <v>0</v>
      </c>
      <c r="Q30" s="11"/>
      <c r="R30"/>
      <c r="S30"/>
      <c r="T30"/>
      <c r="U30"/>
      <c r="V30"/>
      <c r="W30"/>
      <c r="X30"/>
      <c r="Y30"/>
      <c r="Z30"/>
    </row>
    <row r="31" spans="1:29" s="2" customFormat="1" ht="20.100000000000001" hidden="1" customHeight="1" x14ac:dyDescent="0.2">
      <c r="A31" s="124"/>
      <c r="B31" s="125"/>
      <c r="E31" s="17">
        <v>0</v>
      </c>
      <c r="F31" s="17">
        <v>0</v>
      </c>
      <c r="I31" s="79"/>
      <c r="J31" s="79"/>
      <c r="K31" s="79"/>
      <c r="L31" s="79"/>
      <c r="M31" s="139">
        <v>0</v>
      </c>
      <c r="N31" s="139"/>
      <c r="O31" s="84">
        <v>0</v>
      </c>
      <c r="P31" s="85">
        <f>oknQuantity_10*oknPrice_10</f>
        <v>0</v>
      </c>
      <c r="Q31" s="11"/>
      <c r="R31"/>
      <c r="S31"/>
      <c r="T31"/>
      <c r="U31"/>
      <c r="V31"/>
      <c r="W31"/>
      <c r="X31"/>
      <c r="Y31"/>
      <c r="Z31"/>
    </row>
    <row r="32" spans="1:29" s="2" customFormat="1" ht="20.100000000000001" hidden="1" customHeight="1" x14ac:dyDescent="0.2">
      <c r="A32" s="124"/>
      <c r="B32" s="125"/>
      <c r="E32" s="17">
        <v>0</v>
      </c>
      <c r="F32" s="17">
        <v>0</v>
      </c>
      <c r="I32" s="17"/>
      <c r="J32" s="17"/>
      <c r="K32" s="17"/>
      <c r="L32" s="17"/>
      <c r="M32" s="141">
        <v>0</v>
      </c>
      <c r="N32" s="141"/>
      <c r="O32" s="82">
        <v>0</v>
      </c>
      <c r="P32" s="83">
        <f>oknQuantity_11*oknPrice_11</f>
        <v>0</v>
      </c>
      <c r="Q32" s="11"/>
      <c r="R32"/>
      <c r="S32"/>
      <c r="T32"/>
      <c r="U32"/>
      <c r="V32"/>
      <c r="W32"/>
      <c r="X32"/>
      <c r="Y32"/>
      <c r="Z32"/>
    </row>
    <row r="33" spans="1:26" s="2" customFormat="1" ht="20.100000000000001" hidden="1" customHeight="1" x14ac:dyDescent="0.2">
      <c r="A33" s="124"/>
      <c r="B33" s="125"/>
      <c r="E33" s="17">
        <v>0</v>
      </c>
      <c r="F33" s="17">
        <v>0</v>
      </c>
      <c r="I33" s="79"/>
      <c r="J33" s="79"/>
      <c r="K33" s="79"/>
      <c r="L33" s="79"/>
      <c r="M33" s="139">
        <v>0</v>
      </c>
      <c r="N33" s="139"/>
      <c r="O33" s="84">
        <v>0</v>
      </c>
      <c r="P33" s="85">
        <f>oknQuantity_12*oknPrice_12</f>
        <v>0</v>
      </c>
      <c r="Q33" s="11"/>
      <c r="R33"/>
      <c r="S33"/>
      <c r="T33"/>
      <c r="U33"/>
      <c r="V33"/>
      <c r="W33"/>
      <c r="X33"/>
      <c r="Y33"/>
      <c r="Z33"/>
    </row>
    <row r="34" spans="1:26" s="2" customFormat="1" ht="20.100000000000001" customHeight="1" thickTop="1" x14ac:dyDescent="0.2">
      <c r="A34" s="125"/>
      <c r="B34" s="125"/>
      <c r="C34" s="59"/>
      <c r="D34" s="59"/>
      <c r="E34" s="16"/>
      <c r="F34" s="21">
        <f t="array" ref="F34">SUM(oknTaxable_1:oknTaxable_12*oknLineTotal_1:oknLineTotal_12)</f>
        <v>0</v>
      </c>
      <c r="H34" s="3"/>
      <c r="I34" s="3"/>
      <c r="J34" s="3"/>
      <c r="K34" s="3"/>
      <c r="L34" s="3"/>
      <c r="M34" s="3"/>
      <c r="N34" s="80"/>
      <c r="O34" s="86" t="s">
        <v>9</v>
      </c>
      <c r="P34" s="91">
        <f>SUM(oknLineTotal_1:oknLineTotal_12)</f>
        <v>44</v>
      </c>
      <c r="Q34" s="10"/>
      <c r="R34"/>
      <c r="S34"/>
      <c r="T34"/>
      <c r="U34"/>
      <c r="V34"/>
      <c r="W34"/>
      <c r="X34"/>
      <c r="Y34"/>
      <c r="Z34"/>
    </row>
    <row r="35" spans="1:26" s="2" customFormat="1" ht="20.100000000000001" customHeight="1" x14ac:dyDescent="0.2">
      <c r="A35" s="125"/>
      <c r="B35" s="125"/>
      <c r="C35" s="59"/>
      <c r="D35" s="59"/>
      <c r="E35" s="16"/>
      <c r="F35" s="16"/>
      <c r="I35" s="3"/>
      <c r="J35" s="3"/>
      <c r="K35" s="3"/>
      <c r="L35" s="3"/>
      <c r="M35" s="3"/>
      <c r="N35" s="114" t="s">
        <v>115</v>
      </c>
      <c r="O35" s="87">
        <v>0.1</v>
      </c>
      <c r="P35" s="91">
        <f>ROUND(IF(oknTaxType=0,0, oknTax1Rate*(oknSubTotal+IF(oknTaxTotalIncludingShippingCost=0,0,oknShippingCost))),2)</f>
        <v>4.4000000000000004</v>
      </c>
      <c r="Q35" s="10"/>
      <c r="R35"/>
      <c r="S35"/>
      <c r="T35"/>
      <c r="U35"/>
      <c r="V35"/>
      <c r="W35"/>
      <c r="X35"/>
      <c r="Y35"/>
      <c r="Z35"/>
    </row>
    <row r="36" spans="1:26" s="2" customFormat="1" ht="20.100000000000001" hidden="1" customHeight="1" x14ac:dyDescent="0.2">
      <c r="A36" s="125"/>
      <c r="B36" s="125"/>
      <c r="C36" s="59"/>
      <c r="D36" s="59"/>
      <c r="E36" s="16"/>
      <c r="F36" s="16"/>
      <c r="I36" s="3"/>
      <c r="J36" s="3"/>
      <c r="K36" s="3"/>
      <c r="L36" s="3"/>
      <c r="M36" s="3"/>
      <c r="N36" s="114" t="s">
        <v>63</v>
      </c>
      <c r="O36" s="87">
        <v>3.2000000000000001E-2</v>
      </c>
      <c r="P36" s="91">
        <f>ROUND(IF(oknTaxType&lt;&gt;2,0,oknTax2Rate*(oknLineTotalTaxable+IF(oknTaxTotalIncludingShippingCost=0,0,oknShippingCost)+IF(oknTax2IsAppliedToTax1=0,0,oknTax1))),2)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</row>
    <row r="37" spans="1:26" s="2" customFormat="1" ht="20.100000000000001" customHeight="1" x14ac:dyDescent="0.2">
      <c r="A37" s="119" t="s">
        <v>118</v>
      </c>
      <c r="B37" s="125"/>
      <c r="C37" s="59"/>
      <c r="D37" s="59"/>
      <c r="E37" s="16"/>
      <c r="F37" s="16"/>
      <c r="I37" s="3"/>
      <c r="J37" s="3"/>
      <c r="K37" s="3"/>
      <c r="L37" s="3"/>
      <c r="M37" s="3"/>
      <c r="N37" s="80"/>
      <c r="O37" s="86" t="s">
        <v>1</v>
      </c>
      <c r="P37" s="92">
        <v>0</v>
      </c>
      <c r="Q37" s="13"/>
      <c r="R37"/>
      <c r="S37"/>
      <c r="T37"/>
      <c r="U37"/>
      <c r="V37"/>
      <c r="W37"/>
      <c r="X37"/>
      <c r="Y37"/>
      <c r="Z37"/>
    </row>
    <row r="38" spans="1:26" s="2" customFormat="1" ht="20.100000000000001" customHeight="1" x14ac:dyDescent="0.2">
      <c r="A38" s="125"/>
      <c r="B38" s="125"/>
      <c r="C38" s="59"/>
      <c r="D38" s="59"/>
      <c r="E38" s="16"/>
      <c r="F38" s="16"/>
      <c r="N38" s="80"/>
      <c r="O38" s="88" t="s">
        <v>2</v>
      </c>
      <c r="P38" s="91">
        <f>ROUND(oknSubTotal + oknShippingCost + IF(oknTaxType=0,0,IF(oknTaxType=1,oknTax1,oknTax1+oknTax2)),2)</f>
        <v>48.4</v>
      </c>
      <c r="Q38" s="10"/>
      <c r="R38"/>
      <c r="S38"/>
      <c r="T38"/>
      <c r="U38"/>
      <c r="V38"/>
      <c r="W38"/>
      <c r="X38"/>
      <c r="Y38"/>
      <c r="Z38"/>
    </row>
    <row r="39" spans="1:26" ht="18.75" customHeight="1" x14ac:dyDescent="0.2">
      <c r="I39" s="93" t="s">
        <v>110</v>
      </c>
      <c r="J39" s="94"/>
    </row>
    <row r="40" spans="1:26" ht="18.75" customHeight="1" x14ac:dyDescent="0.2">
      <c r="I40" s="93" t="s">
        <v>111</v>
      </c>
      <c r="J40" s="94"/>
    </row>
    <row r="42" spans="1:26" ht="18" customHeight="1" x14ac:dyDescent="0.2">
      <c r="H42" s="137" t="s">
        <v>21</v>
      </c>
      <c r="I42" s="137"/>
      <c r="J42" s="137"/>
      <c r="K42" s="137"/>
      <c r="L42" s="137"/>
      <c r="M42" s="137"/>
      <c r="N42" s="137"/>
      <c r="O42" s="137"/>
      <c r="P42" s="137"/>
    </row>
    <row r="43" spans="1:26" x14ac:dyDescent="0.2">
      <c r="H43" s="137"/>
      <c r="I43" s="137"/>
      <c r="J43" s="137"/>
      <c r="K43" s="137"/>
      <c r="L43" s="137"/>
      <c r="M43" s="137"/>
      <c r="N43" s="137"/>
      <c r="O43" s="137"/>
      <c r="P43" s="137"/>
    </row>
    <row r="44" spans="1:26" x14ac:dyDescent="0.2"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26" x14ac:dyDescent="0.2">
      <c r="H45" s="161"/>
      <c r="I45" s="161"/>
      <c r="J45" s="161"/>
      <c r="K45" s="161"/>
      <c r="L45" s="161"/>
      <c r="M45" s="161"/>
      <c r="N45" s="161"/>
      <c r="O45" s="161"/>
      <c r="P45" s="161"/>
    </row>
    <row r="902" spans="1:1" hidden="1" x14ac:dyDescent="0.2">
      <c r="A902" s="126" t="s">
        <v>132</v>
      </c>
    </row>
    <row r="907" spans="1:1" hidden="1" x14ac:dyDescent="0.2">
      <c r="A907" s="126" t="s">
        <v>132</v>
      </c>
    </row>
    <row r="931" spans="1:1" hidden="1" x14ac:dyDescent="0.2">
      <c r="A931" s="126" t="s">
        <v>132</v>
      </c>
    </row>
  </sheetData>
  <sheetProtection sheet="1" objects="1" scenarios="1" selectLockedCells="1"/>
  <mergeCells count="47">
    <mergeCell ref="H45:P45"/>
    <mergeCell ref="J18:K18"/>
    <mergeCell ref="M18:N18"/>
    <mergeCell ref="M19:N19"/>
    <mergeCell ref="H18:I18"/>
    <mergeCell ref="H19:I19"/>
    <mergeCell ref="M22:N22"/>
    <mergeCell ref="M23:N23"/>
    <mergeCell ref="M24:N24"/>
    <mergeCell ref="M25:N25"/>
    <mergeCell ref="M26:N26"/>
    <mergeCell ref="M27:N27"/>
    <mergeCell ref="M33:N33"/>
    <mergeCell ref="M31:N31"/>
    <mergeCell ref="M28:N28"/>
    <mergeCell ref="J14:L14"/>
    <mergeCell ref="I27:L27"/>
    <mergeCell ref="M30:N30"/>
    <mergeCell ref="M15:N15"/>
    <mergeCell ref="M21:N21"/>
    <mergeCell ref="O14:P14"/>
    <mergeCell ref="A13:B16"/>
    <mergeCell ref="A3:B3"/>
    <mergeCell ref="A4:B4"/>
    <mergeCell ref="A5:B5"/>
    <mergeCell ref="A6:B6"/>
    <mergeCell ref="A8:B12"/>
    <mergeCell ref="J9:L9"/>
    <mergeCell ref="N4:P6"/>
    <mergeCell ref="M9:P9"/>
    <mergeCell ref="M10:P13"/>
    <mergeCell ref="J10:L10"/>
    <mergeCell ref="J11:L11"/>
    <mergeCell ref="J12:L12"/>
    <mergeCell ref="J13:L13"/>
    <mergeCell ref="O15:P15"/>
    <mergeCell ref="O16:P16"/>
    <mergeCell ref="M16:N16"/>
    <mergeCell ref="H42:P44"/>
    <mergeCell ref="I22:L22"/>
    <mergeCell ref="I23:L23"/>
    <mergeCell ref="I24:L24"/>
    <mergeCell ref="I25:L25"/>
    <mergeCell ref="I26:L26"/>
    <mergeCell ref="M29:N29"/>
    <mergeCell ref="J19:K19"/>
    <mergeCell ref="M32:N32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M22:M33 O22:O33 O35:O36 P37 AC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O16 J9" xr:uid="{00000000-0002-0000-0000-000001000000}">
      <formula1>0</formula1>
      <formula2>10</formula2>
    </dataValidation>
    <dataValidation type="date" allowBlank="1" showErrorMessage="1" errorTitle="Invalid Input" error="Please enter a valid date." sqref="O15 L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9:I19 O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9:K19 M19:N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3:I33" xr:uid="{00000000-0002-0000-0000-000009000000}">
      <formula1>100</formula1>
    </dataValidation>
  </dataValidations>
  <hyperlinks>
    <hyperlink ref="A13" r:id="rId1" display="http://www.InvoicingTemplates.com" xr:uid="{00000000-0004-0000-0000-000003000000}"/>
    <hyperlink ref="A907" r:id="rId2" tooltip="Simple Consulting Billing Format" display="http://www.invoicingtemplate.com/simpleconsulting.html" xr:uid="{00000000-0004-0000-0000-000009000000}"/>
    <hyperlink ref="AJX1" r:id="rId3" tooltip="Simple Consulting Invoice Template" display="http://www.invoicingtemplate.com/simpleconsulting.html" xr:uid="{00000000-0004-0000-0000-00000A000000}"/>
    <hyperlink ref="A931" r:id="rId4" tooltip="Simple Consulting Billing Format" display="http://www.invoicingtemplate.com/simpleconsulting.html" xr:uid="{00000000-0004-0000-0000-00000B000000}"/>
    <hyperlink ref="AHR1" r:id="rId5" tooltip="Simple Consulting Invoice Template" display="http://www.invoicingtemplate.com/simpleconsulting.html" xr:uid="{00000000-0004-0000-0000-00000C000000}"/>
    <hyperlink ref="A902" r:id="rId6" tooltip="Simple Consulting Billing Format" display="http://www.invoicingtemplate.com/simpleconsulting.html" xr:uid="{00000000-0004-0000-0000-00000D000000}"/>
    <hyperlink ref="AIJ1" r:id="rId7" tooltip="Simple Consulting Invoice Template" display="http://www.invoicingtemplate.com/simpleconsulting.html" xr:uid="{00000000-0004-0000-0000-00000E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38" customWidth="1"/>
    <col min="4" max="4" width="11.85546875" style="35" customWidth="1"/>
    <col min="5" max="5" width="9.28515625" style="22" customWidth="1"/>
    <col min="6" max="6" width="12.140625" style="15" hidden="1" customWidth="1"/>
    <col min="7" max="7" width="11.42578125" style="15" customWidth="1"/>
    <col min="8" max="8" width="12.140625" style="35" hidden="1" customWidth="1"/>
    <col min="9" max="9" width="11.28515625" style="35" hidden="1" customWidth="1"/>
    <col min="10" max="10" width="9.5703125" style="35" hidden="1" customWidth="1"/>
    <col min="11" max="11" width="10.140625" style="35" hidden="1" customWidth="1"/>
    <col min="12" max="12" width="16" style="35" customWidth="1"/>
    <col min="13" max="13" width="14.140625" style="35" customWidth="1"/>
    <col min="14" max="14" width="12.85546875" style="35" customWidth="1"/>
    <col min="15" max="15" width="11.42578125" style="22" hidden="1" customWidth="1"/>
    <col min="16" max="16" width="16.85546875" style="22" hidden="1" customWidth="1"/>
    <col min="17" max="16384" width="9.140625" style="15"/>
  </cols>
  <sheetData>
    <row r="1" spans="2:16" s="27" customFormat="1" ht="50.25" customHeight="1" x14ac:dyDescent="0.2">
      <c r="C1" s="37"/>
      <c r="D1" s="34"/>
      <c r="E1" s="42"/>
      <c r="H1" s="34"/>
      <c r="I1" s="34"/>
      <c r="J1" s="34"/>
      <c r="K1" s="34"/>
      <c r="L1" s="34"/>
      <c r="M1" s="34"/>
      <c r="N1" s="34"/>
      <c r="O1" s="42"/>
      <c r="P1" s="42"/>
    </row>
    <row r="2" spans="2:16" ht="3" customHeight="1" x14ac:dyDescent="0.2"/>
    <row r="3" spans="2:16" ht="33" customHeight="1" x14ac:dyDescent="0.4">
      <c r="B3" s="60" t="str">
        <f>oknCompanyName</f>
        <v>Consulting Business Name</v>
      </c>
      <c r="C3" s="39"/>
      <c r="J3" s="48"/>
      <c r="M3" s="48"/>
    </row>
    <row r="4" spans="2:16" x14ac:dyDescent="0.2">
      <c r="B4" s="15" t="str">
        <f>oknCompanyAddress</f>
        <v>Street Address</v>
      </c>
    </row>
    <row r="5" spans="2:16" x14ac:dyDescent="0.2">
      <c r="B5" s="15" t="str">
        <f>oknCompanyCityStateZip</f>
        <v>City, ST  ZIP Code</v>
      </c>
      <c r="M5" s="50"/>
    </row>
    <row r="6" spans="2:16" x14ac:dyDescent="0.2">
      <c r="B6" s="15" t="str">
        <f>oknCompanyContact</f>
        <v>Phone Number,Web Address, etc.</v>
      </c>
    </row>
    <row r="7" spans="2:16" ht="14.25" customHeight="1" x14ac:dyDescent="0.2">
      <c r="K7" s="49"/>
    </row>
    <row r="8" spans="2:16" ht="14.25" customHeight="1" x14ac:dyDescent="0.2">
      <c r="B8" s="51" t="s">
        <v>47</v>
      </c>
    </row>
    <row r="9" spans="2:16" x14ac:dyDescent="0.2">
      <c r="B9" s="20" t="s">
        <v>43</v>
      </c>
      <c r="C9" s="40"/>
    </row>
    <row r="10" spans="2:16" x14ac:dyDescent="0.2">
      <c r="B10" s="20" t="s">
        <v>46</v>
      </c>
      <c r="C10" s="40"/>
    </row>
    <row r="11" spans="2:16" ht="4.5" customHeight="1" x14ac:dyDescent="0.2"/>
    <row r="12" spans="2:16" s="22" customFormat="1" ht="15.75" customHeight="1" x14ac:dyDescent="0.2">
      <c r="B12" s="61" t="s">
        <v>65</v>
      </c>
      <c r="C12" s="29" t="s">
        <v>42</v>
      </c>
      <c r="D12" s="36" t="s">
        <v>64</v>
      </c>
      <c r="E12" s="28" t="s">
        <v>48</v>
      </c>
      <c r="F12" s="28" t="s">
        <v>55</v>
      </c>
      <c r="G12" s="28" t="s">
        <v>56</v>
      </c>
      <c r="H12" s="36" t="s">
        <v>49</v>
      </c>
      <c r="I12" s="36" t="s">
        <v>50</v>
      </c>
      <c r="J12" s="36" t="str">
        <f>oknTax1Name</f>
        <v>TAX</v>
      </c>
      <c r="K12" s="36" t="str">
        <f>oknTax2Name</f>
        <v>GST</v>
      </c>
      <c r="L12" s="36" t="s">
        <v>51</v>
      </c>
      <c r="M12" s="36" t="s">
        <v>52</v>
      </c>
      <c r="N12" s="36" t="s">
        <v>53</v>
      </c>
      <c r="O12" s="28" t="s">
        <v>54</v>
      </c>
      <c r="P12" s="28" t="s">
        <v>66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38" customWidth="1"/>
    <col min="4" max="4" width="25.5703125" style="26" customWidth="1"/>
    <col min="5" max="5" width="10.42578125" style="22" customWidth="1"/>
    <col min="6" max="6" width="12.28515625" style="35" hidden="1" customWidth="1"/>
    <col min="7" max="7" width="9.42578125" style="35" hidden="1" customWidth="1"/>
    <col min="8" max="8" width="7.5703125" style="35" hidden="1" customWidth="1"/>
    <col min="9" max="9" width="14.5703125" style="35" hidden="1" customWidth="1"/>
    <col min="10" max="10" width="11.28515625" style="35" customWidth="1"/>
    <col min="11" max="11" width="12.5703125" style="35" customWidth="1"/>
    <col min="12" max="12" width="11.5703125" style="35" hidden="1" customWidth="1"/>
    <col min="13" max="13" width="11.42578125" style="35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5"/>
  </cols>
  <sheetData>
    <row r="1" spans="2:17" s="27" customFormat="1" ht="50.25" customHeight="1" x14ac:dyDescent="0.2">
      <c r="C1" s="37"/>
      <c r="D1" s="30"/>
      <c r="E1" s="42"/>
      <c r="F1" s="34"/>
      <c r="G1" s="34"/>
      <c r="H1" s="34"/>
      <c r="I1" s="34"/>
      <c r="J1" s="34"/>
      <c r="K1" s="34"/>
      <c r="L1" s="34"/>
      <c r="M1" s="34"/>
      <c r="N1" s="42"/>
      <c r="O1" s="42"/>
      <c r="P1" s="42"/>
      <c r="Q1" s="42"/>
    </row>
    <row r="2" spans="2:17" ht="3.75" customHeight="1" x14ac:dyDescent="0.2"/>
    <row r="3" spans="2:17" ht="33" customHeight="1" x14ac:dyDescent="0.4">
      <c r="B3" s="60" t="str">
        <f>oknCompanyName</f>
        <v>Consulting Business Name</v>
      </c>
      <c r="C3" s="39"/>
      <c r="J3" s="48"/>
      <c r="M3" s="48"/>
    </row>
    <row r="4" spans="2:17" x14ac:dyDescent="0.2">
      <c r="B4" s="15" t="str">
        <f>oknCompanyAddress</f>
        <v>Street Address</v>
      </c>
    </row>
    <row r="5" spans="2:17" x14ac:dyDescent="0.2">
      <c r="B5" s="15" t="str">
        <f>oknCompanyCityStateZip</f>
        <v>City, ST  ZIP Code</v>
      </c>
      <c r="M5" s="50"/>
    </row>
    <row r="6" spans="2:17" x14ac:dyDescent="0.2">
      <c r="B6" s="15" t="str">
        <f>oknCompanyContact</f>
        <v>Phone Number,Web Address, etc.</v>
      </c>
    </row>
    <row r="7" spans="2:17" ht="21" customHeight="1" x14ac:dyDescent="0.2">
      <c r="B7" s="51" t="s">
        <v>47</v>
      </c>
      <c r="K7" s="49"/>
    </row>
    <row r="8" spans="2:17" ht="11.25" customHeight="1" x14ac:dyDescent="0.2">
      <c r="B8" s="20" t="s">
        <v>43</v>
      </c>
      <c r="C8" s="40"/>
    </row>
    <row r="9" spans="2:17" x14ac:dyDescent="0.2">
      <c r="B9" s="20" t="s">
        <v>46</v>
      </c>
      <c r="C9" s="40"/>
    </row>
    <row r="10" spans="2:17" ht="4.5" customHeight="1" x14ac:dyDescent="0.2"/>
    <row r="11" spans="2:17" s="22" customFormat="1" ht="15.75" customHeight="1" x14ac:dyDescent="0.2">
      <c r="B11" s="28" t="s">
        <v>67</v>
      </c>
      <c r="C11" s="29" t="s">
        <v>42</v>
      </c>
      <c r="D11" s="28" t="s">
        <v>68</v>
      </c>
      <c r="E11" s="28" t="s">
        <v>48</v>
      </c>
      <c r="F11" s="36" t="s">
        <v>64</v>
      </c>
      <c r="G11" s="36" t="str">
        <f>oknTax1Name</f>
        <v>TAX</v>
      </c>
      <c r="H11" s="36" t="str">
        <f>oknTax2Name</f>
        <v>GST</v>
      </c>
      <c r="I11" s="36" t="s">
        <v>69</v>
      </c>
      <c r="J11" s="36" t="s">
        <v>52</v>
      </c>
      <c r="K11" s="36" t="s">
        <v>53</v>
      </c>
      <c r="L11" s="36" t="s">
        <v>49</v>
      </c>
      <c r="M11" s="36" t="s">
        <v>51</v>
      </c>
      <c r="N11" s="28" t="s">
        <v>54</v>
      </c>
      <c r="O11" s="28" t="s">
        <v>55</v>
      </c>
      <c r="P11" s="28" t="s">
        <v>56</v>
      </c>
      <c r="Q11" s="28" t="s">
        <v>66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38" customWidth="1"/>
    <col min="4" max="4" width="10.5703125" style="26" customWidth="1"/>
    <col min="5" max="5" width="17.85546875" style="26" customWidth="1"/>
    <col min="6" max="6" width="9.42578125" style="15" customWidth="1"/>
    <col min="7" max="7" width="9.140625" style="35"/>
    <col min="8" max="8" width="10.5703125" style="25" customWidth="1"/>
    <col min="9" max="9" width="10.5703125" style="35" customWidth="1"/>
    <col min="10" max="16384" width="9.140625" style="15"/>
  </cols>
  <sheetData>
    <row r="1" spans="2:12" s="27" customFormat="1" ht="50.25" customHeight="1" x14ac:dyDescent="0.2">
      <c r="C1" s="37"/>
      <c r="D1" s="30"/>
      <c r="E1" s="30"/>
      <c r="G1" s="34"/>
      <c r="H1" s="24"/>
      <c r="I1" s="34"/>
    </row>
    <row r="2" spans="2:12" ht="4.5" customHeight="1" x14ac:dyDescent="0.2"/>
    <row r="3" spans="2:12" ht="33" customHeight="1" x14ac:dyDescent="0.4">
      <c r="B3" s="60" t="str">
        <f>oknCompanyName</f>
        <v>Consulting Business Name</v>
      </c>
      <c r="C3" s="39"/>
      <c r="L3" s="44"/>
    </row>
    <row r="4" spans="2:12" x14ac:dyDescent="0.2">
      <c r="B4" s="15" t="str">
        <f>oknCompanyAddress</f>
        <v>Street Address</v>
      </c>
    </row>
    <row r="5" spans="2:12" x14ac:dyDescent="0.2">
      <c r="B5" s="15" t="str">
        <f>oknCompanyCityStateZip</f>
        <v>City, ST  ZIP Code</v>
      </c>
      <c r="L5" s="45"/>
    </row>
    <row r="6" spans="2:12" x14ac:dyDescent="0.2">
      <c r="B6" s="15" t="str">
        <f>oknCompanyContact</f>
        <v>Phone Number,Web Address, etc.</v>
      </c>
      <c r="L6" s="41"/>
    </row>
    <row r="7" spans="2:12" ht="21" customHeight="1" x14ac:dyDescent="0.2">
      <c r="B7" s="51" t="s">
        <v>47</v>
      </c>
      <c r="J7" s="46"/>
      <c r="K7" s="41"/>
      <c r="L7" s="41"/>
    </row>
    <row r="8" spans="2:12" ht="13.5" customHeight="1" x14ac:dyDescent="0.2">
      <c r="B8" s="20" t="s">
        <v>43</v>
      </c>
      <c r="C8" s="43"/>
    </row>
    <row r="9" spans="2:12" x14ac:dyDescent="0.2">
      <c r="B9" s="20" t="s">
        <v>46</v>
      </c>
      <c r="C9" s="43"/>
      <c r="D9" s="15"/>
      <c r="J9" s="47"/>
      <c r="K9" s="47"/>
      <c r="L9" s="47"/>
    </row>
    <row r="10" spans="2:12" ht="4.5" customHeight="1" x14ac:dyDescent="0.2"/>
    <row r="11" spans="2:12" s="22" customFormat="1" ht="15.75" customHeight="1" x14ac:dyDescent="0.2">
      <c r="B11" s="28" t="s">
        <v>70</v>
      </c>
      <c r="C11" s="29" t="s">
        <v>42</v>
      </c>
      <c r="D11" s="28" t="s">
        <v>48</v>
      </c>
      <c r="E11" s="28" t="s">
        <v>71</v>
      </c>
      <c r="F11" s="28" t="s">
        <v>20</v>
      </c>
      <c r="G11" s="36" t="s">
        <v>19</v>
      </c>
      <c r="H11" s="23" t="s">
        <v>72</v>
      </c>
      <c r="I11" s="36" t="s">
        <v>73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5" customWidth="1"/>
    <col min="2" max="2" width="10.5703125" style="63" customWidth="1"/>
    <col min="3" max="3" width="33.140625" style="38" customWidth="1"/>
    <col min="4" max="4" width="10" style="35" customWidth="1"/>
    <col min="5" max="5" width="10.85546875" style="35" customWidth="1"/>
    <col min="6" max="6" width="9" style="35" customWidth="1"/>
    <col min="7" max="7" width="10.7109375" style="25" customWidth="1"/>
    <col min="8" max="8" width="10.42578125" style="25" customWidth="1"/>
    <col min="9" max="16384" width="9.140625" style="15"/>
  </cols>
  <sheetData>
    <row r="1" spans="2:8" s="27" customFormat="1" ht="50.25" customHeight="1" x14ac:dyDescent="0.2">
      <c r="B1" s="62"/>
      <c r="C1" s="37"/>
      <c r="D1" s="34"/>
      <c r="E1" s="34"/>
      <c r="F1" s="34"/>
      <c r="G1" s="24"/>
      <c r="H1" s="24"/>
    </row>
    <row r="2" spans="2:8" ht="3.75" customHeight="1" x14ac:dyDescent="0.2"/>
    <row r="3" spans="2:8" ht="33" customHeight="1" x14ac:dyDescent="0.4">
      <c r="B3" s="60" t="str">
        <f>oknCompanyName</f>
        <v>Consulting Business Name</v>
      </c>
      <c r="C3" s="39"/>
      <c r="D3" s="52"/>
      <c r="E3" s="52"/>
    </row>
    <row r="4" spans="2:8" x14ac:dyDescent="0.2">
      <c r="B4" s="15" t="str">
        <f>oknCompanyAddress</f>
        <v>Street Address</v>
      </c>
      <c r="D4" s="52"/>
      <c r="E4" s="52"/>
    </row>
    <row r="5" spans="2:8" x14ac:dyDescent="0.2">
      <c r="B5" s="15" t="str">
        <f>oknCompanyCityStateZip</f>
        <v>City, ST  ZIP Code</v>
      </c>
      <c r="D5" s="52"/>
      <c r="E5" s="52"/>
    </row>
    <row r="6" spans="2:8" x14ac:dyDescent="0.2">
      <c r="B6" s="15" t="str">
        <f>oknCompanyContact</f>
        <v>Phone Number,Web Address, etc.</v>
      </c>
      <c r="D6" s="52"/>
      <c r="E6" s="52"/>
    </row>
    <row r="7" spans="2:8" ht="27.75" customHeight="1" x14ac:dyDescent="0.2"/>
    <row r="8" spans="2:8" ht="15.75" customHeight="1" x14ac:dyDescent="0.2">
      <c r="B8" s="64" t="s">
        <v>0</v>
      </c>
    </row>
    <row r="9" spans="2:8" ht="15.75" customHeight="1" x14ac:dyDescent="0.2">
      <c r="B9" s="20" t="s">
        <v>57</v>
      </c>
      <c r="C9" s="15"/>
      <c r="F9" s="165" t="s">
        <v>87</v>
      </c>
      <c r="G9" s="166"/>
      <c r="H9" s="65">
        <v>0</v>
      </c>
    </row>
    <row r="10" spans="2:8" ht="15.75" customHeight="1" x14ac:dyDescent="0.2">
      <c r="B10" s="20" t="s">
        <v>58</v>
      </c>
      <c r="C10" s="15"/>
      <c r="F10" s="167" t="s">
        <v>88</v>
      </c>
      <c r="G10" s="168"/>
      <c r="H10" s="67">
        <v>0</v>
      </c>
    </row>
    <row r="11" spans="2:8" ht="15.75" customHeight="1" x14ac:dyDescent="0.2">
      <c r="B11" s="20" t="s">
        <v>59</v>
      </c>
      <c r="C11" s="68"/>
      <c r="F11" s="69"/>
      <c r="G11" s="70"/>
    </row>
    <row r="12" spans="2:8" ht="15.75" customHeight="1" x14ac:dyDescent="0.2">
      <c r="B12" s="20" t="s">
        <v>60</v>
      </c>
      <c r="C12" s="15"/>
      <c r="F12" s="165" t="s">
        <v>89</v>
      </c>
      <c r="G12" s="166"/>
      <c r="H12" s="65">
        <v>0</v>
      </c>
    </row>
    <row r="13" spans="2:8" ht="15.75" customHeight="1" x14ac:dyDescent="0.2">
      <c r="B13" s="20" t="s">
        <v>62</v>
      </c>
      <c r="C13" s="15"/>
      <c r="F13" s="66" t="s">
        <v>90</v>
      </c>
      <c r="G13" s="71"/>
      <c r="H13" s="67">
        <v>0</v>
      </c>
    </row>
    <row r="14" spans="2:8" ht="15.75" customHeight="1" x14ac:dyDescent="0.2">
      <c r="B14" s="20" t="s">
        <v>61</v>
      </c>
      <c r="C14" s="15"/>
    </row>
    <row r="15" spans="2:8" ht="3" customHeight="1" x14ac:dyDescent="0.2"/>
    <row r="16" spans="2:8" ht="15.75" customHeight="1" x14ac:dyDescent="0.2">
      <c r="B16" s="72" t="s">
        <v>78</v>
      </c>
    </row>
    <row r="17" spans="2:8" ht="15.75" customHeight="1" x14ac:dyDescent="0.2">
      <c r="B17" s="20" t="s">
        <v>44</v>
      </c>
      <c r="C17" s="53"/>
    </row>
    <row r="18" spans="2:8" ht="15.75" customHeight="1" x14ac:dyDescent="0.2">
      <c r="B18" s="20" t="s">
        <v>45</v>
      </c>
      <c r="C18" s="53"/>
    </row>
    <row r="19" spans="2:8" ht="12" customHeight="1" x14ac:dyDescent="0.2"/>
    <row r="20" spans="2:8" ht="15.75" customHeight="1" x14ac:dyDescent="0.2">
      <c r="B20" s="29" t="s">
        <v>91</v>
      </c>
      <c r="C20" s="29" t="s">
        <v>92</v>
      </c>
      <c r="D20" s="29" t="s">
        <v>93</v>
      </c>
      <c r="E20" s="29" t="s">
        <v>94</v>
      </c>
      <c r="F20" s="29" t="s">
        <v>95</v>
      </c>
      <c r="G20" s="23" t="s">
        <v>96</v>
      </c>
      <c r="H20" s="23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38" customWidth="1"/>
    <col min="4" max="4" width="8.140625" style="22" customWidth="1"/>
    <col min="5" max="5" width="10.5703125" style="22" customWidth="1"/>
    <col min="6" max="6" width="11.85546875" style="35" customWidth="1"/>
    <col min="7" max="8" width="10.85546875" style="35" hidden="1" customWidth="1"/>
    <col min="9" max="9" width="9.5703125" style="35" hidden="1" customWidth="1"/>
    <col min="10" max="10" width="11.42578125" style="35" customWidth="1"/>
    <col min="11" max="11" width="12.5703125" style="35" customWidth="1"/>
    <col min="12" max="12" width="11.7109375" style="35" hidden="1" customWidth="1"/>
    <col min="13" max="13" width="12.7109375" style="35" customWidth="1"/>
    <col min="14" max="14" width="9.42578125" style="22" hidden="1" customWidth="1"/>
    <col min="15" max="15" width="11.42578125" style="15" customWidth="1"/>
    <col min="16" max="16384" width="9.140625" style="15"/>
  </cols>
  <sheetData>
    <row r="1" spans="2:14" s="27" customFormat="1" ht="50.25" customHeight="1" x14ac:dyDescent="0.2">
      <c r="C1" s="37"/>
      <c r="D1" s="42"/>
      <c r="E1" s="42"/>
      <c r="F1" s="34"/>
      <c r="G1" s="34"/>
      <c r="H1" s="34"/>
      <c r="I1" s="34"/>
      <c r="J1" s="34"/>
      <c r="K1" s="34"/>
      <c r="L1" s="34"/>
      <c r="M1" s="34"/>
      <c r="N1" s="42"/>
    </row>
    <row r="2" spans="2:14" ht="3.75" customHeight="1" x14ac:dyDescent="0.2"/>
    <row r="3" spans="2:14" ht="33" customHeight="1" x14ac:dyDescent="0.4">
      <c r="B3" s="60" t="str">
        <f>oknCompanyName</f>
        <v>Consulting Business Name</v>
      </c>
      <c r="C3" s="39"/>
      <c r="J3" s="48"/>
      <c r="M3" s="48"/>
    </row>
    <row r="4" spans="2:14" x14ac:dyDescent="0.2">
      <c r="B4" s="15" t="str">
        <f>oknCompanyAddress</f>
        <v>Street Address</v>
      </c>
    </row>
    <row r="5" spans="2:14" x14ac:dyDescent="0.2">
      <c r="B5" s="15" t="str">
        <f>oknCompanyCityStateZip</f>
        <v>City, ST  ZIP Code</v>
      </c>
      <c r="M5" s="50"/>
    </row>
    <row r="6" spans="2:14" x14ac:dyDescent="0.2">
      <c r="B6" s="15" t="str">
        <f>oknCompanyContact</f>
        <v>Phone Number,Web Address, etc.</v>
      </c>
    </row>
    <row r="7" spans="2:14" ht="12.75" customHeight="1" x14ac:dyDescent="0.2">
      <c r="K7" s="49"/>
    </row>
    <row r="8" spans="2:14" ht="12.75" customHeight="1" x14ac:dyDescent="0.2">
      <c r="B8" s="51" t="s">
        <v>47</v>
      </c>
    </row>
    <row r="9" spans="2:14" ht="12.75" customHeight="1" x14ac:dyDescent="0.2">
      <c r="B9" s="20" t="s">
        <v>43</v>
      </c>
      <c r="C9" s="43"/>
    </row>
    <row r="10" spans="2:14" ht="12.75" customHeight="1" x14ac:dyDescent="0.2">
      <c r="B10" s="20" t="s">
        <v>46</v>
      </c>
      <c r="C10" s="43"/>
    </row>
    <row r="11" spans="2:14" ht="12.75" customHeight="1" x14ac:dyDescent="0.2"/>
    <row r="12" spans="2:14" ht="3" customHeight="1" x14ac:dyDescent="0.2"/>
    <row r="13" spans="2:14" s="22" customFormat="1" ht="15.75" customHeight="1" x14ac:dyDescent="0.2">
      <c r="B13" s="28" t="s">
        <v>56</v>
      </c>
      <c r="C13" s="29" t="s">
        <v>42</v>
      </c>
      <c r="D13" s="28" t="s">
        <v>55</v>
      </c>
      <c r="E13" s="28" t="s">
        <v>48</v>
      </c>
      <c r="F13" s="36" t="s">
        <v>64</v>
      </c>
      <c r="G13" s="36" t="str">
        <f>oknTax1Name</f>
        <v>TAX</v>
      </c>
      <c r="H13" s="36" t="str">
        <f>oknTax2Name</f>
        <v>GST</v>
      </c>
      <c r="I13" s="36" t="s">
        <v>50</v>
      </c>
      <c r="J13" s="36" t="s">
        <v>51</v>
      </c>
      <c r="K13" s="36" t="s">
        <v>52</v>
      </c>
      <c r="L13" s="36" t="s">
        <v>49</v>
      </c>
      <c r="M13" s="36" t="s">
        <v>53</v>
      </c>
      <c r="N13" s="28" t="s">
        <v>54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38" customWidth="1"/>
    <col min="4" max="4" width="10.5703125" style="22" customWidth="1"/>
    <col min="5" max="5" width="19.5703125" style="15" customWidth="1"/>
    <col min="6" max="6" width="11.7109375" style="15" hidden="1" customWidth="1"/>
    <col min="7" max="7" width="12.7109375" style="35" customWidth="1"/>
    <col min="8" max="8" width="12.7109375" style="35" hidden="1" customWidth="1"/>
    <col min="9" max="9" width="10.7109375" style="22" customWidth="1"/>
    <col min="10" max="10" width="14.85546875" style="15" customWidth="1"/>
    <col min="11" max="16384" width="9.140625" style="15"/>
  </cols>
  <sheetData>
    <row r="1" spans="2:10" s="27" customFormat="1" ht="50.25" customHeight="1" x14ac:dyDescent="0.2">
      <c r="C1" s="37"/>
      <c r="D1" s="42"/>
      <c r="G1" s="34"/>
      <c r="H1" s="34"/>
      <c r="I1" s="42"/>
    </row>
    <row r="2" spans="2:10" ht="3.75" customHeight="1" x14ac:dyDescent="0.2"/>
    <row r="3" spans="2:10" ht="33" customHeight="1" x14ac:dyDescent="0.4">
      <c r="B3" s="60" t="str">
        <f>oknCompanyName</f>
        <v>Consulting Business Name</v>
      </c>
      <c r="C3" s="39"/>
      <c r="G3" s="48"/>
      <c r="H3" s="48"/>
    </row>
    <row r="4" spans="2:10" x14ac:dyDescent="0.2">
      <c r="B4" s="15" t="str">
        <f>oknCompanyAddress</f>
        <v>Street Address</v>
      </c>
    </row>
    <row r="5" spans="2:10" x14ac:dyDescent="0.2">
      <c r="B5" s="15" t="str">
        <f>oknCompanyCityStateZip</f>
        <v>City, ST  ZIP Code</v>
      </c>
      <c r="G5" s="50"/>
      <c r="H5" s="50"/>
    </row>
    <row r="6" spans="2:10" x14ac:dyDescent="0.2">
      <c r="B6" s="15" t="str">
        <f>oknCompanyContact</f>
        <v>Phone Number,Web Address, etc.</v>
      </c>
    </row>
    <row r="7" spans="2:10" ht="12.75" customHeight="1" x14ac:dyDescent="0.2">
      <c r="E7" s="51"/>
    </row>
    <row r="8" spans="2:10" ht="12.75" customHeight="1" x14ac:dyDescent="0.2">
      <c r="B8" s="51" t="s">
        <v>47</v>
      </c>
    </row>
    <row r="9" spans="2:10" ht="12.75" customHeight="1" x14ac:dyDescent="0.2">
      <c r="B9" s="20" t="s">
        <v>43</v>
      </c>
      <c r="C9" s="43"/>
    </row>
    <row r="10" spans="2:10" ht="12.75" customHeight="1" x14ac:dyDescent="0.2">
      <c r="B10" s="20" t="s">
        <v>46</v>
      </c>
      <c r="C10" s="43"/>
    </row>
    <row r="11" spans="2:10" ht="12.75" customHeight="1" x14ac:dyDescent="0.2"/>
    <row r="12" spans="2:10" ht="3" customHeight="1" x14ac:dyDescent="0.2"/>
    <row r="13" spans="2:10" s="22" customFormat="1" ht="15.75" customHeight="1" x14ac:dyDescent="0.2">
      <c r="B13" s="28" t="s">
        <v>79</v>
      </c>
      <c r="C13" s="29" t="s">
        <v>42</v>
      </c>
      <c r="D13" s="28" t="s">
        <v>48</v>
      </c>
      <c r="E13" s="28" t="s">
        <v>80</v>
      </c>
      <c r="F13" s="28" t="s">
        <v>81</v>
      </c>
      <c r="G13" s="36" t="s">
        <v>75</v>
      </c>
      <c r="H13" s="36" t="s">
        <v>98</v>
      </c>
      <c r="I13" s="28" t="s">
        <v>67</v>
      </c>
      <c r="J13" s="28" t="s">
        <v>82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0802-2864-4201-935B-C0A9DF57290C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2" customWidth="1"/>
    <col min="2" max="2" width="76" style="112" customWidth="1"/>
    <col min="3" max="256" width="9.140625" style="105"/>
    <col min="257" max="257" width="3" style="105" customWidth="1"/>
    <col min="258" max="258" width="76" style="105" customWidth="1"/>
    <col min="259" max="512" width="9.140625" style="105"/>
    <col min="513" max="513" width="3" style="105" customWidth="1"/>
    <col min="514" max="514" width="76" style="105" customWidth="1"/>
    <col min="515" max="768" width="9.140625" style="105"/>
    <col min="769" max="769" width="3" style="105" customWidth="1"/>
    <col min="770" max="770" width="76" style="105" customWidth="1"/>
    <col min="771" max="1024" width="9.140625" style="105"/>
    <col min="1025" max="1025" width="3" style="105" customWidth="1"/>
    <col min="1026" max="1026" width="76" style="105" customWidth="1"/>
    <col min="1027" max="1280" width="9.140625" style="105"/>
    <col min="1281" max="1281" width="3" style="105" customWidth="1"/>
    <col min="1282" max="1282" width="76" style="105" customWidth="1"/>
    <col min="1283" max="1536" width="9.140625" style="105"/>
    <col min="1537" max="1537" width="3" style="105" customWidth="1"/>
    <col min="1538" max="1538" width="76" style="105" customWidth="1"/>
    <col min="1539" max="1792" width="9.140625" style="105"/>
    <col min="1793" max="1793" width="3" style="105" customWidth="1"/>
    <col min="1794" max="1794" width="76" style="105" customWidth="1"/>
    <col min="1795" max="2048" width="9.140625" style="105"/>
    <col min="2049" max="2049" width="3" style="105" customWidth="1"/>
    <col min="2050" max="2050" width="76" style="105" customWidth="1"/>
    <col min="2051" max="2304" width="9.140625" style="105"/>
    <col min="2305" max="2305" width="3" style="105" customWidth="1"/>
    <col min="2306" max="2306" width="76" style="105" customWidth="1"/>
    <col min="2307" max="2560" width="9.140625" style="105"/>
    <col min="2561" max="2561" width="3" style="105" customWidth="1"/>
    <col min="2562" max="2562" width="76" style="105" customWidth="1"/>
    <col min="2563" max="2816" width="9.140625" style="105"/>
    <col min="2817" max="2817" width="3" style="105" customWidth="1"/>
    <col min="2818" max="2818" width="76" style="105" customWidth="1"/>
    <col min="2819" max="3072" width="9.140625" style="105"/>
    <col min="3073" max="3073" width="3" style="105" customWidth="1"/>
    <col min="3074" max="3074" width="76" style="105" customWidth="1"/>
    <col min="3075" max="3328" width="9.140625" style="105"/>
    <col min="3329" max="3329" width="3" style="105" customWidth="1"/>
    <col min="3330" max="3330" width="76" style="105" customWidth="1"/>
    <col min="3331" max="3584" width="9.140625" style="105"/>
    <col min="3585" max="3585" width="3" style="105" customWidth="1"/>
    <col min="3586" max="3586" width="76" style="105" customWidth="1"/>
    <col min="3587" max="3840" width="9.140625" style="105"/>
    <col min="3841" max="3841" width="3" style="105" customWidth="1"/>
    <col min="3842" max="3842" width="76" style="105" customWidth="1"/>
    <col min="3843" max="4096" width="9.140625" style="105"/>
    <col min="4097" max="4097" width="3" style="105" customWidth="1"/>
    <col min="4098" max="4098" width="76" style="105" customWidth="1"/>
    <col min="4099" max="4352" width="9.140625" style="105"/>
    <col min="4353" max="4353" width="3" style="105" customWidth="1"/>
    <col min="4354" max="4354" width="76" style="105" customWidth="1"/>
    <col min="4355" max="4608" width="9.140625" style="105"/>
    <col min="4609" max="4609" width="3" style="105" customWidth="1"/>
    <col min="4610" max="4610" width="76" style="105" customWidth="1"/>
    <col min="4611" max="4864" width="9.140625" style="105"/>
    <col min="4865" max="4865" width="3" style="105" customWidth="1"/>
    <col min="4866" max="4866" width="76" style="105" customWidth="1"/>
    <col min="4867" max="5120" width="9.140625" style="105"/>
    <col min="5121" max="5121" width="3" style="105" customWidth="1"/>
    <col min="5122" max="5122" width="76" style="105" customWidth="1"/>
    <col min="5123" max="5376" width="9.140625" style="105"/>
    <col min="5377" max="5377" width="3" style="105" customWidth="1"/>
    <col min="5378" max="5378" width="76" style="105" customWidth="1"/>
    <col min="5379" max="5632" width="9.140625" style="105"/>
    <col min="5633" max="5633" width="3" style="105" customWidth="1"/>
    <col min="5634" max="5634" width="76" style="105" customWidth="1"/>
    <col min="5635" max="5888" width="9.140625" style="105"/>
    <col min="5889" max="5889" width="3" style="105" customWidth="1"/>
    <col min="5890" max="5890" width="76" style="105" customWidth="1"/>
    <col min="5891" max="6144" width="9.140625" style="105"/>
    <col min="6145" max="6145" width="3" style="105" customWidth="1"/>
    <col min="6146" max="6146" width="76" style="105" customWidth="1"/>
    <col min="6147" max="6400" width="9.140625" style="105"/>
    <col min="6401" max="6401" width="3" style="105" customWidth="1"/>
    <col min="6402" max="6402" width="76" style="105" customWidth="1"/>
    <col min="6403" max="6656" width="9.140625" style="105"/>
    <col min="6657" max="6657" width="3" style="105" customWidth="1"/>
    <col min="6658" max="6658" width="76" style="105" customWidth="1"/>
    <col min="6659" max="6912" width="9.140625" style="105"/>
    <col min="6913" max="6913" width="3" style="105" customWidth="1"/>
    <col min="6914" max="6914" width="76" style="105" customWidth="1"/>
    <col min="6915" max="7168" width="9.140625" style="105"/>
    <col min="7169" max="7169" width="3" style="105" customWidth="1"/>
    <col min="7170" max="7170" width="76" style="105" customWidth="1"/>
    <col min="7171" max="7424" width="9.140625" style="105"/>
    <col min="7425" max="7425" width="3" style="105" customWidth="1"/>
    <col min="7426" max="7426" width="76" style="105" customWidth="1"/>
    <col min="7427" max="7680" width="9.140625" style="105"/>
    <col min="7681" max="7681" width="3" style="105" customWidth="1"/>
    <col min="7682" max="7682" width="76" style="105" customWidth="1"/>
    <col min="7683" max="7936" width="9.140625" style="105"/>
    <col min="7937" max="7937" width="3" style="105" customWidth="1"/>
    <col min="7938" max="7938" width="76" style="105" customWidth="1"/>
    <col min="7939" max="8192" width="9.140625" style="105"/>
    <col min="8193" max="8193" width="3" style="105" customWidth="1"/>
    <col min="8194" max="8194" width="76" style="105" customWidth="1"/>
    <col min="8195" max="8448" width="9.140625" style="105"/>
    <col min="8449" max="8449" width="3" style="105" customWidth="1"/>
    <col min="8450" max="8450" width="76" style="105" customWidth="1"/>
    <col min="8451" max="8704" width="9.140625" style="105"/>
    <col min="8705" max="8705" width="3" style="105" customWidth="1"/>
    <col min="8706" max="8706" width="76" style="105" customWidth="1"/>
    <col min="8707" max="8960" width="9.140625" style="105"/>
    <col min="8961" max="8961" width="3" style="105" customWidth="1"/>
    <col min="8962" max="8962" width="76" style="105" customWidth="1"/>
    <col min="8963" max="9216" width="9.140625" style="105"/>
    <col min="9217" max="9217" width="3" style="105" customWidth="1"/>
    <col min="9218" max="9218" width="76" style="105" customWidth="1"/>
    <col min="9219" max="9472" width="9.140625" style="105"/>
    <col min="9473" max="9473" width="3" style="105" customWidth="1"/>
    <col min="9474" max="9474" width="76" style="105" customWidth="1"/>
    <col min="9475" max="9728" width="9.140625" style="105"/>
    <col min="9729" max="9729" width="3" style="105" customWidth="1"/>
    <col min="9730" max="9730" width="76" style="105" customWidth="1"/>
    <col min="9731" max="9984" width="9.140625" style="105"/>
    <col min="9985" max="9985" width="3" style="105" customWidth="1"/>
    <col min="9986" max="9986" width="76" style="105" customWidth="1"/>
    <col min="9987" max="10240" width="9.140625" style="105"/>
    <col min="10241" max="10241" width="3" style="105" customWidth="1"/>
    <col min="10242" max="10242" width="76" style="105" customWidth="1"/>
    <col min="10243" max="10496" width="9.140625" style="105"/>
    <col min="10497" max="10497" width="3" style="105" customWidth="1"/>
    <col min="10498" max="10498" width="76" style="105" customWidth="1"/>
    <col min="10499" max="10752" width="9.140625" style="105"/>
    <col min="10753" max="10753" width="3" style="105" customWidth="1"/>
    <col min="10754" max="10754" width="76" style="105" customWidth="1"/>
    <col min="10755" max="11008" width="9.140625" style="105"/>
    <col min="11009" max="11009" width="3" style="105" customWidth="1"/>
    <col min="11010" max="11010" width="76" style="105" customWidth="1"/>
    <col min="11011" max="11264" width="9.140625" style="105"/>
    <col min="11265" max="11265" width="3" style="105" customWidth="1"/>
    <col min="11266" max="11266" width="76" style="105" customWidth="1"/>
    <col min="11267" max="11520" width="9.140625" style="105"/>
    <col min="11521" max="11521" width="3" style="105" customWidth="1"/>
    <col min="11522" max="11522" width="76" style="105" customWidth="1"/>
    <col min="11523" max="11776" width="9.140625" style="105"/>
    <col min="11777" max="11777" width="3" style="105" customWidth="1"/>
    <col min="11778" max="11778" width="76" style="105" customWidth="1"/>
    <col min="11779" max="12032" width="9.140625" style="105"/>
    <col min="12033" max="12033" width="3" style="105" customWidth="1"/>
    <col min="12034" max="12034" width="76" style="105" customWidth="1"/>
    <col min="12035" max="12288" width="9.140625" style="105"/>
    <col min="12289" max="12289" width="3" style="105" customWidth="1"/>
    <col min="12290" max="12290" width="76" style="105" customWidth="1"/>
    <col min="12291" max="12544" width="9.140625" style="105"/>
    <col min="12545" max="12545" width="3" style="105" customWidth="1"/>
    <col min="12546" max="12546" width="76" style="105" customWidth="1"/>
    <col min="12547" max="12800" width="9.140625" style="105"/>
    <col min="12801" max="12801" width="3" style="105" customWidth="1"/>
    <col min="12802" max="12802" width="76" style="105" customWidth="1"/>
    <col min="12803" max="13056" width="9.140625" style="105"/>
    <col min="13057" max="13057" width="3" style="105" customWidth="1"/>
    <col min="13058" max="13058" width="76" style="105" customWidth="1"/>
    <col min="13059" max="13312" width="9.140625" style="105"/>
    <col min="13313" max="13313" width="3" style="105" customWidth="1"/>
    <col min="13314" max="13314" width="76" style="105" customWidth="1"/>
    <col min="13315" max="13568" width="9.140625" style="105"/>
    <col min="13569" max="13569" width="3" style="105" customWidth="1"/>
    <col min="13570" max="13570" width="76" style="105" customWidth="1"/>
    <col min="13571" max="13824" width="9.140625" style="105"/>
    <col min="13825" max="13825" width="3" style="105" customWidth="1"/>
    <col min="13826" max="13826" width="76" style="105" customWidth="1"/>
    <col min="13827" max="14080" width="9.140625" style="105"/>
    <col min="14081" max="14081" width="3" style="105" customWidth="1"/>
    <col min="14082" max="14082" width="76" style="105" customWidth="1"/>
    <col min="14083" max="14336" width="9.140625" style="105"/>
    <col min="14337" max="14337" width="3" style="105" customWidth="1"/>
    <col min="14338" max="14338" width="76" style="105" customWidth="1"/>
    <col min="14339" max="14592" width="9.140625" style="105"/>
    <col min="14593" max="14593" width="3" style="105" customWidth="1"/>
    <col min="14594" max="14594" width="76" style="105" customWidth="1"/>
    <col min="14595" max="14848" width="9.140625" style="105"/>
    <col min="14849" max="14849" width="3" style="105" customWidth="1"/>
    <col min="14850" max="14850" width="76" style="105" customWidth="1"/>
    <col min="14851" max="15104" width="9.140625" style="105"/>
    <col min="15105" max="15105" width="3" style="105" customWidth="1"/>
    <col min="15106" max="15106" width="76" style="105" customWidth="1"/>
    <col min="15107" max="15360" width="9.140625" style="105"/>
    <col min="15361" max="15361" width="3" style="105" customWidth="1"/>
    <col min="15362" max="15362" width="76" style="105" customWidth="1"/>
    <col min="15363" max="15616" width="9.140625" style="105"/>
    <col min="15617" max="15617" width="3" style="105" customWidth="1"/>
    <col min="15618" max="15618" width="76" style="105" customWidth="1"/>
    <col min="15619" max="15872" width="9.140625" style="105"/>
    <col min="15873" max="15873" width="3" style="105" customWidth="1"/>
    <col min="15874" max="15874" width="76" style="105" customWidth="1"/>
    <col min="15875" max="16128" width="9.140625" style="105"/>
    <col min="16129" max="16129" width="3" style="105" customWidth="1"/>
    <col min="16130" max="16130" width="76" style="105" customWidth="1"/>
    <col min="16131" max="16384" width="9.140625" style="105"/>
  </cols>
  <sheetData>
    <row r="1" spans="1:3" ht="32.1" customHeight="1" x14ac:dyDescent="0.3">
      <c r="A1" s="102"/>
      <c r="B1" s="103" t="s">
        <v>131</v>
      </c>
      <c r="C1" s="104"/>
    </row>
    <row r="2" spans="1:3" ht="16.5" x14ac:dyDescent="0.3">
      <c r="A2" s="102"/>
      <c r="B2" s="106"/>
      <c r="C2" s="104"/>
    </row>
    <row r="3" spans="1:3" ht="16.5" x14ac:dyDescent="0.3">
      <c r="A3" s="102"/>
      <c r="B3" s="107" t="s">
        <v>122</v>
      </c>
      <c r="C3" s="104"/>
    </row>
    <row r="4" spans="1:3" x14ac:dyDescent="0.3">
      <c r="A4" s="102"/>
      <c r="B4" s="113" t="s">
        <v>123</v>
      </c>
      <c r="C4" s="104"/>
    </row>
    <row r="5" spans="1:3" ht="16.5" x14ac:dyDescent="0.3">
      <c r="A5" s="102"/>
      <c r="B5" s="108"/>
      <c r="C5" s="104"/>
    </row>
    <row r="6" spans="1:3" ht="16.5" x14ac:dyDescent="0.3">
      <c r="A6" s="102"/>
      <c r="B6" s="109" t="s">
        <v>124</v>
      </c>
      <c r="C6" s="104"/>
    </row>
    <row r="7" spans="1:3" ht="16.5" x14ac:dyDescent="0.3">
      <c r="A7" s="102"/>
      <c r="B7" s="108"/>
      <c r="C7" s="104"/>
    </row>
    <row r="8" spans="1:3" ht="46.5" x14ac:dyDescent="0.3">
      <c r="A8" s="102"/>
      <c r="B8" s="108" t="s">
        <v>125</v>
      </c>
      <c r="C8" s="104"/>
    </row>
    <row r="9" spans="1:3" ht="16.5" x14ac:dyDescent="0.3">
      <c r="A9" s="102"/>
      <c r="B9" s="108"/>
      <c r="C9" s="104"/>
    </row>
    <row r="10" spans="1:3" ht="31.5" x14ac:dyDescent="0.3">
      <c r="A10" s="102"/>
      <c r="B10" s="108" t="s">
        <v>126</v>
      </c>
      <c r="C10" s="104"/>
    </row>
    <row r="11" spans="1:3" ht="16.5" x14ac:dyDescent="0.3">
      <c r="A11" s="102"/>
      <c r="B11" s="108"/>
      <c r="C11" s="104"/>
    </row>
    <row r="12" spans="1:3" ht="31.5" x14ac:dyDescent="0.3">
      <c r="A12" s="102"/>
      <c r="B12" s="108" t="s">
        <v>127</v>
      </c>
      <c r="C12" s="104"/>
    </row>
    <row r="13" spans="1:3" ht="16.5" x14ac:dyDescent="0.3">
      <c r="A13" s="102"/>
      <c r="B13" s="108"/>
      <c r="C13" s="104"/>
    </row>
    <row r="14" spans="1:3" x14ac:dyDescent="0.3">
      <c r="A14" s="102"/>
      <c r="B14" s="110" t="s">
        <v>128</v>
      </c>
      <c r="C14" s="104"/>
    </row>
    <row r="15" spans="1:3" ht="15.75" x14ac:dyDescent="0.3">
      <c r="A15" s="102"/>
      <c r="B15" s="115" t="s">
        <v>129</v>
      </c>
      <c r="C15" s="104"/>
    </row>
    <row r="16" spans="1:3" ht="16.5" x14ac:dyDescent="0.3">
      <c r="A16" s="102"/>
      <c r="B16" s="111"/>
      <c r="C16" s="104"/>
    </row>
    <row r="17" spans="1:3" ht="32.25" x14ac:dyDescent="0.3">
      <c r="A17" s="102"/>
      <c r="B17" s="108" t="s">
        <v>130</v>
      </c>
      <c r="C17" s="104"/>
    </row>
    <row r="18" spans="1:3" x14ac:dyDescent="0.3">
      <c r="A18" s="102"/>
      <c r="B18" s="102"/>
      <c r="C18" s="104"/>
    </row>
    <row r="19" spans="1:3" x14ac:dyDescent="0.3">
      <c r="A19" s="102"/>
      <c r="B19" s="102"/>
      <c r="C19" s="104"/>
    </row>
    <row r="20" spans="1:3" x14ac:dyDescent="0.3">
      <c r="A20" s="102"/>
      <c r="B20" s="102"/>
      <c r="C20" s="104"/>
    </row>
    <row r="21" spans="1:3" x14ac:dyDescent="0.3">
      <c r="A21" s="102"/>
      <c r="B21" s="102"/>
      <c r="C21" s="104"/>
    </row>
    <row r="22" spans="1:3" x14ac:dyDescent="0.3">
      <c r="A22" s="102"/>
      <c r="B22" s="102"/>
      <c r="C22" s="104"/>
    </row>
    <row r="23" spans="1:3" x14ac:dyDescent="0.3">
      <c r="A23" s="102"/>
      <c r="B23" s="102"/>
      <c r="C23" s="104"/>
    </row>
    <row r="24" spans="1:3" x14ac:dyDescent="0.3">
      <c r="A24" s="102"/>
      <c r="B24" s="102"/>
      <c r="C24" s="104"/>
    </row>
    <row r="25" spans="1:3" x14ac:dyDescent="0.3">
      <c r="A25" s="102"/>
      <c r="B25" s="102"/>
      <c r="C25" s="104"/>
    </row>
    <row r="26" spans="1:3" x14ac:dyDescent="0.3">
      <c r="A26" s="102"/>
      <c r="B26" s="102"/>
      <c r="C26" s="104"/>
    </row>
    <row r="27" spans="1:3" x14ac:dyDescent="0.3">
      <c r="A27" s="102"/>
      <c r="B27" s="102"/>
      <c r="C27" s="104"/>
    </row>
    <row r="28" spans="1:3" x14ac:dyDescent="0.3">
      <c r="A28" s="102"/>
      <c r="B28" s="102"/>
      <c r="C28" s="104"/>
    </row>
    <row r="29" spans="1:3" x14ac:dyDescent="0.3">
      <c r="A29" s="102"/>
      <c r="B29" s="102"/>
      <c r="C29" s="104"/>
    </row>
  </sheetData>
  <hyperlinks>
    <hyperlink ref="B14" r:id="rId1" display="See License Agreement" xr:uid="{D5E7D77D-942C-4C40-A5B8-87A5151C502C}"/>
    <hyperlink ref="B4" r:id="rId2" tooltip="View online document" display="http://www.invoicingtemplate.com/simpleconsulting.html" xr:uid="{40790104-C7ED-49FF-85AD-A5F7B2884FE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2412-D12E-409C-A2EE-EF530E8D334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13</v>
      </c>
      <c r="B5" t="s">
        <v>74</v>
      </c>
    </row>
    <row r="6" spans="1:5" x14ac:dyDescent="0.2">
      <c r="A6" s="15" t="s">
        <v>14</v>
      </c>
      <c r="B6" s="20" t="s">
        <v>117</v>
      </c>
    </row>
    <row r="7" spans="1:5" x14ac:dyDescent="0.2">
      <c r="A7" s="15" t="s">
        <v>22</v>
      </c>
      <c r="B7" s="15">
        <v>0</v>
      </c>
      <c r="D7" s="15" t="s">
        <v>23</v>
      </c>
      <c r="E7" s="15" t="s">
        <v>24</v>
      </c>
    </row>
    <row r="8" spans="1:5" x14ac:dyDescent="0.2">
      <c r="A8" s="15" t="s">
        <v>27</v>
      </c>
      <c r="B8" s="15">
        <v>1</v>
      </c>
    </row>
    <row r="9" spans="1:5" x14ac:dyDescent="0.2">
      <c r="A9" s="15" t="s">
        <v>28</v>
      </c>
      <c r="B9" s="15">
        <v>0</v>
      </c>
    </row>
    <row r="10" spans="1:5" x14ac:dyDescent="0.2">
      <c r="A10" s="15" t="s">
        <v>29</v>
      </c>
      <c r="B10" s="15">
        <v>1</v>
      </c>
    </row>
    <row r="11" spans="1:5" x14ac:dyDescent="0.2">
      <c r="A11" s="15" t="s">
        <v>30</v>
      </c>
      <c r="B11" s="15">
        <v>1</v>
      </c>
    </row>
    <row r="12" spans="1:5" x14ac:dyDescent="0.2">
      <c r="A12" s="15" t="s">
        <v>31</v>
      </c>
      <c r="B12" s="15">
        <v>1</v>
      </c>
    </row>
    <row r="13" spans="1:5" x14ac:dyDescent="0.2">
      <c r="A13" s="15" t="s">
        <v>32</v>
      </c>
    </row>
    <row r="14" spans="1:5" ht="12.75" x14ac:dyDescent="0.2">
      <c r="A14" t="s">
        <v>33</v>
      </c>
      <c r="B14" s="15">
        <v>0</v>
      </c>
    </row>
    <row r="15" spans="1:5" x14ac:dyDescent="0.2">
      <c r="A15" s="15" t="s">
        <v>34</v>
      </c>
      <c r="B15" s="15" t="s">
        <v>86</v>
      </c>
    </row>
    <row r="16" spans="1:5" x14ac:dyDescent="0.2">
      <c r="A16" s="15" t="s">
        <v>35</v>
      </c>
      <c r="B16" s="15">
        <v>1</v>
      </c>
    </row>
    <row r="17" spans="1:2" x14ac:dyDescent="0.2">
      <c r="A17" s="15" t="s">
        <v>38</v>
      </c>
      <c r="B17" s="15">
        <v>0</v>
      </c>
    </row>
    <row r="18" spans="1:2" x14ac:dyDescent="0.2">
      <c r="A18" s="15" t="s">
        <v>36</v>
      </c>
      <c r="B18" s="15">
        <v>1</v>
      </c>
    </row>
    <row r="19" spans="1:2" x14ac:dyDescent="0.2">
      <c r="A19" s="15" t="s">
        <v>37</v>
      </c>
      <c r="B19" s="15">
        <v>12</v>
      </c>
    </row>
    <row r="20" spans="1:2" x14ac:dyDescent="0.2">
      <c r="A20" s="15" t="s">
        <v>83</v>
      </c>
      <c r="B20" s="15">
        <v>1</v>
      </c>
    </row>
    <row r="22" spans="1:2" x14ac:dyDescent="0.2">
      <c r="A22" s="15" t="s">
        <v>84</v>
      </c>
      <c r="B22" s="15">
        <v>1</v>
      </c>
    </row>
    <row r="23" spans="1:2" x14ac:dyDescent="0.2">
      <c r="B23" s="15" t="s">
        <v>134</v>
      </c>
    </row>
    <row r="25" spans="1:2" x14ac:dyDescent="0.2">
      <c r="A25" s="15" t="s">
        <v>85</v>
      </c>
      <c r="B25" s="15">
        <v>0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Consulting Invoice Template</dc:title>
  <dc:subject>"Simple Consulting Invoice Template" summary: As a consultant you need a beautiful invoicing template to  bill your clients, yet the template should be simple and easy to use. Simple Consulting Invoice Template might be your choice for creating invoices.</dc:subject>
  <dc:creator>https://www.invoicingtemplate.com/</dc:creator>
  <cp:keywords/>
  <dc:description>https://www.invoicingtemplate.com/simpleconsulting.html</dc:description>
  <cp:lastModifiedBy>liangjun yu</cp:lastModifiedBy>
  <cp:lastPrinted>2018-09-15T01:02:46Z</cp:lastPrinted>
  <dcterms:created xsi:type="dcterms:W3CDTF">2000-07-27T22:24:14Z</dcterms:created>
  <dcterms:modified xsi:type="dcterms:W3CDTF">2024-04-10T06:16:18Z</dcterms:modified>
  <cp:category>Simple Consulting Invoice Template, Simple Consulting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