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34\"/>
    </mc:Choice>
  </mc:AlternateContent>
  <xr:revisionPtr revIDLastSave="0" documentId="13_ncr:1_{BE12201B-95C7-4ABD-AE60-996F40A39D6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Invoice!$AC$27</definedName>
    <definedName name="oknCompanyAddress">Invoice!$H$4</definedName>
    <definedName name="oknCompanyCityStateZip">Invoice!$H$5</definedName>
    <definedName name="oknCompanyContact">Invoice!$H$6</definedName>
    <definedName name="oknCompanyName">Invoice!$N$4</definedName>
    <definedName name="oknCost_1">Invoice!$F$22</definedName>
    <definedName name="oknCost_10">Invoice!$F$31</definedName>
    <definedName name="oknCost_11">Invoice!$F$32</definedName>
    <definedName name="oknCost_12">Invoice!$F$33</definedName>
    <definedName name="oknCost_2">Invoice!$F$23</definedName>
    <definedName name="oknCost_3">Invoice!$F$24</definedName>
    <definedName name="oknCost_4">Invoice!$F$25</definedName>
    <definedName name="oknCost_5">Invoice!$F$26</definedName>
    <definedName name="oknCost_6">Invoice!$F$27</definedName>
    <definedName name="oknCost_7">Invoice!$F$28</definedName>
    <definedName name="oknCost_8">Invoice!$F$29</definedName>
    <definedName name="oknCost_9">Invoice!$F$30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Invoice!$O$15</definedName>
    <definedName name="oknInvoiceID">Invoice!$O$16</definedName>
    <definedName name="oknLineTotal_1">Invoice!$P$22</definedName>
    <definedName name="oknLineTotal_10">Invoice!$P$31</definedName>
    <definedName name="oknLineTotal_11">Invoice!$P$32</definedName>
    <definedName name="oknLineTotal_12">Invoice!$P$33</definedName>
    <definedName name="oknLineTotal_2">Invoice!$P$23</definedName>
    <definedName name="oknLineTotal_3">Invoice!$P$24</definedName>
    <definedName name="oknLineTotal_4">Invoice!$P$25</definedName>
    <definedName name="oknLineTotal_5">Invoice!$P$26</definedName>
    <definedName name="oknLineTotal_6">Invoice!$P$27</definedName>
    <definedName name="oknLineTotal_7">Invoice!$P$28</definedName>
    <definedName name="oknLineTotal_8">Invoice!$P$29</definedName>
    <definedName name="oknLineTotal_9">Invoice!$P$30</definedName>
    <definedName name="oknLineTotalTaxable">Invoice!$F$34</definedName>
    <definedName name="oknOrderID">Invoice!$H$19</definedName>
    <definedName name="oknPayments">Invoice!$AC$26</definedName>
    <definedName name="oknPaymentTerm">Invoice!$O$19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Invoice!$O$22</definedName>
    <definedName name="oknPrice_10">Invoice!$O$31</definedName>
    <definedName name="oknPrice_11">Invoice!$O$32</definedName>
    <definedName name="oknPrice_12">Invoice!$O$33</definedName>
    <definedName name="oknPrice_2">Invoice!$O$23</definedName>
    <definedName name="oknPrice_3">Invoice!$O$24</definedName>
    <definedName name="oknPrice_4">Invoice!$O$25</definedName>
    <definedName name="oknPrice_5">Invoice!$O$26</definedName>
    <definedName name="oknPrice_6">Invoice!$O$27</definedName>
    <definedName name="oknPrice_7">Invoice!$O$28</definedName>
    <definedName name="oknPrice_8">Invoice!$O$29</definedName>
    <definedName name="oknPrice_9">Invoice!$O$30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ojectDescription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Invoice!$M$22</definedName>
    <definedName name="oknQuantity_10">Invoice!$M$31</definedName>
    <definedName name="oknQuantity_11">Invoice!$M$32</definedName>
    <definedName name="oknQuantity_12">Invoice!$M$33</definedName>
    <definedName name="oknQuantity_2">Invoice!$M$23</definedName>
    <definedName name="oknQuantity_3">Invoice!$M$24</definedName>
    <definedName name="oknQuantity_4">Invoice!$M$25</definedName>
    <definedName name="oknQuantity_5">Invoice!$M$26</definedName>
    <definedName name="oknQuantity_6">Invoice!$M$27</definedName>
    <definedName name="oknQuantity_7">Invoice!$M$28</definedName>
    <definedName name="oknQuantity_8">Invoice!$M$29</definedName>
    <definedName name="oknQuantity_9">Invoice!$M$30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Invoice!$J$19</definedName>
    <definedName name="oknSavingInvoiceClearWorksheet" hidden="1">#REF!</definedName>
    <definedName name="oknSavingInvoicePromptForPayment" hidden="1">#REF!</definedName>
    <definedName name="oknShipAddress">Invoice!$O$10</definedName>
    <definedName name="oknShipCityStateZip">Invoice!$O$11</definedName>
    <definedName name="oknShipContact">Invoice!$O$14</definedName>
    <definedName name="oknShipCountry">Invoice!$O$12</definedName>
    <definedName name="oknShipDate">Invoice!$L$19</definedName>
    <definedName name="oknShipName">Invoice!$O$9</definedName>
    <definedName name="oknShippingCost">Invoice!$P$37</definedName>
    <definedName name="oknShipVia">Invoice!$M$19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>Invoice!$E$12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Invoice!$E$13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2">Invoice!$E$23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axTotalIncludingShippingCost">Invoice!$E$11</definedName>
    <definedName name="oknTaxType">Invoice!$E$9</definedName>
    <definedName name="oknTotal">Invoice!$P$38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" l="1"/>
  <c r="P23" i="1"/>
  <c r="P24" i="1"/>
  <c r="P25" i="1"/>
  <c r="P26" i="1"/>
  <c r="P27" i="1"/>
  <c r="P28" i="1"/>
  <c r="P29" i="1"/>
  <c r="P30" i="1"/>
  <c r="P31" i="1"/>
  <c r="P32" i="1"/>
  <c r="P33" i="1"/>
  <c r="P36" i="1"/>
  <c r="F34" i="1" l="1" a="1"/>
  <c r="F34" i="1" s="1"/>
  <c r="P34" i="1"/>
  <c r="P35" i="1" l="1"/>
  <c r="P38" i="1" s="1"/>
  <c r="AC27" i="1" s="1"/>
</calcChain>
</file>

<file path=xl/sharedStrings.xml><?xml version="1.0" encoding="utf-8"?>
<sst xmlns="http://schemas.openxmlformats.org/spreadsheetml/2006/main" count="58" uniqueCount="53">
  <si>
    <t>SHIPPING &amp; HANDLING</t>
  </si>
  <si>
    <t>TOTAL</t>
  </si>
  <si>
    <t>Unit Price</t>
    <phoneticPr fontId="9" type="noConversion"/>
  </si>
  <si>
    <t>Quantity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</si>
  <si>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</si>
  <si>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</si>
  <si>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</si>
  <si>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</si>
  <si>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</si>
  <si>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</si>
  <si>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</si>
  <si>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Description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</si>
  <si>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</si>
  <si>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</si>
  <si>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</si>
  <si>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</si>
  <si>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</si>
  <si>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</si>
  <si>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</si>
  <si>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Current Database</t>
  </si>
  <si>
    <t>Invoice Status</t>
  </si>
  <si>
    <t>cost</t>
    <phoneticPr fontId="9" type="noConversion"/>
  </si>
  <si>
    <t>Invoice #</t>
  </si>
  <si>
    <t>GST</t>
  </si>
  <si>
    <t>Name</t>
  </si>
  <si>
    <t>Product ID</t>
  </si>
  <si>
    <t>Amount</t>
  </si>
  <si>
    <t>Select</t>
  </si>
  <si>
    <t>Pending</t>
    <phoneticPr fontId="9" type="noConversion"/>
  </si>
  <si>
    <t>Phone Number,Web Address, etc.</t>
  </si>
  <si>
    <t>Client #</t>
  </si>
  <si>
    <t>Address</t>
  </si>
  <si>
    <t>City, State Zip</t>
  </si>
  <si>
    <t>Country</t>
  </si>
  <si>
    <t>Phone</t>
  </si>
  <si>
    <t>Invoice Date</t>
  </si>
  <si>
    <t>#</t>
  </si>
  <si>
    <t>Don't delete these cells</t>
  </si>
  <si>
    <t>description 1</t>
  </si>
  <si>
    <t>description 2
line 2</t>
  </si>
  <si>
    <t>Please make all checks payable to COMPANYNAME</t>
  </si>
  <si>
    <t>Bank Account 12345</t>
  </si>
  <si>
    <t>&lt;---replace with your own logo</t>
  </si>
  <si>
    <t>Need a different invoice layout? Visit our invoice template collection.</t>
  </si>
  <si>
    <t>InvoicingTemplates.com</t>
  </si>
  <si>
    <t>TAX</t>
  </si>
  <si>
    <t>c4034</t>
  </si>
  <si>
    <t>Template# c4034</t>
  </si>
  <si>
    <t>Simple Consulting Invoice Template</t>
  </si>
  <si>
    <t>Project Description</t>
  </si>
  <si>
    <t>Consulting Business Name</t>
  </si>
  <si>
    <t>Simple Consulting Billing Format - 97, Baton Rouge[21], Louisiana, 227715, 229493, 3000225248700396100??0.77%, 85.9 sq mi, 222.5 km2, 2,651/sq mi, 1,024/km2, 30°26′32″N 91°07′51″W? / ?30.4422°N 91.1309°W? / 30.4422; -91.1309? (Baton Rouge)</t>
  </si>
  <si>
    <t>Simple Consulting Invoice Templatec4034 - 97, Baton Rouge[21], Louisiana, 227715, 229493, 3000225248700396100??0.77%, 85.9 sq mi, 222.5 km2, 2,651/sq mi, 1,024/km2, 30°26′32″N 91°07′51″W? / ?30.4422°N 91.1309°W? / 30.4422; -91.1309? (Baton Rouge)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</si>
</sst>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0"/>
      <color indexed="42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0"/>
      <name val="Bell Gothic Std Black"/>
      <family val="2"/>
    </font>
    <font>
      <sz val="9"/>
      <name val="Bell Gothic Std Black"/>
      <family val="2"/>
    </font>
    <font>
      <b/>
      <sz val="10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b/>
      <sz val="14"/>
      <name val="Bell Gothic Std Black"/>
      <family val="2"/>
    </font>
    <font>
      <b/>
      <sz val="10"/>
      <color theme="0"/>
      <name val="Arial"/>
      <family val="2"/>
    </font>
    <font>
      <b/>
      <sz val="16"/>
      <name val="Bell Gothic Std Black"/>
      <family val="2"/>
    </font>
    <font>
      <sz val="10"/>
      <color rgb="FF00B050"/>
      <name val="Bell Gothic Std Black"/>
      <family val="2"/>
    </font>
    <font>
      <b/>
      <sz val="10"/>
      <color theme="0"/>
      <name val="Bell Gothic Std Black"/>
      <family val="2"/>
    </font>
    <font>
      <sz val="10"/>
      <color theme="0"/>
      <name val="Bell Gothic Std Black"/>
      <family val="2"/>
    </font>
    <font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rgb="FFFFC000"/>
      </right>
      <top style="double">
        <color theme="0"/>
      </top>
      <bottom style="double">
        <color theme="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 style="double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double">
        <color rgb="FF00B050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8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167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167" fontId="0" fillId="2" borderId="0" xfId="0" applyNumberFormat="1" applyFill="1" applyAlignment="1" applyProtection="1">
      <alignment horizontal="right" vertical="center" indent="1"/>
      <protection locked="0"/>
    </xf>
    <xf numFmtId="169" fontId="0" fillId="2" borderId="0" xfId="0" applyNumberFormat="1" applyFill="1" applyAlignment="1" applyProtection="1">
      <alignment horizontal="left" vertical="center"/>
      <protection hidden="1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6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3" fontId="27" fillId="3" borderId="8" xfId="0" applyNumberFormat="1" applyFont="1" applyFill="1" applyBorder="1" applyAlignment="1" applyProtection="1">
      <alignment horizontal="right" vertical="center"/>
      <protection hidden="1"/>
    </xf>
    <xf numFmtId="43" fontId="27" fillId="3" borderId="8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 indent="2"/>
    </xf>
    <xf numFmtId="0" fontId="22" fillId="0" borderId="0" xfId="0" applyFont="1"/>
    <xf numFmtId="0" fontId="25" fillId="0" borderId="0" xfId="0" applyFont="1" applyAlignment="1">
      <alignment vertical="center"/>
    </xf>
    <xf numFmtId="0" fontId="30" fillId="4" borderId="2" xfId="0" applyFont="1" applyFill="1" applyBorder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169" fontId="32" fillId="4" borderId="6" xfId="0" applyNumberFormat="1" applyFont="1" applyFill="1" applyBorder="1" applyAlignment="1" applyProtection="1">
      <alignment horizontal="right" vertical="center"/>
      <protection hidden="1"/>
    </xf>
    <xf numFmtId="169" fontId="32" fillId="4" borderId="5" xfId="0" applyNumberFormat="1" applyFont="1" applyFill="1" applyBorder="1" applyAlignment="1" applyProtection="1">
      <alignment horizontal="right" vertical="center"/>
      <protection hidden="1"/>
    </xf>
    <xf numFmtId="169" fontId="32" fillId="4" borderId="7" xfId="0" applyNumberFormat="1" applyFont="1" applyFill="1" applyBorder="1" applyAlignment="1" applyProtection="1">
      <alignment horizontal="right" vertical="center"/>
      <protection hidden="1"/>
    </xf>
    <xf numFmtId="167" fontId="0" fillId="0" borderId="9" xfId="0" applyNumberFormat="1" applyBorder="1" applyAlignment="1" applyProtection="1">
      <alignment horizontal="right" vertical="center" indent="1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0" fillId="5" borderId="0" xfId="0" applyFont="1" applyFill="1"/>
    <xf numFmtId="164" fontId="19" fillId="5" borderId="0" xfId="0" applyNumberFormat="1" applyFont="1" applyFill="1" applyAlignment="1">
      <alignment horizontal="right" vertical="center"/>
    </xf>
    <xf numFmtId="168" fontId="19" fillId="5" borderId="0" xfId="0" applyNumberFormat="1" applyFont="1" applyFill="1"/>
    <xf numFmtId="0" fontId="0" fillId="5" borderId="0" xfId="0" applyFill="1" applyAlignment="1">
      <alignment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/>
    <xf numFmtId="0" fontId="9" fillId="5" borderId="0" xfId="0" applyFont="1" applyFill="1" applyAlignment="1">
      <alignment horizontal="right" vertical="center"/>
    </xf>
    <xf numFmtId="0" fontId="9" fillId="5" borderId="0" xfId="0" applyFont="1" applyFill="1" applyAlignment="1">
      <alignment horizontal="right" vertical="center" indent="1"/>
    </xf>
    <xf numFmtId="1" fontId="10" fillId="5" borderId="0" xfId="0" applyNumberFormat="1" applyFont="1" applyFill="1" applyAlignment="1" applyProtection="1">
      <alignment horizontal="left" vertical="center"/>
      <protection locked="0"/>
    </xf>
    <xf numFmtId="0" fontId="10" fillId="5" borderId="0" xfId="0" applyFont="1" applyFill="1" applyAlignment="1">
      <alignment vertical="center"/>
    </xf>
    <xf numFmtId="0" fontId="12" fillId="5" borderId="0" xfId="1" applyFill="1" applyAlignment="1" applyProtection="1"/>
    <xf numFmtId="0" fontId="0" fillId="6" borderId="0" xfId="0" applyFill="1"/>
    <xf numFmtId="0" fontId="10" fillId="6" borderId="0" xfId="0" applyFont="1" applyFill="1"/>
    <xf numFmtId="0" fontId="8" fillId="6" borderId="0" xfId="0" applyFont="1" applyFill="1"/>
    <xf numFmtId="0" fontId="0" fillId="6" borderId="0" xfId="0" applyFill="1" applyProtection="1">
      <protection locked="0" hidden="1"/>
    </xf>
    <xf numFmtId="0" fontId="12" fillId="6" borderId="0" xfId="1" applyFill="1" applyAlignment="1" applyProtection="1"/>
    <xf numFmtId="1" fontId="10" fillId="6" borderId="0" xfId="0" applyNumberFormat="1" applyFont="1" applyFill="1" applyAlignment="1" applyProtection="1">
      <alignment horizontal="left" vertical="center"/>
      <protection locked="0"/>
    </xf>
    <xf numFmtId="0" fontId="1" fillId="0" borderId="0" xfId="10"/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9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0" fillId="0" borderId="9" xfId="0" applyBorder="1" applyAlignment="1" applyProtection="1">
      <alignment horizontal="left" vertical="center" wrapText="1" indent="1"/>
      <protection locked="0"/>
    </xf>
    <xf numFmtId="2" fontId="0" fillId="2" borderId="0" xfId="0" applyNumberFormat="1" applyFill="1" applyAlignment="1" applyProtection="1">
      <alignment horizontal="right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0" fontId="9" fillId="5" borderId="0" xfId="0" applyFont="1" applyFill="1" applyAlignment="1">
      <alignment horizontal="center"/>
    </xf>
    <xf numFmtId="0" fontId="10" fillId="6" borderId="0" xfId="0" applyFont="1" applyFill="1" applyAlignment="1" applyProtection="1">
      <alignment horizontal="center"/>
      <protection locked="0"/>
    </xf>
    <xf numFmtId="0" fontId="27" fillId="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9" fillId="3" borderId="0" xfId="0" applyFont="1" applyFill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166" fontId="0" fillId="0" borderId="3" xfId="0" applyNumberFormat="1" applyBorder="1" applyAlignment="1" applyProtection="1">
      <alignment horizontal="left" vertical="center" shrinkToFit="1"/>
      <protection locked="0"/>
    </xf>
    <xf numFmtId="166" fontId="0" fillId="0" borderId="4" xfId="0" applyNumberFormat="1" applyBorder="1" applyAlignment="1" applyProtection="1">
      <alignment horizontal="left" vertical="center" shrinkToFit="1"/>
      <protection locked="0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30" fillId="4" borderId="2" xfId="0" applyFont="1" applyFill="1" applyBorder="1" applyAlignment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right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55350ED-C30E-4FED-BBF7-0EB66E16102F}"/>
    <cellStyle name="Normal 7" xfId="8" xr:uid="{D7E6E53A-1124-4D70-B408-649BEE733124}"/>
    <cellStyle name="Normal 8" xfId="9" xr:uid="{3F5BBFC5-2E04-4EF8-A24C-D15393325A9A}"/>
    <cellStyle name="Normal 9" xfId="10" xr:uid="{A2E525A1-47B2-4640-BDDF-73630958FB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consult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consult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228600</xdr:colOff>
      <xdr:row>2</xdr:row>
      <xdr:rowOff>447676</xdr:rowOff>
    </xdr:from>
    <xdr:to>
      <xdr:col>16</xdr:col>
      <xdr:colOff>28575</xdr:colOff>
      <xdr:row>2</xdr:row>
      <xdr:rowOff>447676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533650" y="1219201"/>
          <a:ext cx="4876800" cy="0"/>
        </a:xfrm>
        <a:prstGeom prst="line">
          <a:avLst/>
        </a:prstGeom>
        <a:noFill/>
        <a:ln w="76200" cmpd="dbl">
          <a:solidFill>
            <a:srgbClr val="00B05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57151</xdr:colOff>
      <xdr:row>7</xdr:row>
      <xdr:rowOff>9526</xdr:rowOff>
    </xdr:from>
    <xdr:to>
      <xdr:col>9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solidFill>
            <a:srgbClr val="00B050"/>
          </a:solidFill>
          <a:headEnd type="none" w="med" len="med"/>
          <a:tailEnd type="none" w="med" len="me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7</xdr:col>
      <xdr:colOff>19050</xdr:colOff>
      <xdr:row>14</xdr:row>
      <xdr:rowOff>47626</xdr:rowOff>
    </xdr:from>
    <xdr:to>
      <xdr:col>10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rgbClr val="00B050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7</xdr:col>
      <xdr:colOff>28575</xdr:colOff>
      <xdr:row>38</xdr:row>
      <xdr:rowOff>85726</xdr:rowOff>
    </xdr:from>
    <xdr:to>
      <xdr:col>8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00B05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twoCellAnchor editAs="oneCell">
    <xdr:from>
      <xdr:col>17</xdr:col>
      <xdr:colOff>19050</xdr:colOff>
      <xdr:row>2</xdr:row>
      <xdr:rowOff>0</xdr:rowOff>
    </xdr:from>
    <xdr:to>
      <xdr:col>26</xdr:col>
      <xdr:colOff>391236</xdr:colOff>
      <xdr:row>12</xdr:row>
      <xdr:rowOff>105138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9E5F84-3A45-4B1D-997F-6CE1C4C8D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10</xdr:row>
      <xdr:rowOff>34925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C4E35F7-0FA3-F1BD-CC14-84C895FE5C69}"/>
            </a:ext>
          </a:extLst>
        </xdr:cNvPr>
        <xdr:cNvSpPr txBox="1"/>
      </xdr:nvSpPr>
      <xdr:spPr>
        <a:xfrm>
          <a:off x="75088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c4034.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2</xdr:row>
      <xdr:rowOff>41275</xdr:rowOff>
    </xdr:from>
    <xdr:to>
      <xdr:col>8</xdr:col>
      <xdr:colOff>508000</xdr:colOff>
      <xdr:row>3</xdr:row>
      <xdr:rowOff>44450</xdr:rowOff>
    </xdr:to>
    <xdr:pic>
      <xdr:nvPicPr>
        <xdr:cNvPr id="6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6AF886E-08E6-2601-5CBD-DA640D17E9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12800"/>
          <a:ext cx="76200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AC3D2-396D-444E-A141-03D4DF40E1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6A93F7D-58E4-4A20-B77B-E72962DFF5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A5B154B-0C51-44E4-9D77-FAFE81BD6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F4ADBD8-BA75-4532-9F28-305B454347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622FAD8-FAD9-4920-BCC4-BE3F70EC1B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6F70C66-8A2B-408A-8EE3-9D4580B87B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BB1A4B4-CCA0-4F97-9178-CD69AB2B29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85F2BCB-556B-473B-B99A-26A5BE2AC1E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E387945-253A-C056-9F63-82E96F8E4C9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D94583D-B2EC-174D-D7D3-4DD955759FC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94A5AE4-716B-01D3-C4F6-A5C9C74B7F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simpleconsulting.html" TargetMode="External"/><Relationship Id="rId7" Type="http://schemas.openxmlformats.org/officeDocument/2006/relationships/hyperlink" Target="http://www.invoicingtemplate.com/simpleconsulting.html" TargetMode="External"/><Relationship Id="rId2" Type="http://schemas.openxmlformats.org/officeDocument/2006/relationships/hyperlink" Target="http://www.invoicingtemplate.com/simpleconsulting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consulting.html" TargetMode="External"/><Relationship Id="rId5" Type="http://schemas.openxmlformats.org/officeDocument/2006/relationships/hyperlink" Target="http://www.invoicingtemplate.com/simpleconsulting.html" TargetMode="External"/><Relationship Id="rId4" Type="http://schemas.openxmlformats.org/officeDocument/2006/relationships/hyperlink" Target="http://www.invoicingtemplate.com/simpleconsulting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31"/>
  <sheetViews>
    <sheetView showGridLines="0" showRowColHeaders="0" showZeros="0" tabSelected="1" showOutlineSymbols="0" zoomScaleNormal="100" workbookViewId="0">
      <selection activeCell="I22" sqref="I22:L22"/>
    </sheetView>
  </sheetViews>
  <sheetFormatPr defaultRowHeight="12.75" x14ac:dyDescent="0.2"/>
  <cols>
    <col min="1" max="1" width="9.85546875" style="59" customWidth="1"/>
    <col min="2" max="2" width="11.28515625" style="59" customWidth="1"/>
    <col min="3" max="3" width="8" style="26" hidden="1" customWidth="1"/>
    <col min="4" max="4" width="9.140625" style="26" hidden="1" customWidth="1"/>
    <col min="5" max="5" width="10.28515625" style="17" hidden="1" customWidth="1"/>
    <col min="6" max="6" width="16" style="17" hidden="1" customWidth="1"/>
    <col min="7" max="7" width="0.5703125" customWidth="1"/>
    <col min="8" max="8" width="4.5703125" customWidth="1"/>
    <col min="9" max="10" width="8.28515625" customWidth="1"/>
    <col min="11" max="11" width="10.42578125" customWidth="1"/>
    <col min="12" max="12" width="14.1406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60" s="70" customFormat="1" ht="57" customHeight="1" x14ac:dyDescent="0.2">
      <c r="A1" s="70" t="s">
        <v>48</v>
      </c>
      <c r="B1" s="71"/>
      <c r="C1" s="72"/>
      <c r="D1" s="72"/>
      <c r="E1" s="73"/>
      <c r="F1" s="73"/>
      <c r="AHR1" s="74" t="s">
        <v>52</v>
      </c>
      <c r="AIJ1" s="74" t="s">
        <v>52</v>
      </c>
      <c r="AJX1" s="74" t="s">
        <v>52</v>
      </c>
    </row>
    <row r="2" spans="1:960" ht="3.75" customHeight="1" x14ac:dyDescent="0.2">
      <c r="C2" s="23"/>
      <c r="D2" s="23"/>
    </row>
    <row r="3" spans="1:960" ht="42.75" x14ac:dyDescent="0.8">
      <c r="A3" s="87" t="s">
        <v>19</v>
      </c>
      <c r="B3" s="87"/>
      <c r="C3" s="24"/>
      <c r="D3" s="24"/>
      <c r="K3" s="51" t="s">
        <v>42</v>
      </c>
      <c r="Q3" s="6"/>
      <c r="AB3" s="29"/>
    </row>
    <row r="4" spans="1:960" ht="17.100000000000001" customHeight="1" x14ac:dyDescent="0.2">
      <c r="A4" s="88" t="s">
        <v>46</v>
      </c>
      <c r="B4" s="88"/>
      <c r="C4" s="25"/>
      <c r="D4" s="25"/>
      <c r="H4" s="30" t="s">
        <v>17</v>
      </c>
      <c r="N4" s="90" t="s">
        <v>50</v>
      </c>
      <c r="O4" s="90"/>
      <c r="P4" s="90"/>
    </row>
    <row r="5" spans="1:960" ht="17.100000000000001" customHeight="1" x14ac:dyDescent="0.2">
      <c r="A5" s="87" t="s">
        <v>20</v>
      </c>
      <c r="B5" s="87"/>
      <c r="C5" s="24"/>
      <c r="D5" s="24"/>
      <c r="H5" s="30" t="s">
        <v>18</v>
      </c>
      <c r="N5" s="90"/>
      <c r="O5" s="90"/>
      <c r="P5" s="90"/>
      <c r="Q5" s="7"/>
    </row>
    <row r="6" spans="1:960" ht="17.100000000000001" customHeight="1" x14ac:dyDescent="0.2">
      <c r="A6" s="88" t="s">
        <v>28</v>
      </c>
      <c r="B6" s="88"/>
      <c r="C6" s="25"/>
      <c r="D6" s="25"/>
      <c r="H6" s="30" t="s">
        <v>29</v>
      </c>
      <c r="I6" s="30"/>
      <c r="N6" s="90"/>
      <c r="O6" s="90"/>
      <c r="P6" s="90"/>
      <c r="Q6" s="1"/>
    </row>
    <row r="7" spans="1:960" ht="17.100000000000001" customHeight="1" x14ac:dyDescent="0.2">
      <c r="O7" s="5"/>
      <c r="P7" s="1"/>
      <c r="Q7" s="1"/>
    </row>
    <row r="8" spans="1:960" ht="21.75" customHeight="1" x14ac:dyDescent="0.2">
      <c r="A8" s="89" t="s">
        <v>43</v>
      </c>
      <c r="B8" s="89"/>
      <c r="C8" s="24"/>
      <c r="D8" s="24"/>
      <c r="E8" s="17" t="s">
        <v>15</v>
      </c>
    </row>
    <row r="9" spans="1:960" ht="16.5" customHeight="1" x14ac:dyDescent="0.2">
      <c r="A9" s="89"/>
      <c r="B9" s="89"/>
      <c r="C9" s="27"/>
      <c r="D9" s="27"/>
      <c r="E9" s="17">
        <v>1</v>
      </c>
      <c r="F9" s="18"/>
      <c r="I9" s="31" t="s">
        <v>30</v>
      </c>
      <c r="J9" s="85"/>
      <c r="K9" s="85"/>
      <c r="L9" s="85"/>
      <c r="M9" s="91" t="s">
        <v>49</v>
      </c>
      <c r="N9" s="91"/>
      <c r="O9" s="91"/>
      <c r="P9" s="91"/>
    </row>
    <row r="10" spans="1:960" ht="16.5" customHeight="1" x14ac:dyDescent="0.2">
      <c r="A10" s="89"/>
      <c r="B10" s="89"/>
      <c r="C10" s="27"/>
      <c r="D10" s="27"/>
      <c r="E10" s="17">
        <v>0</v>
      </c>
      <c r="F10" s="18"/>
      <c r="I10" s="32" t="s">
        <v>24</v>
      </c>
      <c r="J10" s="85"/>
      <c r="K10" s="85"/>
      <c r="L10" s="85"/>
      <c r="M10" s="92"/>
      <c r="N10" s="93"/>
      <c r="O10" s="93"/>
      <c r="P10" s="94"/>
    </row>
    <row r="11" spans="1:960" ht="16.5" customHeight="1" x14ac:dyDescent="0.2">
      <c r="A11" s="89"/>
      <c r="B11" s="89"/>
      <c r="C11" s="27"/>
      <c r="D11" s="27"/>
      <c r="E11" s="17">
        <v>1</v>
      </c>
      <c r="F11" s="18"/>
      <c r="I11" s="32" t="s">
        <v>31</v>
      </c>
      <c r="J11" s="85"/>
      <c r="K11" s="85"/>
      <c r="L11" s="85"/>
      <c r="M11" s="95"/>
      <c r="N11" s="96"/>
      <c r="O11" s="96"/>
      <c r="P11" s="97"/>
    </row>
    <row r="12" spans="1:960" ht="16.5" customHeight="1" x14ac:dyDescent="0.2">
      <c r="A12" s="89"/>
      <c r="B12" s="89"/>
      <c r="C12" s="27"/>
      <c r="D12" s="27"/>
      <c r="E12" s="17">
        <v>0.1</v>
      </c>
      <c r="F12" s="18"/>
      <c r="I12" s="32" t="s">
        <v>32</v>
      </c>
      <c r="J12" s="85"/>
      <c r="K12" s="85"/>
      <c r="L12" s="85"/>
      <c r="M12" s="95"/>
      <c r="N12" s="96"/>
      <c r="O12" s="96"/>
      <c r="P12" s="97"/>
      <c r="AB12" s="14"/>
    </row>
    <row r="13" spans="1:960" ht="16.5" customHeight="1" x14ac:dyDescent="0.2">
      <c r="A13" s="86" t="s">
        <v>44</v>
      </c>
      <c r="B13" s="86"/>
      <c r="C13" s="27"/>
      <c r="D13" s="27"/>
      <c r="E13" s="17">
        <v>3.2000000000000001E-2</v>
      </c>
      <c r="F13" s="18"/>
      <c r="I13" s="32" t="s">
        <v>33</v>
      </c>
      <c r="J13" s="85"/>
      <c r="K13" s="85"/>
      <c r="L13" s="85"/>
      <c r="M13" s="98"/>
      <c r="N13" s="99"/>
      <c r="O13" s="99"/>
      <c r="P13" s="100"/>
      <c r="AB13" s="14"/>
    </row>
    <row r="14" spans="1:960" ht="16.5" customHeight="1" x14ac:dyDescent="0.2">
      <c r="A14" s="86"/>
      <c r="B14" s="86"/>
      <c r="C14" s="27"/>
      <c r="D14" s="27"/>
      <c r="I14" s="32" t="s">
        <v>34</v>
      </c>
      <c r="J14" s="85"/>
      <c r="K14" s="85"/>
      <c r="L14" s="85"/>
      <c r="N14" s="32"/>
      <c r="O14" s="85"/>
      <c r="P14" s="85"/>
    </row>
    <row r="15" spans="1:960" ht="21.95" customHeight="1" x14ac:dyDescent="0.2">
      <c r="A15" s="86"/>
      <c r="B15" s="86"/>
      <c r="C15" s="27"/>
      <c r="D15" s="27"/>
      <c r="I15" s="32"/>
      <c r="J15" s="22"/>
      <c r="K15" s="22"/>
      <c r="L15" s="22"/>
      <c r="M15" s="79" t="s">
        <v>35</v>
      </c>
      <c r="N15" s="79"/>
      <c r="O15" s="101"/>
      <c r="P15" s="102"/>
    </row>
    <row r="16" spans="1:960" ht="21.95" customHeight="1" x14ac:dyDescent="0.2">
      <c r="A16" s="86"/>
      <c r="B16" s="86"/>
      <c r="C16" s="27"/>
      <c r="D16" s="27"/>
      <c r="I16" s="32"/>
      <c r="J16" s="22"/>
      <c r="K16" s="22"/>
      <c r="L16" s="22"/>
      <c r="M16" s="79" t="s">
        <v>22</v>
      </c>
      <c r="N16" s="79"/>
      <c r="O16" s="77"/>
      <c r="P16" s="78"/>
    </row>
    <row r="17" spans="1:29" ht="17.25" customHeight="1" x14ac:dyDescent="0.2">
      <c r="A17" s="60"/>
      <c r="B17" s="61"/>
      <c r="C17" s="27"/>
      <c r="D17" s="27"/>
    </row>
    <row r="18" spans="1:29" s="2" customFormat="1" ht="20.100000000000001" customHeight="1" x14ac:dyDescent="0.2">
      <c r="A18" s="62" t="s">
        <v>47</v>
      </c>
      <c r="B18" s="63"/>
      <c r="C18" s="28"/>
      <c r="D18" s="28"/>
      <c r="E18" s="15"/>
      <c r="F18" s="15"/>
      <c r="H18" s="105" t="s">
        <v>5</v>
      </c>
      <c r="I18" s="105"/>
      <c r="J18" s="105" t="s">
        <v>4</v>
      </c>
      <c r="K18" s="105"/>
      <c r="L18" s="52" t="s">
        <v>6</v>
      </c>
      <c r="M18" s="105" t="s">
        <v>7</v>
      </c>
      <c r="N18" s="105"/>
      <c r="O18" s="52" t="s">
        <v>10</v>
      </c>
      <c r="P18" s="52" t="s">
        <v>9</v>
      </c>
      <c r="Q18" s="8"/>
      <c r="R18"/>
      <c r="S18"/>
      <c r="T18"/>
      <c r="U18"/>
      <c r="V18"/>
      <c r="W18"/>
      <c r="X18"/>
      <c r="Y18"/>
      <c r="Z18"/>
    </row>
    <row r="19" spans="1:29" s="2" customFormat="1" ht="20.100000000000001" customHeight="1" x14ac:dyDescent="0.2">
      <c r="A19" s="63"/>
      <c r="B19" s="63"/>
      <c r="C19" s="28"/>
      <c r="D19" s="28"/>
      <c r="E19" s="15"/>
      <c r="F19" s="15"/>
      <c r="H19" s="83"/>
      <c r="I19" s="83"/>
      <c r="J19" s="83"/>
      <c r="K19" s="83"/>
      <c r="L19" s="33"/>
      <c r="M19" s="106"/>
      <c r="N19" s="106"/>
      <c r="O19" s="34"/>
      <c r="P19" s="34"/>
      <c r="Q19" s="9"/>
      <c r="R19"/>
      <c r="S19"/>
      <c r="T19"/>
      <c r="U19"/>
      <c r="V19"/>
      <c r="W19"/>
      <c r="X19"/>
      <c r="Y19"/>
      <c r="Z19"/>
    </row>
    <row r="20" spans="1:29" ht="12.75" customHeight="1" x14ac:dyDescent="0.2">
      <c r="A20" s="64"/>
      <c r="B20" s="64"/>
    </row>
    <row r="21" spans="1:29" s="2" customFormat="1" ht="20.100000000000001" customHeight="1" thickBot="1" x14ac:dyDescent="0.25">
      <c r="A21" s="65" t="s">
        <v>25</v>
      </c>
      <c r="B21" s="66" t="s">
        <v>27</v>
      </c>
      <c r="E21" s="15" t="s">
        <v>12</v>
      </c>
      <c r="F21" s="15" t="s">
        <v>21</v>
      </c>
      <c r="H21" s="46" t="s">
        <v>36</v>
      </c>
      <c r="I21" s="37" t="s">
        <v>11</v>
      </c>
      <c r="J21" s="37"/>
      <c r="K21" s="37"/>
      <c r="L21" s="37"/>
      <c r="M21" s="103" t="s">
        <v>3</v>
      </c>
      <c r="N21" s="103"/>
      <c r="O21" s="45" t="s">
        <v>2</v>
      </c>
      <c r="P21" s="45" t="s">
        <v>26</v>
      </c>
      <c r="R21"/>
      <c r="S21"/>
      <c r="T21"/>
      <c r="U21"/>
      <c r="V21"/>
      <c r="W21"/>
      <c r="X21"/>
      <c r="Y21"/>
      <c r="Z21"/>
    </row>
    <row r="22" spans="1:29" s="2" customFormat="1" ht="30" customHeight="1" thickTop="1" thickBot="1" x14ac:dyDescent="0.25">
      <c r="A22" s="75"/>
      <c r="B22" s="68"/>
      <c r="E22" s="16">
        <v>0</v>
      </c>
      <c r="F22" s="16">
        <v>0</v>
      </c>
      <c r="H22" s="53">
        <v>1</v>
      </c>
      <c r="I22" s="81" t="s">
        <v>38</v>
      </c>
      <c r="J22" s="81"/>
      <c r="K22" s="81"/>
      <c r="L22" s="81"/>
      <c r="M22" s="107">
        <v>1</v>
      </c>
      <c r="N22" s="107"/>
      <c r="O22" s="57">
        <v>2</v>
      </c>
      <c r="P22" s="54">
        <f>oknQuantity_1*oknPrice_1</f>
        <v>2</v>
      </c>
      <c r="Q22" s="10"/>
      <c r="R22"/>
      <c r="S22"/>
      <c r="T22"/>
      <c r="U22"/>
      <c r="V22"/>
      <c r="W22"/>
      <c r="X22"/>
      <c r="Y22"/>
      <c r="Z22"/>
    </row>
    <row r="23" spans="1:29" s="2" customFormat="1" ht="30" customHeight="1" thickTop="1" thickBot="1" x14ac:dyDescent="0.25">
      <c r="A23" s="75"/>
      <c r="B23" s="68"/>
      <c r="E23" s="16">
        <v>0</v>
      </c>
      <c r="F23" s="16">
        <v>0</v>
      </c>
      <c r="H23" s="53">
        <v>2</v>
      </c>
      <c r="I23" s="81" t="s">
        <v>39</v>
      </c>
      <c r="J23" s="81"/>
      <c r="K23" s="81"/>
      <c r="L23" s="81"/>
      <c r="M23" s="107">
        <v>3</v>
      </c>
      <c r="N23" s="107"/>
      <c r="O23" s="57">
        <v>4</v>
      </c>
      <c r="P23" s="55">
        <f>oknQuantity_2*oknPrice_2</f>
        <v>12</v>
      </c>
      <c r="Q23" s="11"/>
      <c r="R23"/>
      <c r="S23"/>
      <c r="T23"/>
      <c r="U23"/>
      <c r="V23"/>
      <c r="W23"/>
      <c r="X23"/>
      <c r="Y23"/>
      <c r="Z23"/>
    </row>
    <row r="24" spans="1:29" s="2" customFormat="1" ht="30" customHeight="1" thickTop="1" thickBot="1" x14ac:dyDescent="0.25">
      <c r="A24" s="75"/>
      <c r="B24" s="68"/>
      <c r="E24" s="16">
        <v>0</v>
      </c>
      <c r="F24" s="16">
        <v>0</v>
      </c>
      <c r="H24" s="53">
        <v>3</v>
      </c>
      <c r="I24" s="81"/>
      <c r="J24" s="81"/>
      <c r="K24" s="81"/>
      <c r="L24" s="81"/>
      <c r="M24" s="107">
        <v>5</v>
      </c>
      <c r="N24" s="107"/>
      <c r="O24" s="57">
        <v>6</v>
      </c>
      <c r="P24" s="55">
        <f>oknQuantity_3*oknPrice_3</f>
        <v>30</v>
      </c>
      <c r="Q24" s="11"/>
      <c r="R24"/>
      <c r="S24"/>
      <c r="T24"/>
      <c r="U24"/>
      <c r="V24"/>
      <c r="W24"/>
      <c r="X24"/>
      <c r="Y24"/>
      <c r="Z24"/>
    </row>
    <row r="25" spans="1:29" s="2" customFormat="1" ht="30" customHeight="1" thickTop="1" thickBot="1" x14ac:dyDescent="0.25">
      <c r="A25" s="75"/>
      <c r="B25" s="68"/>
      <c r="E25" s="16">
        <v>0</v>
      </c>
      <c r="F25" s="16">
        <v>0</v>
      </c>
      <c r="H25" s="53">
        <v>4</v>
      </c>
      <c r="I25" s="81"/>
      <c r="J25" s="81"/>
      <c r="K25" s="81"/>
      <c r="L25" s="81"/>
      <c r="M25" s="107">
        <v>0</v>
      </c>
      <c r="N25" s="107"/>
      <c r="O25" s="57">
        <v>0</v>
      </c>
      <c r="P25" s="55">
        <f>oknQuantity_4*oknPrice_4</f>
        <v>0</v>
      </c>
      <c r="Q25" s="11"/>
      <c r="R25"/>
      <c r="S25"/>
      <c r="T25"/>
      <c r="U25"/>
      <c r="V25"/>
      <c r="W25"/>
      <c r="X25"/>
      <c r="Y25"/>
      <c r="Z25"/>
      <c r="AB25" s="2" t="s">
        <v>37</v>
      </c>
    </row>
    <row r="26" spans="1:29" s="2" customFormat="1" ht="30" customHeight="1" thickTop="1" thickBot="1" x14ac:dyDescent="0.25">
      <c r="A26" s="75"/>
      <c r="B26" s="68"/>
      <c r="E26" s="16">
        <v>0</v>
      </c>
      <c r="F26" s="16">
        <v>0</v>
      </c>
      <c r="H26" s="53">
        <v>5</v>
      </c>
      <c r="I26" s="81"/>
      <c r="J26" s="81"/>
      <c r="K26" s="81"/>
      <c r="L26" s="81"/>
      <c r="M26" s="107">
        <v>0</v>
      </c>
      <c r="N26" s="107"/>
      <c r="O26" s="57">
        <v>0</v>
      </c>
      <c r="P26" s="55">
        <f>oknQuantity_5*oknPrice_5</f>
        <v>0</v>
      </c>
      <c r="Q26" s="11"/>
      <c r="R26"/>
      <c r="S26"/>
      <c r="T26"/>
      <c r="U26"/>
      <c r="V26"/>
      <c r="W26"/>
      <c r="X26"/>
      <c r="Y26"/>
      <c r="Z26"/>
      <c r="AB26" s="4" t="s">
        <v>14</v>
      </c>
      <c r="AC26" s="20">
        <v>0</v>
      </c>
    </row>
    <row r="27" spans="1:29" s="2" customFormat="1" ht="30" customHeight="1" thickTop="1" thickBot="1" x14ac:dyDescent="0.25">
      <c r="A27" s="75"/>
      <c r="B27" s="68"/>
      <c r="E27" s="16">
        <v>0</v>
      </c>
      <c r="F27" s="16">
        <v>0</v>
      </c>
      <c r="H27" s="53">
        <v>6</v>
      </c>
      <c r="I27" s="81"/>
      <c r="J27" s="81"/>
      <c r="K27" s="81"/>
      <c r="L27" s="81"/>
      <c r="M27" s="107">
        <v>0</v>
      </c>
      <c r="N27" s="107"/>
      <c r="O27" s="57">
        <v>0</v>
      </c>
      <c r="P27" s="56">
        <f>oknQuantity_6*oknPrice_6</f>
        <v>0</v>
      </c>
      <c r="Q27" s="11"/>
      <c r="R27"/>
      <c r="S27"/>
      <c r="T27"/>
      <c r="U27"/>
      <c r="V27"/>
      <c r="W27"/>
      <c r="X27"/>
      <c r="Y27"/>
      <c r="Z27"/>
      <c r="AB27" s="4" t="s">
        <v>13</v>
      </c>
      <c r="AC27" s="21">
        <f>oknTotal-oknPayments</f>
        <v>48.4</v>
      </c>
    </row>
    <row r="28" spans="1:29" s="2" customFormat="1" ht="20.100000000000001" hidden="1" customHeight="1" x14ac:dyDescent="0.2">
      <c r="A28" s="67"/>
      <c r="B28" s="68"/>
      <c r="E28" s="16">
        <v>0</v>
      </c>
      <c r="F28" s="16">
        <v>0</v>
      </c>
      <c r="I28" s="16"/>
      <c r="J28" s="16"/>
      <c r="K28" s="16"/>
      <c r="L28" s="16"/>
      <c r="M28" s="84">
        <v>0</v>
      </c>
      <c r="N28" s="84"/>
      <c r="O28" s="38">
        <v>0</v>
      </c>
      <c r="P28" s="39">
        <f>oknQuantity_7*oknPrice_7</f>
        <v>0</v>
      </c>
      <c r="Q28" s="11"/>
      <c r="R28"/>
      <c r="S28"/>
      <c r="T28"/>
      <c r="U28"/>
      <c r="V28"/>
      <c r="W28"/>
      <c r="X28"/>
      <c r="Y28"/>
      <c r="Z28"/>
    </row>
    <row r="29" spans="1:29" s="2" customFormat="1" ht="20.100000000000001" hidden="1" customHeight="1" x14ac:dyDescent="0.2">
      <c r="A29" s="67"/>
      <c r="B29" s="68"/>
      <c r="E29" s="16">
        <v>0</v>
      </c>
      <c r="F29" s="16">
        <v>0</v>
      </c>
      <c r="I29" s="35"/>
      <c r="J29" s="35"/>
      <c r="K29" s="35"/>
      <c r="L29" s="35"/>
      <c r="M29" s="82">
        <v>0</v>
      </c>
      <c r="N29" s="82"/>
      <c r="O29" s="40">
        <v>0</v>
      </c>
      <c r="P29" s="41">
        <f>oknQuantity_8*oknPrice_8</f>
        <v>0</v>
      </c>
      <c r="Q29" s="11"/>
      <c r="R29"/>
      <c r="S29"/>
      <c r="T29"/>
      <c r="U29"/>
      <c r="V29"/>
      <c r="W29"/>
      <c r="X29"/>
      <c r="Y29"/>
      <c r="Z29"/>
    </row>
    <row r="30" spans="1:29" s="2" customFormat="1" ht="20.100000000000001" hidden="1" customHeight="1" x14ac:dyDescent="0.2">
      <c r="A30" s="67"/>
      <c r="B30" s="68"/>
      <c r="E30" s="16">
        <v>0</v>
      </c>
      <c r="F30" s="16">
        <v>0</v>
      </c>
      <c r="I30" s="16"/>
      <c r="J30" s="16"/>
      <c r="K30" s="16"/>
      <c r="L30" s="16"/>
      <c r="M30" s="84">
        <v>0</v>
      </c>
      <c r="N30" s="84"/>
      <c r="O30" s="38">
        <v>0</v>
      </c>
      <c r="P30" s="39">
        <f>oknQuantity_9*oknPrice_9</f>
        <v>0</v>
      </c>
      <c r="Q30" s="11"/>
      <c r="R30"/>
      <c r="S30"/>
      <c r="T30"/>
      <c r="U30"/>
      <c r="V30"/>
      <c r="W30"/>
      <c r="X30"/>
      <c r="Y30"/>
      <c r="Z30"/>
    </row>
    <row r="31" spans="1:29" s="2" customFormat="1" ht="20.100000000000001" hidden="1" customHeight="1" x14ac:dyDescent="0.2">
      <c r="A31" s="67"/>
      <c r="B31" s="68"/>
      <c r="E31" s="16">
        <v>0</v>
      </c>
      <c r="F31" s="16">
        <v>0</v>
      </c>
      <c r="I31" s="35"/>
      <c r="J31" s="35"/>
      <c r="K31" s="35"/>
      <c r="L31" s="35"/>
      <c r="M31" s="82">
        <v>0</v>
      </c>
      <c r="N31" s="82"/>
      <c r="O31" s="40">
        <v>0</v>
      </c>
      <c r="P31" s="41">
        <f>oknQuantity_10*oknPrice_10</f>
        <v>0</v>
      </c>
      <c r="Q31" s="11"/>
      <c r="R31"/>
      <c r="S31"/>
      <c r="T31"/>
      <c r="U31"/>
      <c r="V31"/>
      <c r="W31"/>
      <c r="X31"/>
      <c r="Y31"/>
      <c r="Z31"/>
    </row>
    <row r="32" spans="1:29" s="2" customFormat="1" ht="20.100000000000001" hidden="1" customHeight="1" x14ac:dyDescent="0.2">
      <c r="A32" s="67"/>
      <c r="B32" s="68"/>
      <c r="E32" s="16">
        <v>0</v>
      </c>
      <c r="F32" s="16">
        <v>0</v>
      </c>
      <c r="I32" s="16"/>
      <c r="J32" s="16"/>
      <c r="K32" s="16"/>
      <c r="L32" s="16"/>
      <c r="M32" s="84">
        <v>0</v>
      </c>
      <c r="N32" s="84"/>
      <c r="O32" s="38">
        <v>0</v>
      </c>
      <c r="P32" s="39">
        <f>oknQuantity_11*oknPrice_11</f>
        <v>0</v>
      </c>
      <c r="Q32" s="11"/>
      <c r="R32"/>
      <c r="S32"/>
      <c r="T32"/>
      <c r="U32"/>
      <c r="V32"/>
      <c r="W32"/>
      <c r="X32"/>
      <c r="Y32"/>
      <c r="Z32"/>
    </row>
    <row r="33" spans="1:26" s="2" customFormat="1" ht="20.100000000000001" hidden="1" customHeight="1" x14ac:dyDescent="0.2">
      <c r="A33" s="67"/>
      <c r="B33" s="68"/>
      <c r="E33" s="16">
        <v>0</v>
      </c>
      <c r="F33" s="16">
        <v>0</v>
      </c>
      <c r="I33" s="35"/>
      <c r="J33" s="35"/>
      <c r="K33" s="35"/>
      <c r="L33" s="35"/>
      <c r="M33" s="82">
        <v>0</v>
      </c>
      <c r="N33" s="82"/>
      <c r="O33" s="40">
        <v>0</v>
      </c>
      <c r="P33" s="41">
        <f>oknQuantity_12*oknPrice_12</f>
        <v>0</v>
      </c>
      <c r="Q33" s="11"/>
      <c r="R33"/>
      <c r="S33"/>
      <c r="T33"/>
      <c r="U33"/>
      <c r="V33"/>
      <c r="W33"/>
      <c r="X33"/>
      <c r="Y33"/>
      <c r="Z33"/>
    </row>
    <row r="34" spans="1:26" s="2" customFormat="1" ht="20.100000000000001" customHeight="1" thickTop="1" x14ac:dyDescent="0.2">
      <c r="A34" s="68"/>
      <c r="B34" s="68"/>
      <c r="C34" s="28"/>
      <c r="D34" s="28"/>
      <c r="E34" s="15"/>
      <c r="F34" s="19">
        <f t="array" ref="F34">SUM(oknTaxable_1:oknTaxable_12*oknLineTotal_1:oknLineTotal_12)</f>
        <v>0</v>
      </c>
      <c r="H34" s="3"/>
      <c r="I34" s="3"/>
      <c r="J34" s="3"/>
      <c r="K34" s="3"/>
      <c r="L34" s="3"/>
      <c r="M34" s="3"/>
      <c r="N34" s="36"/>
      <c r="O34" s="42" t="s">
        <v>8</v>
      </c>
      <c r="P34" s="47">
        <f>SUM(oknLineTotal_1:oknLineTotal_12)</f>
        <v>44</v>
      </c>
      <c r="Q34" s="10"/>
      <c r="R34"/>
      <c r="S34"/>
      <c r="T34"/>
      <c r="U34"/>
      <c r="V34"/>
      <c r="W34"/>
      <c r="X34"/>
      <c r="Y34"/>
      <c r="Z34"/>
    </row>
    <row r="35" spans="1:26" s="2" customFormat="1" ht="20.100000000000001" customHeight="1" x14ac:dyDescent="0.2">
      <c r="A35" s="68"/>
      <c r="B35" s="68"/>
      <c r="C35" s="28"/>
      <c r="D35" s="28"/>
      <c r="E35" s="15"/>
      <c r="F35" s="15"/>
      <c r="I35" s="3"/>
      <c r="J35" s="3"/>
      <c r="K35" s="3"/>
      <c r="L35" s="3"/>
      <c r="M35" s="3"/>
      <c r="N35" s="58" t="s">
        <v>45</v>
      </c>
      <c r="O35" s="43">
        <v>0.1</v>
      </c>
      <c r="P35" s="47">
        <f>ROUND(IF(oknTaxType=0,0, oknTax1Rate*(oknSubTotal+IF(oknTaxTotalIncludingShippingCost=0,0,oknShippingCost))),2)</f>
        <v>4.4000000000000004</v>
      </c>
      <c r="Q35" s="10"/>
      <c r="R35"/>
      <c r="S35"/>
      <c r="T35"/>
      <c r="U35"/>
      <c r="V35"/>
      <c r="W35"/>
      <c r="X35"/>
      <c r="Y35"/>
      <c r="Z35"/>
    </row>
    <row r="36" spans="1:26" s="2" customFormat="1" ht="20.100000000000001" hidden="1" customHeight="1" x14ac:dyDescent="0.2">
      <c r="A36" s="68"/>
      <c r="B36" s="68"/>
      <c r="C36" s="28"/>
      <c r="D36" s="28"/>
      <c r="E36" s="15"/>
      <c r="F36" s="15"/>
      <c r="I36" s="3"/>
      <c r="J36" s="3"/>
      <c r="K36" s="3"/>
      <c r="L36" s="3"/>
      <c r="M36" s="3"/>
      <c r="N36" s="58" t="s">
        <v>23</v>
      </c>
      <c r="O36" s="43">
        <v>3.2000000000000001E-2</v>
      </c>
      <c r="P36" s="47">
        <f>ROUND(IF(oknTaxType&lt;&gt;2,0,oknTax2Rate*(oknLineTotalTaxable+IF(oknTaxTotalIncludingShippingCost=0,0,oknShippingCost)+IF(oknTax2IsAppliedToTax1=0,0,oknTax1))),2)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</row>
    <row r="37" spans="1:26" s="2" customFormat="1" ht="20.100000000000001" customHeight="1" x14ac:dyDescent="0.2">
      <c r="A37" s="62" t="s">
        <v>47</v>
      </c>
      <c r="B37" s="68"/>
      <c r="C37" s="28"/>
      <c r="D37" s="28"/>
      <c r="E37" s="15"/>
      <c r="F37" s="15"/>
      <c r="I37" s="3"/>
      <c r="J37" s="3"/>
      <c r="K37" s="3"/>
      <c r="L37" s="3"/>
      <c r="M37" s="3"/>
      <c r="N37" s="36"/>
      <c r="O37" s="42" t="s">
        <v>0</v>
      </c>
      <c r="P37" s="48">
        <v>0</v>
      </c>
      <c r="Q37" s="13"/>
      <c r="R37"/>
      <c r="S37"/>
      <c r="T37"/>
      <c r="U37"/>
      <c r="V37"/>
      <c r="W37"/>
      <c r="X37"/>
      <c r="Y37"/>
      <c r="Z37"/>
    </row>
    <row r="38" spans="1:26" s="2" customFormat="1" ht="20.100000000000001" customHeight="1" x14ac:dyDescent="0.2">
      <c r="A38" s="68"/>
      <c r="B38" s="68"/>
      <c r="C38" s="28"/>
      <c r="D38" s="28"/>
      <c r="E38" s="15"/>
      <c r="F38" s="15"/>
      <c r="N38" s="36"/>
      <c r="O38" s="44" t="s">
        <v>1</v>
      </c>
      <c r="P38" s="47">
        <f>ROUND(oknSubTotal + oknShippingCost + IF(oknTaxType=0,0,IF(oknTaxType=1,oknTax1,oknTax1+oknTax2)),2)</f>
        <v>48.4</v>
      </c>
      <c r="Q38" s="10"/>
      <c r="R38"/>
      <c r="S38"/>
      <c r="T38"/>
      <c r="U38"/>
      <c r="V38"/>
      <c r="W38"/>
      <c r="X38"/>
      <c r="Y38"/>
      <c r="Z38"/>
    </row>
    <row r="39" spans="1:26" ht="18.75" customHeight="1" x14ac:dyDescent="0.2">
      <c r="I39" s="49" t="s">
        <v>40</v>
      </c>
      <c r="J39" s="50"/>
    </row>
    <row r="40" spans="1:26" ht="18.75" customHeight="1" x14ac:dyDescent="0.2">
      <c r="I40" s="49" t="s">
        <v>41</v>
      </c>
      <c r="J40" s="50"/>
    </row>
    <row r="42" spans="1:26" ht="18" customHeight="1" x14ac:dyDescent="0.2">
      <c r="H42" s="80" t="s">
        <v>16</v>
      </c>
      <c r="I42" s="80"/>
      <c r="J42" s="80"/>
      <c r="K42" s="80"/>
      <c r="L42" s="80"/>
      <c r="M42" s="80"/>
      <c r="N42" s="80"/>
      <c r="O42" s="80"/>
      <c r="P42" s="80"/>
    </row>
    <row r="43" spans="1:26" x14ac:dyDescent="0.2">
      <c r="H43" s="80"/>
      <c r="I43" s="80"/>
      <c r="J43" s="80"/>
      <c r="K43" s="80"/>
      <c r="L43" s="80"/>
      <c r="M43" s="80"/>
      <c r="N43" s="80"/>
      <c r="O43" s="80"/>
      <c r="P43" s="80"/>
    </row>
    <row r="44" spans="1:26" x14ac:dyDescent="0.2">
      <c r="H44" s="80"/>
      <c r="I44" s="80"/>
      <c r="J44" s="80"/>
      <c r="K44" s="80"/>
      <c r="L44" s="80"/>
      <c r="M44" s="80"/>
      <c r="N44" s="80"/>
      <c r="O44" s="80"/>
      <c r="P44" s="80"/>
    </row>
    <row r="45" spans="1:26" x14ac:dyDescent="0.2">
      <c r="H45" s="104"/>
      <c r="I45" s="104"/>
      <c r="J45" s="104"/>
      <c r="K45" s="104"/>
      <c r="L45" s="104"/>
      <c r="M45" s="104"/>
      <c r="N45" s="104"/>
      <c r="O45" s="104"/>
      <c r="P45" s="104"/>
    </row>
    <row r="902" spans="1:1" hidden="1" x14ac:dyDescent="0.2">
      <c r="A902" s="69" t="s">
        <v>51</v>
      </c>
    </row>
    <row r="907" spans="1:1" hidden="1" x14ac:dyDescent="0.2">
      <c r="A907" s="69" t="s">
        <v>51</v>
      </c>
    </row>
    <row r="931" spans="1:1" hidden="1" x14ac:dyDescent="0.2">
      <c r="A931" s="69" t="s">
        <v>51</v>
      </c>
    </row>
  </sheetData>
  <sheetProtection sheet="1" objects="1" scenarios="1" selectLockedCells="1"/>
  <mergeCells count="47">
    <mergeCell ref="H45:P45"/>
    <mergeCell ref="J18:K18"/>
    <mergeCell ref="M18:N18"/>
    <mergeCell ref="M19:N19"/>
    <mergeCell ref="H18:I18"/>
    <mergeCell ref="H19:I19"/>
    <mergeCell ref="M22:N22"/>
    <mergeCell ref="M23:N23"/>
    <mergeCell ref="M24:N24"/>
    <mergeCell ref="M25:N25"/>
    <mergeCell ref="M26:N26"/>
    <mergeCell ref="M27:N27"/>
    <mergeCell ref="M33:N33"/>
    <mergeCell ref="M31:N31"/>
    <mergeCell ref="M28:N28"/>
    <mergeCell ref="J14:L14"/>
    <mergeCell ref="I27:L27"/>
    <mergeCell ref="M30:N30"/>
    <mergeCell ref="M15:N15"/>
    <mergeCell ref="M21:N21"/>
    <mergeCell ref="O14:P14"/>
    <mergeCell ref="A13:B16"/>
    <mergeCell ref="A3:B3"/>
    <mergeCell ref="A4:B4"/>
    <mergeCell ref="A5:B5"/>
    <mergeCell ref="A6:B6"/>
    <mergeCell ref="A8:B12"/>
    <mergeCell ref="J9:L9"/>
    <mergeCell ref="N4:P6"/>
    <mergeCell ref="M9:P9"/>
    <mergeCell ref="M10:P13"/>
    <mergeCell ref="J10:L10"/>
    <mergeCell ref="J11:L11"/>
    <mergeCell ref="J12:L12"/>
    <mergeCell ref="J13:L13"/>
    <mergeCell ref="O15:P15"/>
    <mergeCell ref="O16:P16"/>
    <mergeCell ref="M16:N16"/>
    <mergeCell ref="H42:P44"/>
    <mergeCell ref="I22:L22"/>
    <mergeCell ref="I23:L23"/>
    <mergeCell ref="I24:L24"/>
    <mergeCell ref="I25:L25"/>
    <mergeCell ref="I26:L26"/>
    <mergeCell ref="M29:N29"/>
    <mergeCell ref="J19:K19"/>
    <mergeCell ref="M32:N32"/>
  </mergeCells>
  <phoneticPr fontId="9" type="noConversion"/>
  <dataValidations count="10">
    <dataValidation type="decimal" operator="lessThanOrEqual" allowBlank="1" showInputMessage="1" showErrorMessage="1" errorTitle="Invalid Input" error="Please enter a valid numeric_x000a_value." sqref="M22:M33 O22:O33 O35:O36 P37 AC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O16 J9" xr:uid="{00000000-0002-0000-0000-000001000000}">
      <formula1>0</formula1>
      <formula2>10</formula2>
    </dataValidation>
    <dataValidation type="date" allowBlank="1" showErrorMessage="1" errorTitle="Invalid Input" error="Please enter a valid date." sqref="O15 L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9:I19 O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9:K19 M19:N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3:I33" xr:uid="{00000000-0002-0000-0000-000009000000}">
      <formula1>100</formula1>
    </dataValidation>
  </dataValidations>
  <hyperlinks>
    <hyperlink ref="A13" r:id="rId1" display="http://www.InvoicingTemplates.com" xr:uid="{00000000-0004-0000-0000-000003000000}"/>
    <hyperlink ref="A907" r:id="rId2" tooltip="Simple Consulting Billing Format" display="http://www.invoicingtemplate.com/simpleconsulting.html" xr:uid="{00000000-0004-0000-0000-000009000000}"/>
    <hyperlink ref="AJX1" r:id="rId3" tooltip="Simple Consulting Invoice Template" display="http://www.invoicingtemplate.com/simpleconsulting.html" xr:uid="{00000000-0004-0000-0000-00000A000000}"/>
    <hyperlink ref="A931" r:id="rId4" tooltip="Simple Consulting Billing Format" display="http://www.invoicingtemplate.com/simpleconsulting.html" xr:uid="{00000000-0004-0000-0000-00000B000000}"/>
    <hyperlink ref="AHR1" r:id="rId5" tooltip="Simple Consulting Invoice Template" display="http://www.invoicingtemplate.com/simpleconsulting.html" xr:uid="{00000000-0004-0000-0000-00000C000000}"/>
    <hyperlink ref="A902" r:id="rId6" tooltip="Simple Consulting Billing Format" display="http://www.invoicingtemplate.com/simpleconsulting.html" xr:uid="{00000000-0004-0000-0000-00000D000000}"/>
    <hyperlink ref="AIJ1" r:id="rId7" tooltip="Simple Consulting Invoice Template" display="http://www.invoicingtemplate.com/simpleconsulting.html" xr:uid="{00000000-0004-0000-0000-00000E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A7CF-2E1B-4FDC-A33D-08935BCBA02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128</vt:i4>
      </vt:variant>
    </vt:vector>
  </HeadingPairs>
  <TitlesOfParts>
    <vt:vector size="13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Consulting Invoice Template</dc:title>
  <dc:subject>"Simple Consulting Invoice Template" summary: As a consultant you need a beautiful invoicing template to  bill your clients, yet the template should be simple and easy to use. Simple Consulting Invoice Template might be your choice for creating invoices.</dc:subject>
  <dc:creator>https://www.invoicingtemplate.com/</dc:creator>
  <cp:keywords/>
  <dc:description>https://www.invoicingtemplate.com/simpleconsulting.html</dc:description>
  <cp:lastModifiedBy>liangjun yu</cp:lastModifiedBy>
  <cp:lastPrinted>2018-09-15T01:02:46Z</cp:lastPrinted>
  <dcterms:created xsi:type="dcterms:W3CDTF">2000-07-27T22:24:14Z</dcterms:created>
  <dcterms:modified xsi:type="dcterms:W3CDTF">2024-03-08T11:26:26Z</dcterms:modified>
  <cp:category>Simple Consulting Invoice Template, Simple Consulting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