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62\"/>
    </mc:Choice>
  </mc:AlternateContent>
  <xr:revisionPtr revIDLastSave="0" documentId="13_ncr:1_{A92105FD-D001-424F-9DEA-2DF9A1BC1D05}"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5" r:id="rId2"/>
  </sheets>
  <definedNames>
    <definedName name="InvoicingTemplateLinkTarget" hidden="1">#REF!</definedName>
    <definedName name="oknBalanceDue">Invoice!$T$64</definedName>
    <definedName name="oknCompanyAddress">Invoice!$F$4</definedName>
    <definedName name="oknCompanyCityStateZip">Invoice!$F$5</definedName>
    <definedName name="oknCompanyContact">Invoice!$F$6</definedName>
    <definedName name="oknCompanyName">Invoice!$F$3</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Invoice!$N$4</definedName>
    <definedName name="oknDueDate">Invoice!$K$20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Invoice!$K$5</definedName>
    <definedName name="oknInvoiceID">Invoice!$K$6</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Invoice!$D$37</definedName>
    <definedName name="oknOrderID">Invoice!$D$20</definedName>
    <definedName name="oknPaymentAmount">Invoice!$F$43</definedName>
    <definedName name="oknPaymentCheckNumber">Invoice!#REF!</definedName>
    <definedName name="oknPaymentCreatedDate">Invoice!$D$43</definedName>
    <definedName name="oknPaymentDetail">Invoice!$D$44:$K$46</definedName>
    <definedName name="oknPaymentNotes">Invoice!$K$43</definedName>
    <definedName name="oknPaymentPaymentTerm">Invoice!$H$43</definedName>
    <definedName name="oknPayments">Invoice!$B$40</definedName>
    <definedName name="oknPaymentTerm">Invoice!$J$20</definedName>
    <definedName name="oknPaymentTotalApplied">Invoice!$G$43</definedName>
    <definedName name="oknPrAmount">#REF!</definedName>
    <definedName name="oknPrCheckNumber">#REF!</definedName>
    <definedName name="oknPrCreatedDate">#REF!</definedName>
    <definedName name="oknPrDateFrom">#REF!</definedName>
    <definedName name="oknPrDateTo">#REF!</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#REF!</definedName>
    <definedName name="oknPrNotes">#REF!</definedName>
    <definedName name="oknProductID_1">Invoice!$O$23</definedName>
    <definedName name="oknProductID_10">Invoice!$O$32</definedName>
    <definedName name="oknProductID_11">Invoice!$O$33</definedName>
    <definedName name="oknProductID_12">Invoice!$O$34</definedName>
    <definedName name="oknProductID_2">Invoice!$O$24</definedName>
    <definedName name="oknProductID_3">Invoice!$O$25</definedName>
    <definedName name="oknProductID_4">Invoice!$O$26</definedName>
    <definedName name="oknProductID_5">Invoice!$O$27</definedName>
    <definedName name="oknProductID_6">Invoice!$O$28</definedName>
    <definedName name="oknProductID_7">Invoice!$O$29</definedName>
    <definedName name="oknProductID_8">Invoice!$O$30</definedName>
    <definedName name="oknProductID_9">Invoice!$O$31</definedName>
    <definedName name="oknProductName_1">Invoice!$D$23</definedName>
    <definedName name="oknProductName_10">Invoice!$D$32</definedName>
    <definedName name="oknProductName_11">Invoice!$D$33</definedName>
    <definedName name="oknProductName_12">Invoice!$D$34</definedName>
    <definedName name="oknProductName_2">Invoice!$D$24</definedName>
    <definedName name="oknProductName_3">Invoice!$D$25</definedName>
    <definedName name="oknProductName_4">Invoice!$D$26</definedName>
    <definedName name="oknProductName_5">Invoice!$D$27</definedName>
    <definedName name="oknProductName_6">Invoice!$D$28</definedName>
    <definedName name="oknProductName_7">Invoice!$D$29</definedName>
    <definedName name="oknProductName_8">Invoice!$D$30</definedName>
    <definedName name="oknProductName_9">Invoice!$D$31</definedName>
    <definedName name="oknPrPaymentTerm">#REF!</definedName>
    <definedName name="oknPrTotalApplied">#REF!</definedName>
    <definedName name="oknPrWhoID">#REF!</definedName>
    <definedName name="oknPrWhoName">#REF!</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Invoice!$F$20</definedName>
    <definedName name="oknSavingInvoiceClearWorksheet" hidden="1">#REF!</definedName>
    <definedName name="oknSavingInvoicePromptForPayment" hidden="1">#REF!</definedName>
    <definedName name="oknShipAddress">Invoice!$J$11</definedName>
    <definedName name="oknShipCityStateZip">Invoice!$J$12</definedName>
    <definedName name="oknShipContact">Invoice!$J$15</definedName>
    <definedName name="oknShipCountry">Invoice!$J$14</definedName>
    <definedName name="oknShipDate">Invoice!$H$20</definedName>
    <definedName name="oknShipName">Invoice!$J$10</definedName>
    <definedName name="oknShippingCost">Invoice!$K$38</definedName>
    <definedName name="oknShipVia">Invoice!$I$20</definedName>
    <definedName name="oknShipZipPostcode">Invoice!$J$13</definedName>
    <definedName name="oknStatus">Invoice!$N$6</definedName>
    <definedName name="oknSubTotal">Invoice!$K$35</definedName>
    <definedName name="oknTax1">Invoice!$K$36</definedName>
    <definedName name="oknTax1Name">Invoice!$H$36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StateName">Invoice!$I$36</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Invoice!$F$17</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Invoice!$D$3:$K$47</definedName>
    <definedName name="_xlnm.Print_Titles" localSheetId="0">Invoice!$3:$22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1" l="1"/>
  <c r="T63" i="1" l="1"/>
  <c r="K23" i="1"/>
  <c r="K24" i="1"/>
  <c r="K25" i="1"/>
  <c r="K26" i="1"/>
  <c r="K27" i="1"/>
  <c r="K28" i="1"/>
  <c r="K29" i="1"/>
  <c r="K30" i="1"/>
  <c r="K31" i="1"/>
  <c r="K32" i="1"/>
  <c r="K33" i="1"/>
  <c r="K34" i="1"/>
  <c r="B35" i="1" l="1" a="1"/>
  <c r="B35" i="1" s="1"/>
  <c r="K36" i="1" s="1"/>
  <c r="K35" i="1"/>
  <c r="K37" i="1" l="1"/>
  <c r="K39" i="1" s="1"/>
  <c r="T64" i="1" s="1"/>
</calcChain>
</file>

<file path=xl/sharedStrings.xml><?xml version="1.0" encoding="utf-8"?>
<sst xmlns="http://schemas.openxmlformats.org/spreadsheetml/2006/main" count="119" uniqueCount="109">
  <si>
    <t>DATE:</t>
  </si>
  <si>
    <t>SHIPPING &amp; HANDLING</t>
  </si>
  <si>
    <t>TOTAL</t>
  </si>
  <si>
    <t>Quantity</t>
  </si>
  <si>
    <t>SUBTOTAL</t>
  </si>
  <si>
    <t>PAID</t>
  </si>
  <si>
    <t>TOTAL DUE</t>
  </si>
  <si>
    <t>Current Database</t>
  </si>
  <si>
    <t>Invoice Status</t>
  </si>
  <si>
    <t>Taxable</t>
  </si>
  <si>
    <t>Due Date</t>
  </si>
  <si>
    <t>P.O. #</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</si>
  <si>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</si>
  <si>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</si>
  <si>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</si>
  <si>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</si>
  <si>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</si>
  <si>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</si>
  <si>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</si>
  <si>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</si>
  <si>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</si>
  <si>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</si>
  <si>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</si>
  <si>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</si>
  <si>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</si>
  <si>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</si>
  <si>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</si>
  <si>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</si>
  <si>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</si>
  <si>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</si>
  <si>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11" type="noConversion"/>
  </si>
  <si>
    <t>NOTES</t>
    <phoneticPr fontId="11" type="noConversion"/>
  </si>
  <si>
    <t>TYPE</t>
    <phoneticPr fontId="11" type="noConversion"/>
  </si>
  <si>
    <t>PAYMENT DETAIL</t>
    <phoneticPr fontId="8" type="noConversion"/>
  </si>
  <si>
    <t>NOTES:</t>
  </si>
  <si>
    <t>APPLIED</t>
  </si>
  <si>
    <t>office-kit.com</t>
  </si>
  <si>
    <t># / Taxable</t>
  </si>
  <si>
    <t>BILL TO</t>
  </si>
  <si>
    <t>SHIP TO</t>
  </si>
  <si>
    <t>Address</t>
  </si>
  <si>
    <t>City, State ZIP</t>
  </si>
  <si>
    <t>Country</t>
  </si>
  <si>
    <t>Contact</t>
  </si>
  <si>
    <t>Phone</t>
  </si>
  <si>
    <t>Email</t>
  </si>
  <si>
    <t>Client #</t>
  </si>
  <si>
    <t>Pending</t>
  </si>
  <si>
    <t>c4062</t>
  </si>
  <si>
    <t>TAX</t>
  </si>
  <si>
    <t>State Name</t>
  </si>
  <si>
    <t>Tax Rate</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</si>
  <si>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</si>
  <si>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</si>
  <si>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</si>
  <si>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</si>
  <si>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</si>
  <si>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</si>
  <si>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</si>
  <si>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</si>
  <si>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</si>
  <si>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</si>
  <si>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</si>
  <si>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</si>
  <si>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</si>
  <si>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</si>
  <si>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</si>
  <si>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</si>
  <si>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</si>
  <si>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</si>
  <si>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</si>
  <si>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</si>
  <si>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</si>
  <si>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</si>
  <si>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</si>
  <si>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</si>
  <si>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</si>
  <si>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</si>
  <si>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</si>
  <si>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</si>
  <si>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</si>
  <si>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</si>
  <si>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</si>
  <si>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</si>
  <si>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</si>
  <si>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</si>
  <si>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</si>
  <si>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</si>
  <si>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</si>
  <si>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</si>
  <si>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</si>
  <si>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</si>
  <si>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</si>
  <si>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</si>
  <si>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</si>
  <si>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</si>
  <si>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</si>
  <si>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</si>
  <si>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</si>
  <si>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</si>
  <si>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</si>
  <si>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</si>
  <si>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</si>
  <si>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This tax rate table comes from </t>
  </si>
  <si>
    <t>State Sales Tax Rates | Sales Tax Institute (As of 3/1/2016)</t>
  </si>
  <si>
    <t>. Sales and use tax rates change on a monthly basis. This chart is for informational purposes only. Specific questions should be addressed to your tax advisor.</t>
  </si>
  <si>
    <t>Simple Tax Invoicing Sample - Tax Rate List - 125, Mobile, Alabama, 192904, 195111, 2999886884901415090??1.13%, 139.4 sq mi, 361.0 km2, 1,384/sq mi, 534/km2, 30°40′06″N 88°06′01″W? / ?30.6684°N 88.1002°W? / 30.6684; -88.1002? (Mobile)</t>
  </si>
  <si>
    <t>Simple Tax Invoice Sample with Tax Rate Listc4062 - 125, Mobile, Alabama, 192904, 195111, 2999886884901415090??1.13%, 139.4 sq mi, 361.0 km2, 1,384/sq mi, 534/km2, 30°40′06″N 88°06′01″W? / ?30.6684°N 88.1002°W? / 30.6684; -88.1002? (Mobile)</t>
  </si>
  <si>
    <t>Don't delete the following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</si>
</sst>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9"/>
      <name val="Arial Black"/>
      <family val="2"/>
    </font>
    <font>
      <sz val="10"/>
      <name val="Trebuchet MS"/>
      <family val="2"/>
    </font>
    <font>
      <u/>
      <sz val="10"/>
      <color indexed="12"/>
      <name val="Verdana"/>
      <family val="2"/>
    </font>
    <font>
      <sz val="10"/>
      <color theme="2" tint="-0.89999084444715716"/>
      <name val="Bell Gothic Std Black"/>
      <family val="2"/>
    </font>
  </fonts>
  <fills count="12">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2" tint="-0.749992370372631"/>
        <bgColor indexed="64"/>
      </patternFill>
    </fill>
    <fill>
      <patternFill patternType="solid">
        <fgColor theme="2"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right/>
      <top style="hair">
        <color indexed="64"/>
      </top>
      <bottom style="hair">
        <color indexed="64"/>
      </bottom>
      <diagonal/>
    </border>
  </borders>
  <cellStyleXfs count="11">
    <xf numFmtId="0" fontId="0" fillId="0" borderId="0"/>
    <xf numFmtId="0" fontId="12" fillId="0" borderId="0" applyNumberFormat="0" applyFill="0" applyBorder="0" applyAlignment="0" applyProtection="0">
      <alignment vertical="top"/>
      <protection locked="0"/>
    </xf>
    <xf numFmtId="0" fontId="22" fillId="0" borderId="0"/>
    <xf numFmtId="0" fontId="7" fillId="0" borderId="0"/>
    <xf numFmtId="0" fontId="23"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28">
    <xf numFmtId="0" fontId="0" fillId="0" borderId="0" xfId="0"/>
    <xf numFmtId="0" fontId="8" fillId="0" borderId="0" xfId="0" applyFont="1" applyAlignment="1">
      <alignment horizontal="center"/>
    </xf>
    <xf numFmtId="0" fontId="8" fillId="0" borderId="0" xfId="0" applyFont="1"/>
    <xf numFmtId="0" fontId="8" fillId="0" borderId="0" xfId="0" applyFont="1" applyAlignment="1">
      <alignment horizontal="left"/>
    </xf>
    <xf numFmtId="0" fontId="10" fillId="0" borderId="0" xfId="0" applyFont="1"/>
    <xf numFmtId="0" fontId="0" fillId="0" borderId="0" xfId="0" applyProtection="1">
      <protection locked="0" hidden="1"/>
    </xf>
    <xf numFmtId="0" fontId="10" fillId="0" borderId="0" xfId="0" applyFont="1" applyAlignment="1">
      <alignment horizontal="right"/>
    </xf>
    <xf numFmtId="0" fontId="10" fillId="0" borderId="0" xfId="0" applyFont="1" applyAlignment="1">
      <alignment horizontal="center"/>
    </xf>
    <xf numFmtId="0" fontId="8" fillId="0" borderId="0" xfId="0" applyFont="1" applyAlignment="1">
      <alignment horizontal="right"/>
    </xf>
    <xf numFmtId="0" fontId="10" fillId="0" borderId="0" xfId="0" applyFont="1" applyAlignment="1">
      <alignment horizontal="left"/>
    </xf>
    <xf numFmtId="0" fontId="14" fillId="0" borderId="0" xfId="0" applyFont="1" applyAlignment="1" applyProtection="1">
      <alignment horizontal="right"/>
      <protection locked="0" hidden="1"/>
    </xf>
    <xf numFmtId="0" fontId="16" fillId="0" borderId="0" xfId="0" applyFont="1" applyAlignment="1">
      <alignment horizontal="right"/>
    </xf>
    <xf numFmtId="167" fontId="9" fillId="0" borderId="0" xfId="0" applyNumberFormat="1" applyFont="1" applyAlignment="1">
      <alignment horizontal="left" shrinkToFit="1"/>
    </xf>
    <xf numFmtId="0" fontId="9" fillId="0" borderId="0" xfId="0" applyFont="1" applyAlignment="1">
      <alignment horizontal="left"/>
    </xf>
    <xf numFmtId="0" fontId="10" fillId="0" borderId="0" xfId="0" applyFont="1" applyAlignment="1">
      <alignment horizontal="right" indent="1"/>
    </xf>
    <xf numFmtId="0" fontId="18" fillId="0" borderId="0" xfId="0" applyFont="1" applyAlignment="1">
      <alignment horizontal="right"/>
    </xf>
    <xf numFmtId="0" fontId="18" fillId="0" borderId="0" xfId="0" applyFont="1" applyAlignment="1">
      <alignment horizontal="left"/>
    </xf>
    <xf numFmtId="0" fontId="0" fillId="3" borderId="0" xfId="0" applyFill="1"/>
    <xf numFmtId="0" fontId="14" fillId="0" borderId="0" xfId="0" applyFont="1" applyProtection="1">
      <protection locked="0" hidden="1"/>
    </xf>
    <xf numFmtId="0" fontId="14" fillId="0" borderId="0" xfId="0" applyFont="1"/>
    <xf numFmtId="0" fontId="9" fillId="0" borderId="0" xfId="0" applyFont="1"/>
    <xf numFmtId="0" fontId="17" fillId="3" borderId="0" xfId="0" applyFont="1" applyFill="1"/>
    <xf numFmtId="0" fontId="17" fillId="0" borderId="0" xfId="0" applyFont="1"/>
    <xf numFmtId="167" fontId="9" fillId="0" borderId="0" xfId="0" applyNumberFormat="1" applyFont="1" applyAlignment="1" applyProtection="1">
      <alignment horizontal="left" shrinkToFit="1"/>
      <protection locked="0"/>
    </xf>
    <xf numFmtId="0" fontId="9" fillId="3" borderId="0" xfId="0" applyFont="1" applyFill="1"/>
    <xf numFmtId="49" fontId="9" fillId="0" borderId="0" xfId="0" applyNumberFormat="1" applyFont="1" applyAlignment="1" applyProtection="1">
      <alignment horizontal="left"/>
      <protection locked="0"/>
    </xf>
    <xf numFmtId="0" fontId="9" fillId="0" borderId="0" xfId="0" applyFont="1" applyProtection="1">
      <protection locked="0" hidden="1"/>
    </xf>
    <xf numFmtId="171" fontId="10" fillId="0" borderId="0" xfId="0" applyNumberFormat="1" applyFont="1" applyProtection="1">
      <protection locked="0"/>
    </xf>
    <xf numFmtId="0" fontId="10" fillId="0" borderId="0" xfId="0" applyFont="1" applyProtection="1">
      <protection locked="0"/>
    </xf>
    <xf numFmtId="0" fontId="10" fillId="0" borderId="0" xfId="0" applyFont="1" applyProtection="1">
      <protection locked="0" hidden="1"/>
    </xf>
    <xf numFmtId="0" fontId="10" fillId="0" borderId="0" xfId="0" applyFont="1" applyAlignment="1" applyProtection="1">
      <alignment horizontal="right"/>
      <protection locked="0" hidden="1"/>
    </xf>
    <xf numFmtId="0" fontId="10" fillId="3" borderId="0" xfId="0" applyFont="1" applyFill="1"/>
    <xf numFmtId="0" fontId="10" fillId="0" borderId="0" xfId="0" applyFont="1" applyAlignment="1" applyProtection="1">
      <alignment horizontal="left"/>
      <protection locked="0"/>
    </xf>
    <xf numFmtId="0" fontId="15" fillId="0" borderId="0" xfId="0" applyFont="1" applyAlignment="1">
      <alignment horizontal="center"/>
    </xf>
    <xf numFmtId="14" fontId="10" fillId="0" borderId="14" xfId="0" applyNumberFormat="1" applyFont="1" applyBorder="1" applyAlignment="1" applyProtection="1">
      <alignment horizontal="center"/>
      <protection locked="0"/>
    </xf>
    <xf numFmtId="14" fontId="10" fillId="0" borderId="14" xfId="0" applyNumberFormat="1" applyFont="1" applyBorder="1" applyProtection="1">
      <protection locked="0"/>
    </xf>
    <xf numFmtId="0" fontId="10" fillId="0" borderId="14" xfId="0" applyFont="1" applyBorder="1" applyAlignment="1" applyProtection="1">
      <alignment horizontal="center"/>
      <protection locked="0"/>
    </xf>
    <xf numFmtId="49" fontId="10" fillId="0" borderId="15" xfId="0" applyNumberFormat="1" applyFont="1" applyBorder="1" applyAlignment="1" applyProtection="1">
      <alignment horizontal="left"/>
      <protection locked="0"/>
    </xf>
    <xf numFmtId="1" fontId="10" fillId="0" borderId="16" xfId="0" applyNumberFormat="1" applyFont="1" applyBorder="1"/>
    <xf numFmtId="166" fontId="10" fillId="0" borderId="17" xfId="0" applyNumberFormat="1" applyFont="1" applyBorder="1" applyProtection="1">
      <protection locked="0"/>
    </xf>
    <xf numFmtId="168" fontId="10" fillId="0" borderId="17" xfId="0" applyNumberFormat="1" applyFont="1" applyBorder="1" applyAlignment="1" applyProtection="1">
      <alignment horizontal="right"/>
      <protection locked="0"/>
    </xf>
    <xf numFmtId="169" fontId="10" fillId="0" borderId="17" xfId="0" applyNumberFormat="1" applyFont="1" applyBorder="1" applyAlignment="1" applyProtection="1">
      <alignment horizontal="left"/>
      <protection hidden="1"/>
    </xf>
    <xf numFmtId="44" fontId="10" fillId="0" borderId="0" xfId="0" applyNumberFormat="1" applyFont="1" applyAlignment="1">
      <alignment horizontal="left"/>
    </xf>
    <xf numFmtId="49" fontId="10" fillId="2" borderId="18" xfId="0" applyNumberFormat="1" applyFont="1" applyFill="1" applyBorder="1" applyAlignment="1" applyProtection="1">
      <alignment horizontal="left"/>
      <protection locked="0"/>
    </xf>
    <xf numFmtId="1" fontId="10" fillId="2" borderId="19" xfId="0" applyNumberFormat="1" applyFont="1" applyFill="1" applyBorder="1"/>
    <xf numFmtId="166" fontId="10" fillId="2" borderId="20" xfId="0" applyNumberFormat="1" applyFont="1" applyFill="1" applyBorder="1" applyProtection="1">
      <protection locked="0"/>
    </xf>
    <xf numFmtId="168" fontId="10" fillId="2" borderId="20" xfId="0" applyNumberFormat="1" applyFont="1" applyFill="1" applyBorder="1" applyAlignment="1" applyProtection="1">
      <alignment horizontal="right"/>
      <protection locked="0"/>
    </xf>
    <xf numFmtId="169" fontId="10" fillId="2" borderId="20" xfId="0" applyNumberFormat="1" applyFont="1" applyFill="1" applyBorder="1" applyAlignment="1" applyProtection="1">
      <alignment horizontal="left"/>
      <protection hidden="1"/>
    </xf>
    <xf numFmtId="165" fontId="10" fillId="0" borderId="0" xfId="0" applyNumberFormat="1" applyFont="1" applyAlignment="1">
      <alignment horizontal="left"/>
    </xf>
    <xf numFmtId="49" fontId="10" fillId="0" borderId="18" xfId="0" applyNumberFormat="1" applyFont="1" applyBorder="1" applyAlignment="1" applyProtection="1">
      <alignment horizontal="left"/>
      <protection locked="0"/>
    </xf>
    <xf numFmtId="1" fontId="10" fillId="0" borderId="19" xfId="0" applyNumberFormat="1" applyFont="1" applyBorder="1"/>
    <xf numFmtId="166" fontId="10" fillId="0" borderId="20" xfId="0" applyNumberFormat="1" applyFont="1" applyBorder="1" applyProtection="1">
      <protection locked="0"/>
    </xf>
    <xf numFmtId="168" fontId="10" fillId="0" borderId="20" xfId="0" applyNumberFormat="1" applyFont="1" applyBorder="1" applyAlignment="1" applyProtection="1">
      <alignment horizontal="right"/>
      <protection locked="0"/>
    </xf>
    <xf numFmtId="169" fontId="10" fillId="0" borderId="20" xfId="0" applyNumberFormat="1" applyFont="1" applyBorder="1" applyAlignment="1" applyProtection="1">
      <alignment horizontal="left"/>
      <protection hidden="1"/>
    </xf>
    <xf numFmtId="1" fontId="10" fillId="0" borderId="19" xfId="0" applyNumberFormat="1" applyFont="1" applyBorder="1" applyAlignment="1">
      <alignment horizontal="center"/>
    </xf>
    <xf numFmtId="1" fontId="10" fillId="2" borderId="19" xfId="0" applyNumberFormat="1" applyFont="1" applyFill="1" applyBorder="1" applyAlignment="1">
      <alignment horizontal="center"/>
    </xf>
    <xf numFmtId="49" fontId="10" fillId="2" borderId="21" xfId="0" applyNumberFormat="1" applyFont="1" applyFill="1" applyBorder="1" applyAlignment="1" applyProtection="1">
      <alignment horizontal="left"/>
      <protection locked="0"/>
    </xf>
    <xf numFmtId="1" fontId="10" fillId="2" borderId="22" xfId="0" applyNumberFormat="1" applyFont="1" applyFill="1" applyBorder="1" applyAlignment="1">
      <alignment horizontal="center"/>
    </xf>
    <xf numFmtId="166" fontId="10" fillId="2" borderId="23" xfId="0" applyNumberFormat="1" applyFont="1" applyFill="1" applyBorder="1" applyProtection="1">
      <protection locked="0"/>
    </xf>
    <xf numFmtId="168" fontId="10" fillId="2" borderId="23" xfId="0" applyNumberFormat="1" applyFont="1" applyFill="1" applyBorder="1" applyAlignment="1" applyProtection="1">
      <alignment horizontal="right"/>
      <protection locked="0"/>
    </xf>
    <xf numFmtId="169" fontId="10" fillId="2" borderId="23" xfId="0" applyNumberFormat="1" applyFont="1" applyFill="1" applyBorder="1" applyAlignment="1" applyProtection="1">
      <alignment horizontal="left"/>
      <protection hidden="1"/>
    </xf>
    <xf numFmtId="0" fontId="10" fillId="0" borderId="0" xfId="0" applyFont="1" applyProtection="1">
      <protection hidden="1"/>
    </xf>
    <xf numFmtId="43" fontId="10" fillId="0" borderId="14" xfId="0" applyNumberFormat="1" applyFont="1" applyBorder="1" applyAlignment="1" applyProtection="1">
      <alignment horizontal="right"/>
      <protection hidden="1"/>
    </xf>
    <xf numFmtId="172" fontId="10" fillId="0" borderId="0" xfId="0" applyNumberFormat="1" applyFont="1" applyAlignment="1" applyProtection="1">
      <alignment horizontal="right"/>
      <protection locked="0"/>
    </xf>
    <xf numFmtId="10" fontId="10" fillId="0" borderId="0" xfId="0" applyNumberFormat="1" applyFont="1" applyAlignment="1">
      <alignment horizontal="right"/>
    </xf>
    <xf numFmtId="43" fontId="10" fillId="0" borderId="14" xfId="0" applyNumberFormat="1" applyFont="1" applyBorder="1" applyAlignment="1" applyProtection="1">
      <alignment horizontal="right"/>
      <protection locked="0" hidden="1"/>
    </xf>
    <xf numFmtId="43" fontId="10" fillId="0" borderId="0" xfId="0" applyNumberFormat="1" applyFont="1" applyAlignment="1">
      <alignment horizontal="left"/>
    </xf>
    <xf numFmtId="0" fontId="15" fillId="0" borderId="0" xfId="0" applyFont="1" applyAlignment="1">
      <alignment horizontal="right"/>
    </xf>
    <xf numFmtId="43" fontId="10" fillId="0" borderId="2" xfId="0" applyNumberFormat="1" applyFont="1" applyBorder="1" applyAlignment="1" applyProtection="1">
      <alignment horizontal="right"/>
      <protection locked="0" hidden="1"/>
    </xf>
    <xf numFmtId="0" fontId="19" fillId="0" borderId="0" xfId="0" applyFont="1" applyAlignment="1">
      <alignment horizontal="right"/>
    </xf>
    <xf numFmtId="0" fontId="20" fillId="4" borderId="14" xfId="0" applyFont="1" applyFill="1" applyBorder="1" applyAlignment="1">
      <alignment horizontal="center" vertical="center"/>
    </xf>
    <xf numFmtId="0" fontId="14" fillId="3" borderId="0" xfId="0" applyFont="1" applyFill="1" applyAlignment="1">
      <alignment horizontal="center" vertical="center"/>
    </xf>
    <xf numFmtId="0" fontId="9" fillId="3" borderId="0" xfId="0" applyFont="1" applyFill="1" applyAlignment="1">
      <alignment horizontal="center" vertical="center"/>
    </xf>
    <xf numFmtId="0" fontId="10" fillId="3" borderId="0" xfId="0" applyFont="1" applyFill="1" applyAlignment="1">
      <alignment horizontal="center" vertical="center"/>
    </xf>
    <xf numFmtId="0" fontId="0" fillId="6" borderId="0" xfId="0" applyFill="1"/>
    <xf numFmtId="0" fontId="14" fillId="3" borderId="0" xfId="0" applyFont="1" applyFill="1"/>
    <xf numFmtId="0" fontId="0" fillId="7" borderId="0" xfId="0" applyFill="1"/>
    <xf numFmtId="0" fontId="15" fillId="0" borderId="25" xfId="0" applyFont="1" applyBorder="1" applyAlignment="1">
      <alignment horizontal="left"/>
    </xf>
    <xf numFmtId="0" fontId="10" fillId="0" borderId="25" xfId="0" applyFont="1" applyBorder="1" applyAlignment="1">
      <alignment wrapText="1"/>
    </xf>
    <xf numFmtId="0" fontId="10" fillId="0" borderId="0" xfId="0" applyFont="1" applyAlignment="1" applyProtection="1">
      <alignment horizontal="center"/>
      <protection locked="0"/>
    </xf>
    <xf numFmtId="172" fontId="10" fillId="0" borderId="0" xfId="0" applyNumberFormat="1" applyFont="1" applyAlignment="1">
      <alignment horizontal="right"/>
    </xf>
    <xf numFmtId="10" fontId="0" fillId="8" borderId="0" xfId="0" applyNumberFormat="1" applyFill="1" applyAlignment="1">
      <alignment vertical="center" wrapText="1"/>
    </xf>
    <xf numFmtId="0" fontId="12" fillId="0" borderId="0" xfId="1" applyAlignment="1" applyProtection="1">
      <protection locked="0" hidden="1"/>
    </xf>
    <xf numFmtId="0" fontId="12" fillId="0" borderId="0" xfId="1" applyFill="1" applyAlignment="1" applyProtection="1"/>
    <xf numFmtId="43" fontId="20" fillId="4" borderId="3" xfId="0" applyNumberFormat="1" applyFont="1" applyFill="1" applyBorder="1" applyAlignment="1" applyProtection="1">
      <alignment horizontal="center" vertical="center"/>
      <protection locked="0"/>
    </xf>
    <xf numFmtId="0" fontId="20" fillId="4" borderId="1" xfId="0" applyFont="1" applyFill="1" applyBorder="1" applyAlignment="1" applyProtection="1">
      <alignment horizontal="centerContinuous" vertical="center"/>
      <protection locked="0"/>
    </xf>
    <xf numFmtId="0" fontId="10" fillId="0" borderId="25" xfId="0" applyFont="1" applyBorder="1" applyAlignment="1" applyProtection="1">
      <alignment horizontal="right"/>
      <protection locked="0"/>
    </xf>
    <xf numFmtId="0" fontId="10" fillId="0" borderId="0" xfId="0" applyFont="1" applyAlignment="1" applyProtection="1">
      <alignment horizontal="right"/>
      <protection locked="0"/>
    </xf>
    <xf numFmtId="0" fontId="15" fillId="11" borderId="0" xfId="0" applyFont="1" applyFill="1" applyAlignment="1">
      <alignment horizontal="right"/>
    </xf>
    <xf numFmtId="43" fontId="10" fillId="11" borderId="14" xfId="0" applyNumberFormat="1" applyFont="1" applyFill="1" applyBorder="1" applyAlignment="1" applyProtection="1">
      <alignment horizontal="right"/>
      <protection hidden="1"/>
    </xf>
    <xf numFmtId="0" fontId="0" fillId="10" borderId="0" xfId="0" applyFill="1" applyProtection="1">
      <protection hidden="1"/>
    </xf>
    <xf numFmtId="0" fontId="1" fillId="0" borderId="0" xfId="10"/>
    <xf numFmtId="0" fontId="10" fillId="0" borderId="18" xfId="0" applyFont="1" applyBorder="1" applyAlignment="1" applyProtection="1">
      <alignment horizontal="left"/>
      <protection locked="0"/>
    </xf>
    <xf numFmtId="0" fontId="10" fillId="0" borderId="0" xfId="0" applyFont="1" applyAlignment="1" applyProtection="1">
      <alignment horizontal="left"/>
      <protection locked="0"/>
    </xf>
    <xf numFmtId="0" fontId="10" fillId="0" borderId="19" xfId="0" applyFont="1" applyBorder="1" applyAlignment="1" applyProtection="1">
      <alignment horizontal="left"/>
      <protection locked="0"/>
    </xf>
    <xf numFmtId="0" fontId="10" fillId="2" borderId="21" xfId="0" applyFont="1" applyFill="1" applyBorder="1" applyAlignment="1" applyProtection="1">
      <alignment horizontal="left"/>
      <protection locked="0"/>
    </xf>
    <xf numFmtId="0" fontId="10" fillId="2" borderId="24" xfId="0" applyFont="1" applyFill="1" applyBorder="1" applyAlignment="1" applyProtection="1">
      <alignment horizontal="left"/>
      <protection locked="0"/>
    </xf>
    <xf numFmtId="0" fontId="10" fillId="2" borderId="22" xfId="0" applyFont="1" applyFill="1" applyBorder="1" applyAlignment="1" applyProtection="1">
      <alignment horizontal="left"/>
      <protection locked="0"/>
    </xf>
    <xf numFmtId="0" fontId="13" fillId="2" borderId="0" xfId="0" applyFont="1" applyFill="1" applyAlignment="1">
      <alignment horizontal="center" vertical="center"/>
    </xf>
    <xf numFmtId="0" fontId="14" fillId="3" borderId="0" xfId="0" applyFont="1" applyFill="1" applyAlignment="1">
      <alignment horizontal="center" vertical="center"/>
    </xf>
    <xf numFmtId="0" fontId="20" fillId="4" borderId="4" xfId="0" applyFont="1" applyFill="1" applyBorder="1" applyAlignment="1">
      <alignment horizontal="center" vertical="center"/>
    </xf>
    <xf numFmtId="0" fontId="20" fillId="4" borderId="5" xfId="0" applyFont="1" applyFill="1" applyBorder="1" applyAlignment="1">
      <alignment horizontal="center" vertical="center"/>
    </xf>
    <xf numFmtId="0" fontId="10" fillId="0" borderId="6" xfId="0" applyFont="1" applyBorder="1" applyAlignment="1" applyProtection="1">
      <alignment horizontal="left" wrapText="1"/>
      <protection locked="0"/>
    </xf>
    <xf numFmtId="0" fontId="10" fillId="0" borderId="7" xfId="0" applyFont="1" applyBorder="1" applyAlignment="1" applyProtection="1">
      <alignment horizontal="left" wrapText="1"/>
      <protection locked="0"/>
    </xf>
    <xf numFmtId="0" fontId="10" fillId="0" borderId="8" xfId="0" applyFont="1" applyBorder="1" applyAlignment="1" applyProtection="1">
      <alignment horizontal="left" wrapText="1"/>
      <protection locked="0"/>
    </xf>
    <xf numFmtId="0" fontId="10" fillId="0" borderId="9"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10" fillId="0" borderId="10" xfId="0" applyFont="1" applyBorder="1" applyAlignment="1" applyProtection="1">
      <alignment horizontal="left" wrapText="1"/>
      <protection locked="0"/>
    </xf>
    <xf numFmtId="0" fontId="10" fillId="0" borderId="11" xfId="0" applyFont="1" applyBorder="1" applyAlignment="1" applyProtection="1">
      <alignment horizontal="left" wrapText="1"/>
      <protection locked="0"/>
    </xf>
    <xf numFmtId="0" fontId="10" fillId="0" borderId="12" xfId="0" applyFont="1" applyBorder="1" applyAlignment="1" applyProtection="1">
      <alignment horizontal="left" wrapText="1"/>
      <protection locked="0"/>
    </xf>
    <xf numFmtId="0" fontId="10" fillId="0" borderId="13" xfId="0" applyFont="1" applyBorder="1" applyAlignment="1" applyProtection="1">
      <alignment horizontal="left" wrapText="1"/>
      <protection locked="0"/>
    </xf>
    <xf numFmtId="170" fontId="20" fillId="4" borderId="3" xfId="0" applyNumberFormat="1" applyFont="1" applyFill="1" applyBorder="1" applyAlignment="1" applyProtection="1">
      <alignment horizontal="center" vertical="center"/>
      <protection locked="0"/>
    </xf>
    <xf numFmtId="170" fontId="20" fillId="4" borderId="5" xfId="0" applyNumberFormat="1" applyFont="1" applyFill="1" applyBorder="1" applyAlignment="1" applyProtection="1">
      <alignment horizontal="center" vertical="center"/>
      <protection locked="0"/>
    </xf>
    <xf numFmtId="0" fontId="10" fillId="2" borderId="18" xfId="0" applyFont="1" applyFill="1" applyBorder="1" applyAlignment="1" applyProtection="1">
      <alignment horizontal="left"/>
      <protection locked="0"/>
    </xf>
    <xf numFmtId="0" fontId="10" fillId="2" borderId="0" xfId="0" applyFont="1" applyFill="1" applyAlignment="1" applyProtection="1">
      <alignment horizontal="left"/>
      <protection locked="0"/>
    </xf>
    <xf numFmtId="0" fontId="10" fillId="2" borderId="19" xfId="0" applyFont="1" applyFill="1" applyBorder="1" applyAlignment="1" applyProtection="1">
      <alignment horizontal="left"/>
      <protection locked="0"/>
    </xf>
    <xf numFmtId="0" fontId="0" fillId="9" borderId="0" xfId="0" applyFill="1" applyAlignment="1">
      <alignment horizontal="center" vertical="center" wrapText="1"/>
    </xf>
    <xf numFmtId="0" fontId="21" fillId="6" borderId="0" xfId="0" applyFont="1" applyFill="1" applyAlignment="1">
      <alignment horizontal="left"/>
    </xf>
    <xf numFmtId="0" fontId="24" fillId="11" borderId="0" xfId="0" applyFont="1" applyFill="1" applyAlignment="1" applyProtection="1">
      <alignment horizontal="left" vertical="center"/>
      <protection locked="0"/>
    </xf>
    <xf numFmtId="0" fontId="15" fillId="6" borderId="0" xfId="0" applyFont="1" applyFill="1" applyAlignment="1">
      <alignment horizontal="left" vertical="center"/>
    </xf>
    <xf numFmtId="0" fontId="0" fillId="7" borderId="0" xfId="0" applyFill="1" applyAlignment="1">
      <alignment horizontal="left" wrapText="1"/>
    </xf>
    <xf numFmtId="0" fontId="12" fillId="7" borderId="0" xfId="1" applyFill="1" applyAlignment="1" applyProtection="1">
      <alignment horizontal="left" vertical="center" wrapText="1"/>
      <protection locked="0"/>
    </xf>
    <xf numFmtId="164" fontId="12" fillId="5" borderId="0" xfId="1" applyNumberFormat="1" applyFill="1" applyAlignment="1" applyProtection="1">
      <alignment horizontal="center" vertical="center"/>
      <protection locked="0"/>
    </xf>
    <xf numFmtId="0" fontId="20" fillId="4" borderId="14" xfId="0" applyFont="1" applyFill="1" applyBorder="1" applyAlignment="1">
      <alignment horizontal="center" vertical="center"/>
    </xf>
    <xf numFmtId="0" fontId="10" fillId="0" borderId="14" xfId="0" applyFont="1" applyBorder="1" applyAlignment="1" applyProtection="1">
      <alignment horizontal="center"/>
      <protection locked="0"/>
    </xf>
    <xf numFmtId="0" fontId="20" fillId="4" borderId="18" xfId="0" applyFont="1" applyFill="1" applyBorder="1" applyAlignment="1">
      <alignment horizontal="center" vertical="center"/>
    </xf>
    <xf numFmtId="0" fontId="20" fillId="4" borderId="0" xfId="0" applyFont="1" applyFill="1" applyAlignment="1">
      <alignment horizontal="center" vertical="center"/>
    </xf>
    <xf numFmtId="0" fontId="20" fillId="4" borderId="19" xfId="0" applyFont="1" applyFill="1" applyBorder="1" applyAlignment="1">
      <alignment horizontal="center" vertical="center"/>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E0A30FA1-C8FF-4F6C-B63E-67F0173C9474}"/>
    <cellStyle name="Normal 8" xfId="9" xr:uid="{50FBC990-D259-46D4-AC2D-8A0B0ABE1B4F}"/>
    <cellStyle name="Normal 9" xfId="10" xr:uid="{AF8E64AE-5699-441F-A4CF-0D726C58B63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tax-invoice-sample-tax-lis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mple-tax-invoice-sample-tax-lis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6</xdr:row>
      <xdr:rowOff>171450</xdr:rowOff>
    </xdr:from>
    <xdr:to>
      <xdr:col>11</xdr:col>
      <xdr:colOff>38100</xdr:colOff>
      <xdr:row>6</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619125</xdr:colOff>
          <xdr:row>22</xdr:row>
          <xdr:rowOff>9525</xdr:rowOff>
        </xdr:from>
        <xdr:to>
          <xdr:col>15</xdr:col>
          <xdr:colOff>171450</xdr:colOff>
          <xdr:row>23</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23</xdr:row>
          <xdr:rowOff>9525</xdr:rowOff>
        </xdr:from>
        <xdr:to>
          <xdr:col>15</xdr:col>
          <xdr:colOff>171450</xdr:colOff>
          <xdr:row>24</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24</xdr:row>
          <xdr:rowOff>9525</xdr:rowOff>
        </xdr:from>
        <xdr:to>
          <xdr:col>15</xdr:col>
          <xdr:colOff>171450</xdr:colOff>
          <xdr:row>25</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25</xdr:row>
          <xdr:rowOff>9525</xdr:rowOff>
        </xdr:from>
        <xdr:to>
          <xdr:col>15</xdr:col>
          <xdr:colOff>171450</xdr:colOff>
          <xdr:row>26</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26</xdr:row>
          <xdr:rowOff>9525</xdr:rowOff>
        </xdr:from>
        <xdr:to>
          <xdr:col>15</xdr:col>
          <xdr:colOff>171450</xdr:colOff>
          <xdr:row>27</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27</xdr:row>
          <xdr:rowOff>19050</xdr:rowOff>
        </xdr:from>
        <xdr:to>
          <xdr:col>15</xdr:col>
          <xdr:colOff>171450</xdr:colOff>
          <xdr:row>28</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28</xdr:row>
          <xdr:rowOff>9525</xdr:rowOff>
        </xdr:from>
        <xdr:to>
          <xdr:col>15</xdr:col>
          <xdr:colOff>171450</xdr:colOff>
          <xdr:row>29</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29</xdr:row>
          <xdr:rowOff>9525</xdr:rowOff>
        </xdr:from>
        <xdr:to>
          <xdr:col>15</xdr:col>
          <xdr:colOff>171450</xdr:colOff>
          <xdr:row>30</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30</xdr:row>
          <xdr:rowOff>9525</xdr:rowOff>
        </xdr:from>
        <xdr:to>
          <xdr:col>15</xdr:col>
          <xdr:colOff>171450</xdr:colOff>
          <xdr:row>31</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31</xdr:row>
          <xdr:rowOff>9525</xdr:rowOff>
        </xdr:from>
        <xdr:to>
          <xdr:col>15</xdr:col>
          <xdr:colOff>171450</xdr:colOff>
          <xdr:row>32</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32</xdr:row>
          <xdr:rowOff>9525</xdr:rowOff>
        </xdr:from>
        <xdr:to>
          <xdr:col>15</xdr:col>
          <xdr:colOff>171450</xdr:colOff>
          <xdr:row>33</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619125</xdr:colOff>
          <xdr:row>33</xdr:row>
          <xdr:rowOff>9525</xdr:rowOff>
        </xdr:from>
        <xdr:to>
          <xdr:col>15</xdr:col>
          <xdr:colOff>171450</xdr:colOff>
          <xdr:row>34</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20</xdr:col>
      <xdr:colOff>0</xdr:colOff>
      <xdr:row>6</xdr:row>
      <xdr:rowOff>0</xdr:rowOff>
    </xdr:from>
    <xdr:to>
      <xdr:col>28</xdr:col>
      <xdr:colOff>200025</xdr:colOff>
      <xdr:row>18</xdr:row>
      <xdr:rowOff>152400</xdr:rowOff>
    </xdr:to>
    <xdr:pic>
      <xdr:nvPicPr>
        <xdr:cNvPr id="28" name="Picture 27">
          <a:hlinkClick xmlns:r="http://schemas.openxmlformats.org/officeDocument/2006/relationships" r:id="rId1"/>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91725" y="2124075"/>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50800</xdr:colOff>
      <xdr:row>2</xdr:row>
      <xdr:rowOff>298450</xdr:rowOff>
    </xdr:from>
    <xdr:to>
      <xdr:col>20</xdr:col>
      <xdr:colOff>431800</xdr:colOff>
      <xdr:row>10</xdr:row>
      <xdr:rowOff>168275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613525" y="12128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c4062.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12700</xdr:colOff>
      <xdr:row>2</xdr:row>
      <xdr:rowOff>355600</xdr:rowOff>
    </xdr:from>
    <xdr:to>
      <xdr:col>4</xdr:col>
      <xdr:colOff>76200</xdr:colOff>
      <xdr:row>5</xdr:row>
      <xdr:rowOff>85725</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800" y="1270000"/>
          <a:ext cx="711200"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Violet">
      <a:dk1>
        <a:sysClr val="windowText" lastClr="000000"/>
      </a:dk1>
      <a:lt1>
        <a:sysClr val="window" lastClr="FFFFFF"/>
      </a:lt1>
      <a:dk2>
        <a:srgbClr val="373545"/>
      </a:dk2>
      <a:lt2>
        <a:srgbClr val="DCD8DC"/>
      </a:lt2>
      <a:accent1>
        <a:srgbClr val="AD84C6"/>
      </a:accent1>
      <a:accent2>
        <a:srgbClr val="8784C7"/>
      </a:accent2>
      <a:accent3>
        <a:srgbClr val="5D739A"/>
      </a:accent3>
      <a:accent4>
        <a:srgbClr val="6997AF"/>
      </a:accent4>
      <a:accent5>
        <a:srgbClr val="84ACB6"/>
      </a:accent5>
      <a:accent6>
        <a:srgbClr val="6F8183"/>
      </a:accent6>
      <a:hlink>
        <a:srgbClr val="69A020"/>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imple-tax-invoice-sample-tax-list.html" TargetMode="External"/><Relationship Id="rId13" Type="http://schemas.openxmlformats.org/officeDocument/2006/relationships/ctrlProp" Target="../ctrlProps/ctrlProp2.xml"/><Relationship Id="rId18" Type="http://schemas.openxmlformats.org/officeDocument/2006/relationships/ctrlProp" Target="../ctrlProps/ctrlProp7.xml"/><Relationship Id="rId3" Type="http://schemas.openxmlformats.org/officeDocument/2006/relationships/hyperlink" Target="http://www.invoicingtemplate.com/simple-tax-invoice-sample-tax-list.html" TargetMode="External"/><Relationship Id="rId21" Type="http://schemas.openxmlformats.org/officeDocument/2006/relationships/ctrlProp" Target="../ctrlProps/ctrlProp10.xml"/><Relationship Id="rId7" Type="http://schemas.openxmlformats.org/officeDocument/2006/relationships/hyperlink" Target="http://www.invoicingtemplate.com/simple-tax-invoice-sample-tax-list.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 Type="http://schemas.openxmlformats.org/officeDocument/2006/relationships/hyperlink" Target="http://www.salestaxinstitute.com/resources/rates" TargetMode="External"/><Relationship Id="rId16" Type="http://schemas.openxmlformats.org/officeDocument/2006/relationships/ctrlProp" Target="../ctrlProps/ctrlProp5.xml"/><Relationship Id="rId20" Type="http://schemas.openxmlformats.org/officeDocument/2006/relationships/ctrlProp" Target="../ctrlProps/ctrlProp9.xml"/><Relationship Id="rId1" Type="http://schemas.openxmlformats.org/officeDocument/2006/relationships/hyperlink" Target="http://www.office-kit.com/" TargetMode="External"/><Relationship Id="rId6" Type="http://schemas.openxmlformats.org/officeDocument/2006/relationships/hyperlink" Target="http://www.invoicingtemplate.com/simple-tax-invoice-sample-tax-list.html" TargetMode="External"/><Relationship Id="rId11" Type="http://schemas.openxmlformats.org/officeDocument/2006/relationships/vmlDrawing" Target="../drawings/vmlDrawing1.vml"/><Relationship Id="rId5" Type="http://schemas.openxmlformats.org/officeDocument/2006/relationships/hyperlink" Target="http://www.invoicingtemplate.com/simple-tax-invoice-sample-tax-list.html" TargetMode="External"/><Relationship Id="rId15" Type="http://schemas.openxmlformats.org/officeDocument/2006/relationships/ctrlProp" Target="../ctrlProps/ctrlProp4.xml"/><Relationship Id="rId23" Type="http://schemas.openxmlformats.org/officeDocument/2006/relationships/ctrlProp" Target="../ctrlProps/ctrlProp12.xml"/><Relationship Id="rId10" Type="http://schemas.openxmlformats.org/officeDocument/2006/relationships/drawing" Target="../drawings/drawing1.xml"/><Relationship Id="rId19" Type="http://schemas.openxmlformats.org/officeDocument/2006/relationships/ctrlProp" Target="../ctrlProps/ctrlProp8.xml"/><Relationship Id="rId4" Type="http://schemas.openxmlformats.org/officeDocument/2006/relationships/hyperlink" Target="http://www.invoicingtemplate.com/simple-tax-invoice-sample-tax-list.html" TargetMode="External"/><Relationship Id="rId9" Type="http://schemas.openxmlformats.org/officeDocument/2006/relationships/printerSettings" Target="../printerSettings/printerSettings1.bin"/><Relationship Id="rId14" Type="http://schemas.openxmlformats.org/officeDocument/2006/relationships/ctrlProp" Target="../ctrlProps/ctrlProp3.xml"/><Relationship Id="rId22"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E948"/>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7" customWidth="1"/>
    <col min="14" max="14" width="0.85546875" customWidth="1"/>
    <col min="15" max="15" width="10" customWidth="1"/>
    <col min="16" max="16" width="7.28515625" customWidth="1"/>
    <col min="17" max="17" width="1" customWidth="1"/>
    <col min="18" max="18" width="4.5703125" customWidth="1"/>
    <col min="19" max="19" width="17.42578125" style="76" customWidth="1"/>
    <col min="20" max="20" width="10.28515625" style="76" customWidth="1"/>
  </cols>
  <sheetData>
    <row r="1" spans="1:967" s="90" customFormat="1" ht="69" customHeight="1" x14ac:dyDescent="0.2"/>
    <row r="2" spans="1:967" ht="3" customHeight="1" x14ac:dyDescent="0.2">
      <c r="N2" s="74"/>
      <c r="O2" s="74"/>
      <c r="P2" s="74"/>
      <c r="Q2" s="74"/>
      <c r="R2" s="74"/>
      <c r="U2" s="116" t="s">
        <v>105</v>
      </c>
      <c r="V2" s="116"/>
      <c r="W2" s="116"/>
      <c r="X2" s="116"/>
      <c r="Y2" s="116"/>
      <c r="Z2" s="116"/>
      <c r="AA2" s="116"/>
      <c r="AB2" s="116"/>
      <c r="AIQ2" s="83" t="s">
        <v>107</v>
      </c>
      <c r="AJF2" s="83" t="s">
        <v>107</v>
      </c>
      <c r="AKE2" s="83" t="s">
        <v>107</v>
      </c>
    </row>
    <row r="3" spans="1:967" s="22" customFormat="1" ht="41.25" customHeight="1" x14ac:dyDescent="0.65">
      <c r="A3" s="18"/>
      <c r="B3" s="18"/>
      <c r="C3" s="19"/>
      <c r="D3" s="19"/>
      <c r="E3" s="19"/>
      <c r="F3" s="16" t="s">
        <v>17</v>
      </c>
      <c r="G3" s="2"/>
      <c r="H3" s="20"/>
      <c r="I3" s="20"/>
      <c r="J3" s="20"/>
      <c r="K3" s="69" t="s">
        <v>26</v>
      </c>
      <c r="L3" s="11"/>
      <c r="M3" s="21"/>
      <c r="N3" s="117" t="s">
        <v>7</v>
      </c>
      <c r="O3" s="117"/>
      <c r="P3" s="117"/>
      <c r="Q3" s="117"/>
      <c r="R3" s="117"/>
      <c r="S3" s="120" t="s">
        <v>103</v>
      </c>
      <c r="T3" s="120"/>
      <c r="U3" s="116"/>
      <c r="V3" s="116"/>
      <c r="W3" s="116"/>
      <c r="X3" s="116"/>
      <c r="Y3" s="116"/>
      <c r="Z3" s="116"/>
      <c r="AA3" s="116"/>
      <c r="AB3" s="116"/>
    </row>
    <row r="4" spans="1:967" s="19" customFormat="1" ht="18" customHeight="1" x14ac:dyDescent="0.2">
      <c r="A4" s="18"/>
      <c r="B4" s="18"/>
      <c r="F4" s="19" t="s">
        <v>27</v>
      </c>
      <c r="M4" s="71"/>
      <c r="N4" s="118" t="s">
        <v>48</v>
      </c>
      <c r="O4" s="118"/>
      <c r="P4" s="118"/>
      <c r="Q4" s="118"/>
      <c r="R4" s="118"/>
      <c r="S4" s="121" t="s">
        <v>104</v>
      </c>
      <c r="T4" s="121"/>
      <c r="U4" s="116"/>
      <c r="V4" s="116"/>
      <c r="W4" s="116"/>
      <c r="X4" s="116"/>
      <c r="Y4" s="116"/>
      <c r="Z4" s="116"/>
      <c r="AA4" s="116"/>
      <c r="AB4" s="116"/>
    </row>
    <row r="5" spans="1:967" s="20" customFormat="1" ht="18" customHeight="1" x14ac:dyDescent="0.2">
      <c r="A5" s="18"/>
      <c r="B5" s="18"/>
      <c r="C5" s="19"/>
      <c r="D5" s="19"/>
      <c r="E5" s="19"/>
      <c r="F5" t="s">
        <v>28</v>
      </c>
      <c r="G5" s="19"/>
      <c r="H5" s="19"/>
      <c r="I5" s="19"/>
      <c r="J5" s="8" t="s">
        <v>0</v>
      </c>
      <c r="K5" s="23">
        <v>43611</v>
      </c>
      <c r="L5" s="12"/>
      <c r="M5" s="72"/>
      <c r="N5" s="119" t="s">
        <v>8</v>
      </c>
      <c r="O5" s="119"/>
      <c r="P5" s="119"/>
      <c r="Q5" s="119"/>
      <c r="R5" s="119"/>
      <c r="S5" s="121"/>
      <c r="T5" s="121"/>
      <c r="U5" s="116"/>
      <c r="V5" s="116"/>
      <c r="W5" s="116"/>
      <c r="X5" s="116"/>
      <c r="Y5" s="116"/>
      <c r="Z5" s="116"/>
      <c r="AA5" s="116"/>
      <c r="AB5" s="116"/>
      <c r="AC5" s="22"/>
    </row>
    <row r="6" spans="1:967" s="20" customFormat="1" ht="18" customHeight="1" x14ac:dyDescent="0.2">
      <c r="A6" s="18"/>
      <c r="B6" s="18"/>
      <c r="C6" s="19"/>
      <c r="D6" s="19"/>
      <c r="E6" s="19"/>
      <c r="F6" t="s">
        <v>29</v>
      </c>
      <c r="G6" s="19"/>
      <c r="H6" s="19"/>
      <c r="I6" s="19"/>
      <c r="J6" s="8" t="s">
        <v>16</v>
      </c>
      <c r="K6" s="25"/>
      <c r="L6" s="13"/>
      <c r="M6" s="72"/>
      <c r="N6" s="118" t="s">
        <v>47</v>
      </c>
      <c r="O6" s="118"/>
      <c r="P6" s="118"/>
      <c r="Q6" s="118"/>
      <c r="R6" s="118"/>
      <c r="S6" s="76" t="s">
        <v>50</v>
      </c>
      <c r="T6" s="76" t="s">
        <v>51</v>
      </c>
      <c r="U6" s="116"/>
      <c r="V6" s="116"/>
      <c r="W6" s="116"/>
      <c r="X6" s="116"/>
      <c r="Y6" s="116"/>
      <c r="Z6" s="116"/>
      <c r="AA6" s="116"/>
      <c r="AB6" s="116"/>
    </row>
    <row r="7" spans="1:967" s="20" customFormat="1" ht="21" customHeight="1" x14ac:dyDescent="0.2">
      <c r="A7" s="26"/>
      <c r="B7" s="26"/>
      <c r="J7" s="3"/>
      <c r="K7" s="13"/>
      <c r="L7" s="13"/>
      <c r="M7" s="72"/>
      <c r="N7" s="24"/>
      <c r="O7" s="17"/>
      <c r="P7" s="24"/>
      <c r="Q7" s="24"/>
      <c r="R7" s="24"/>
      <c r="S7" t="s">
        <v>52</v>
      </c>
      <c r="T7" s="81">
        <v>0.04</v>
      </c>
      <c r="U7"/>
      <c r="V7"/>
      <c r="W7"/>
      <c r="X7"/>
      <c r="Y7"/>
      <c r="Z7"/>
      <c r="AA7" s="4"/>
    </row>
    <row r="8" spans="1:967" s="19" customFormat="1" ht="16.5" customHeight="1" x14ac:dyDescent="0.2">
      <c r="A8" s="18" t="s">
        <v>24</v>
      </c>
      <c r="B8" s="18"/>
      <c r="M8" s="71"/>
      <c r="N8" s="75"/>
      <c r="O8" s="75"/>
      <c r="P8" s="75"/>
      <c r="Q8" s="75"/>
      <c r="R8" s="75"/>
      <c r="S8" t="s">
        <v>53</v>
      </c>
      <c r="T8" s="81">
        <v>0</v>
      </c>
      <c r="U8"/>
      <c r="V8"/>
      <c r="W8"/>
      <c r="X8"/>
      <c r="Y8"/>
      <c r="Z8"/>
      <c r="AA8" s="4"/>
    </row>
    <row r="9" spans="1:967" s="19" customFormat="1" ht="20.100000000000001" customHeight="1" x14ac:dyDescent="0.4">
      <c r="A9" s="18">
        <v>1</v>
      </c>
      <c r="B9" s="10"/>
      <c r="E9" s="15" t="s">
        <v>38</v>
      </c>
      <c r="I9" s="15" t="s">
        <v>39</v>
      </c>
      <c r="J9"/>
      <c r="K9"/>
      <c r="L9" s="20"/>
      <c r="M9" s="72"/>
      <c r="N9" s="75"/>
      <c r="O9" s="75"/>
      <c r="P9" s="75"/>
      <c r="Q9" s="75"/>
      <c r="R9" s="75"/>
      <c r="S9" t="s">
        <v>54</v>
      </c>
      <c r="T9" s="81">
        <v>5.6000000000000001E-2</v>
      </c>
      <c r="U9"/>
      <c r="V9"/>
      <c r="W9"/>
      <c r="X9"/>
      <c r="Y9"/>
      <c r="Z9"/>
      <c r="AA9" s="4"/>
    </row>
    <row r="10" spans="1:967" s="19" customFormat="1" ht="18" customHeight="1" x14ac:dyDescent="0.2">
      <c r="A10" s="18"/>
      <c r="B10" s="10"/>
      <c r="D10" s="4"/>
      <c r="E10" s="14" t="s">
        <v>13</v>
      </c>
      <c r="F10" s="93"/>
      <c r="G10" s="93"/>
      <c r="H10" s="93"/>
      <c r="I10" s="14" t="s">
        <v>13</v>
      </c>
      <c r="J10" s="93"/>
      <c r="K10" s="93"/>
      <c r="L10" s="20"/>
      <c r="M10" s="72"/>
      <c r="N10" s="75"/>
      <c r="O10" s="75"/>
      <c r="P10" s="75"/>
      <c r="Q10" s="75"/>
      <c r="R10" s="75"/>
      <c r="S10" t="s">
        <v>55</v>
      </c>
      <c r="T10" s="81">
        <v>6.5000000000000002E-2</v>
      </c>
      <c r="U10"/>
      <c r="V10"/>
      <c r="W10"/>
      <c r="X10"/>
      <c r="Y10"/>
      <c r="Z10"/>
      <c r="AA10" s="4"/>
    </row>
    <row r="11" spans="1:967" s="4" customFormat="1" ht="18" customHeight="1" x14ac:dyDescent="0.2">
      <c r="A11" s="29">
        <v>0</v>
      </c>
      <c r="B11" s="30"/>
      <c r="E11" s="14" t="s">
        <v>40</v>
      </c>
      <c r="F11" s="106"/>
      <c r="G11" s="106"/>
      <c r="H11" s="106"/>
      <c r="I11" s="14" t="s">
        <v>40</v>
      </c>
      <c r="J11" s="106"/>
      <c r="K11" s="106"/>
      <c r="M11" s="73"/>
      <c r="N11" s="31"/>
      <c r="O11" s="31"/>
      <c r="P11" s="31"/>
      <c r="Q11" s="31"/>
      <c r="R11" s="31"/>
      <c r="S11" t="s">
        <v>56</v>
      </c>
      <c r="T11" s="81">
        <v>7.4999999999999997E-2</v>
      </c>
      <c r="U11"/>
      <c r="V11"/>
      <c r="W11"/>
      <c r="X11"/>
      <c r="Y11"/>
      <c r="Z11"/>
    </row>
    <row r="12" spans="1:967" s="4" customFormat="1" ht="18" customHeight="1" x14ac:dyDescent="0.2">
      <c r="A12" s="29">
        <v>0</v>
      </c>
      <c r="B12" s="30"/>
      <c r="E12" s="14" t="s">
        <v>41</v>
      </c>
      <c r="F12" s="93"/>
      <c r="G12" s="93"/>
      <c r="H12" s="93"/>
      <c r="I12" s="14" t="s">
        <v>41</v>
      </c>
      <c r="J12" s="93"/>
      <c r="K12" s="93"/>
      <c r="M12" s="73"/>
      <c r="N12" s="31"/>
      <c r="O12" s="31"/>
      <c r="P12" s="31"/>
      <c r="Q12" s="31"/>
      <c r="R12" s="31"/>
      <c r="S12" t="s">
        <v>57</v>
      </c>
      <c r="T12" s="81">
        <v>2.9000000000000001E-2</v>
      </c>
      <c r="U12"/>
      <c r="V12"/>
      <c r="W12"/>
      <c r="X12"/>
      <c r="Y12"/>
      <c r="Z12"/>
    </row>
    <row r="13" spans="1:967" s="4" customFormat="1" ht="18" hidden="1" customHeight="1" x14ac:dyDescent="0.2">
      <c r="A13" s="29">
        <v>0.08</v>
      </c>
      <c r="B13" s="30"/>
      <c r="E13" s="14"/>
      <c r="F13" s="93"/>
      <c r="G13" s="93"/>
      <c r="H13" s="93"/>
      <c r="I13" s="14"/>
      <c r="J13" s="93"/>
      <c r="K13" s="93"/>
      <c r="M13" s="73"/>
      <c r="N13" s="31"/>
      <c r="O13" s="31"/>
      <c r="P13" s="31"/>
      <c r="Q13" s="31"/>
      <c r="R13" s="31"/>
      <c r="S13" t="s">
        <v>58</v>
      </c>
      <c r="T13" s="81">
        <v>6.3500000000000001E-2</v>
      </c>
      <c r="U13"/>
      <c r="V13"/>
      <c r="W13"/>
      <c r="X13"/>
      <c r="Y13"/>
      <c r="Z13"/>
    </row>
    <row r="14" spans="1:967" s="4" customFormat="1" ht="18" customHeight="1" x14ac:dyDescent="0.2">
      <c r="A14" s="29"/>
      <c r="B14" s="30"/>
      <c r="E14" s="14" t="s">
        <v>42</v>
      </c>
      <c r="F14" s="93"/>
      <c r="G14" s="93"/>
      <c r="H14" s="93"/>
      <c r="I14" s="14" t="s">
        <v>42</v>
      </c>
      <c r="J14" s="93"/>
      <c r="K14" s="93"/>
      <c r="M14" s="31"/>
      <c r="N14" s="31"/>
      <c r="O14" s="31"/>
      <c r="P14" s="31"/>
      <c r="Q14" s="31"/>
      <c r="R14" s="31"/>
      <c r="S14" t="s">
        <v>59</v>
      </c>
      <c r="T14" s="81">
        <v>0</v>
      </c>
      <c r="U14"/>
      <c r="V14"/>
      <c r="W14"/>
      <c r="X14"/>
      <c r="Y14"/>
      <c r="Z14"/>
    </row>
    <row r="15" spans="1:967" s="4" customFormat="1" ht="18" customHeight="1" x14ac:dyDescent="0.2">
      <c r="A15" s="29">
        <v>0.06</v>
      </c>
      <c r="B15" s="30"/>
      <c r="E15" s="14" t="s">
        <v>44</v>
      </c>
      <c r="F15" s="93"/>
      <c r="G15" s="93"/>
      <c r="H15" s="93"/>
      <c r="I15" s="14" t="s">
        <v>43</v>
      </c>
      <c r="J15" s="93"/>
      <c r="K15" s="93"/>
      <c r="M15" s="31"/>
      <c r="N15" s="31"/>
      <c r="O15" s="31"/>
      <c r="P15" s="31"/>
      <c r="Q15" s="31"/>
      <c r="R15" s="31"/>
      <c r="S15" t="s">
        <v>60</v>
      </c>
      <c r="T15" s="81">
        <v>5.7500000000000002E-2</v>
      </c>
      <c r="U15"/>
      <c r="V15"/>
      <c r="W15"/>
      <c r="X15"/>
      <c r="Y15"/>
      <c r="Z15"/>
    </row>
    <row r="16" spans="1:967" s="4" customFormat="1" ht="18" customHeight="1" x14ac:dyDescent="0.2">
      <c r="A16" s="29"/>
      <c r="B16" s="29"/>
      <c r="E16" s="14" t="s">
        <v>45</v>
      </c>
      <c r="F16" s="93"/>
      <c r="G16" s="93"/>
      <c r="H16" s="93"/>
      <c r="M16" s="31"/>
      <c r="N16" s="31"/>
      <c r="O16" s="31"/>
      <c r="P16" s="31"/>
      <c r="Q16" s="31"/>
      <c r="R16" s="31"/>
      <c r="S16" t="s">
        <v>61</v>
      </c>
      <c r="T16" s="81">
        <v>0.06</v>
      </c>
      <c r="U16"/>
      <c r="V16"/>
      <c r="W16"/>
      <c r="X16"/>
      <c r="Y16"/>
      <c r="Z16"/>
    </row>
    <row r="17" spans="1:26" s="4" customFormat="1" ht="18" customHeight="1" x14ac:dyDescent="0.2">
      <c r="A17" s="29"/>
      <c r="B17" s="29"/>
      <c r="E17" s="14" t="s">
        <v>46</v>
      </c>
      <c r="F17" s="93"/>
      <c r="G17" s="93"/>
      <c r="H17" s="93"/>
      <c r="I17" s="14"/>
      <c r="M17" s="31"/>
      <c r="N17" s="31"/>
      <c r="O17" s="31"/>
      <c r="P17" s="31"/>
      <c r="Q17" s="31"/>
      <c r="R17" s="31"/>
      <c r="S17" t="s">
        <v>62</v>
      </c>
      <c r="T17" s="81">
        <v>0.04</v>
      </c>
      <c r="U17"/>
      <c r="V17"/>
      <c r="W17"/>
      <c r="X17"/>
      <c r="Y17"/>
      <c r="Z17"/>
    </row>
    <row r="18" spans="1:26" s="4" customFormat="1" ht="8.25" customHeight="1" x14ac:dyDescent="0.2">
      <c r="A18" s="29"/>
      <c r="B18" s="29"/>
      <c r="E18" s="6"/>
      <c r="F18" s="32"/>
      <c r="G18" s="32"/>
      <c r="H18" s="32"/>
      <c r="M18" s="31"/>
      <c r="N18" s="31"/>
      <c r="O18" s="31"/>
      <c r="P18" s="31"/>
      <c r="Q18" s="31"/>
      <c r="R18" s="31"/>
      <c r="S18" t="s">
        <v>63</v>
      </c>
      <c r="T18" s="81">
        <v>0.04</v>
      </c>
      <c r="U18"/>
      <c r="V18"/>
      <c r="W18"/>
      <c r="X18"/>
      <c r="Y18"/>
      <c r="Z18"/>
    </row>
    <row r="19" spans="1:26" s="4" customFormat="1" ht="18" customHeight="1" x14ac:dyDescent="0.2">
      <c r="A19" s="29"/>
      <c r="B19" s="29"/>
      <c r="D19" s="123" t="s">
        <v>11</v>
      </c>
      <c r="E19" s="123"/>
      <c r="F19" s="123" t="s">
        <v>18</v>
      </c>
      <c r="G19" s="123"/>
      <c r="H19" s="70" t="s">
        <v>19</v>
      </c>
      <c r="I19" s="70" t="s">
        <v>20</v>
      </c>
      <c r="J19" s="70" t="s">
        <v>21</v>
      </c>
      <c r="K19" s="70" t="s">
        <v>10</v>
      </c>
      <c r="L19" s="33"/>
      <c r="M19" s="31"/>
      <c r="N19" s="31"/>
      <c r="O19" s="31"/>
      <c r="P19" s="31"/>
      <c r="Q19" s="31"/>
      <c r="R19" s="31"/>
      <c r="S19" t="s">
        <v>64</v>
      </c>
      <c r="T19" s="81">
        <v>0.06</v>
      </c>
      <c r="U19"/>
      <c r="V19"/>
      <c r="W19"/>
      <c r="X19"/>
      <c r="Y19"/>
      <c r="Z19"/>
    </row>
    <row r="20" spans="1:26" s="4" customFormat="1" ht="18" customHeight="1" x14ac:dyDescent="0.2">
      <c r="A20" s="29"/>
      <c r="B20" s="29"/>
      <c r="D20" s="124"/>
      <c r="E20" s="124"/>
      <c r="F20" s="124"/>
      <c r="G20" s="124"/>
      <c r="H20" s="34">
        <v>43611</v>
      </c>
      <c r="I20" s="35"/>
      <c r="J20" s="36"/>
      <c r="K20" s="34"/>
      <c r="L20" s="7"/>
      <c r="M20" s="31"/>
      <c r="N20" s="31"/>
      <c r="O20" s="31"/>
      <c r="P20" s="31"/>
      <c r="Q20" s="31"/>
      <c r="R20" s="31"/>
      <c r="S20" t="s">
        <v>65</v>
      </c>
      <c r="T20" s="81">
        <v>6.25E-2</v>
      </c>
      <c r="U20"/>
      <c r="V20"/>
      <c r="W20"/>
      <c r="X20"/>
      <c r="Y20"/>
      <c r="Z20"/>
    </row>
    <row r="21" spans="1:26" s="4" customFormat="1" ht="14.1" customHeight="1" x14ac:dyDescent="0.2">
      <c r="A21" s="29"/>
      <c r="B21" s="29"/>
      <c r="M21" s="31"/>
      <c r="N21" s="31"/>
      <c r="O21" s="31"/>
      <c r="P21" s="31"/>
      <c r="Q21" s="31"/>
      <c r="R21" s="31"/>
      <c r="S21" t="s">
        <v>66</v>
      </c>
      <c r="T21" s="81">
        <v>7.0000000000000007E-2</v>
      </c>
      <c r="U21"/>
      <c r="V21"/>
      <c r="W21"/>
      <c r="X21"/>
      <c r="Y21"/>
      <c r="Z21"/>
    </row>
    <row r="22" spans="1:26" s="4" customFormat="1" ht="18" customHeight="1" x14ac:dyDescent="0.2">
      <c r="A22" s="29" t="s">
        <v>9</v>
      </c>
      <c r="B22" s="29" t="s">
        <v>23</v>
      </c>
      <c r="D22" s="125" t="s">
        <v>14</v>
      </c>
      <c r="E22" s="126"/>
      <c r="F22" s="126"/>
      <c r="G22" s="126"/>
      <c r="H22" s="127"/>
      <c r="I22" s="70" t="s">
        <v>3</v>
      </c>
      <c r="J22" s="70" t="s">
        <v>22</v>
      </c>
      <c r="K22" s="70" t="s">
        <v>15</v>
      </c>
      <c r="L22" s="33"/>
      <c r="M22" s="31"/>
      <c r="N22" s="31"/>
      <c r="O22" s="123" t="s">
        <v>37</v>
      </c>
      <c r="P22" s="123"/>
      <c r="S22" t="s">
        <v>67</v>
      </c>
      <c r="T22" s="81">
        <v>0.06</v>
      </c>
      <c r="U22"/>
      <c r="V22"/>
      <c r="W22"/>
      <c r="X22"/>
      <c r="Y22"/>
      <c r="Z22"/>
    </row>
    <row r="23" spans="1:26" s="4" customFormat="1" ht="18" customHeight="1" x14ac:dyDescent="0.2">
      <c r="A23" s="28">
        <v>0</v>
      </c>
      <c r="B23" s="28">
        <v>0</v>
      </c>
      <c r="D23" s="92"/>
      <c r="E23" s="93"/>
      <c r="F23" s="93"/>
      <c r="G23" s="93"/>
      <c r="H23" s="94"/>
      <c r="I23" s="39">
        <v>0</v>
      </c>
      <c r="J23" s="40">
        <v>0</v>
      </c>
      <c r="K23" s="41">
        <f>ROUND(oknQuantity_1*oknPrice_1,2)</f>
        <v>0</v>
      </c>
      <c r="L23" s="42"/>
      <c r="M23" s="31"/>
      <c r="N23" s="31"/>
      <c r="O23" s="37"/>
      <c r="P23" s="38"/>
      <c r="S23" t="s">
        <v>68</v>
      </c>
      <c r="T23" s="81">
        <v>6.5000000000000002E-2</v>
      </c>
      <c r="U23"/>
      <c r="V23"/>
      <c r="W23"/>
      <c r="X23"/>
      <c r="Y23"/>
      <c r="Z23"/>
    </row>
    <row r="24" spans="1:26" s="4" customFormat="1" ht="18" customHeight="1" x14ac:dyDescent="0.2">
      <c r="A24" s="28">
        <v>0</v>
      </c>
      <c r="B24" s="28">
        <v>0</v>
      </c>
      <c r="D24" s="113"/>
      <c r="E24" s="114"/>
      <c r="F24" s="114"/>
      <c r="G24" s="114"/>
      <c r="H24" s="115"/>
      <c r="I24" s="45">
        <v>0</v>
      </c>
      <c r="J24" s="46">
        <v>0</v>
      </c>
      <c r="K24" s="47">
        <f>ROUND(oknQuantity_2*oknPrice_2,2)</f>
        <v>0</v>
      </c>
      <c r="L24" s="48"/>
      <c r="M24" s="31"/>
      <c r="N24" s="31"/>
      <c r="O24" s="43"/>
      <c r="P24" s="44"/>
      <c r="S24" t="s">
        <v>69</v>
      </c>
      <c r="T24" s="81">
        <v>0.06</v>
      </c>
      <c r="U24"/>
      <c r="V24"/>
      <c r="W24"/>
      <c r="X24"/>
      <c r="Y24"/>
      <c r="Z24"/>
    </row>
    <row r="25" spans="1:26" s="4" customFormat="1" ht="18" customHeight="1" x14ac:dyDescent="0.2">
      <c r="A25" s="28">
        <v>0</v>
      </c>
      <c r="B25" s="28">
        <v>0</v>
      </c>
      <c r="D25" s="92"/>
      <c r="E25" s="93"/>
      <c r="F25" s="93"/>
      <c r="G25" s="93"/>
      <c r="H25" s="94"/>
      <c r="I25" s="51">
        <v>0</v>
      </c>
      <c r="J25" s="52">
        <v>0</v>
      </c>
      <c r="K25" s="53">
        <f>ROUND(oknQuantity_3*oknPrice_3,2)</f>
        <v>0</v>
      </c>
      <c r="L25" s="48"/>
      <c r="M25" s="31"/>
      <c r="N25" s="31"/>
      <c r="O25" s="49"/>
      <c r="P25" s="50"/>
      <c r="S25" t="s">
        <v>70</v>
      </c>
      <c r="T25" s="81">
        <v>0.04</v>
      </c>
      <c r="U25"/>
      <c r="V25"/>
      <c r="W25"/>
      <c r="X25"/>
      <c r="Y25"/>
      <c r="Z25"/>
    </row>
    <row r="26" spans="1:26" s="4" customFormat="1" ht="18" customHeight="1" x14ac:dyDescent="0.2">
      <c r="A26" s="28">
        <v>0</v>
      </c>
      <c r="B26" s="28">
        <v>0</v>
      </c>
      <c r="D26" s="113"/>
      <c r="E26" s="114"/>
      <c r="F26" s="114"/>
      <c r="G26" s="114"/>
      <c r="H26" s="115"/>
      <c r="I26" s="45">
        <v>0</v>
      </c>
      <c r="J26" s="46">
        <v>0</v>
      </c>
      <c r="K26" s="47">
        <f>ROUND(oknQuantity_4*oknPrice_4,2)</f>
        <v>0</v>
      </c>
      <c r="L26" s="48"/>
      <c r="M26" s="31"/>
      <c r="N26" s="31"/>
      <c r="O26" s="43"/>
      <c r="P26" s="44"/>
      <c r="S26" t="s">
        <v>71</v>
      </c>
      <c r="T26" s="81">
        <v>5.5E-2</v>
      </c>
      <c r="U26"/>
      <c r="V26"/>
      <c r="W26"/>
      <c r="X26"/>
      <c r="Y26"/>
      <c r="Z26"/>
    </row>
    <row r="27" spans="1:26" s="4" customFormat="1" ht="18" customHeight="1" x14ac:dyDescent="0.2">
      <c r="A27" s="28">
        <v>0</v>
      </c>
      <c r="B27" s="28">
        <v>0</v>
      </c>
      <c r="D27" s="92"/>
      <c r="E27" s="93"/>
      <c r="F27" s="93"/>
      <c r="G27" s="93"/>
      <c r="H27" s="94"/>
      <c r="I27" s="51">
        <v>0</v>
      </c>
      <c r="J27" s="52">
        <v>0</v>
      </c>
      <c r="K27" s="53">
        <f>ROUND(oknQuantity_5*oknPrice_5,2)</f>
        <v>0</v>
      </c>
      <c r="L27" s="48"/>
      <c r="M27" s="31"/>
      <c r="N27" s="31"/>
      <c r="O27" s="49"/>
      <c r="P27" s="50"/>
      <c r="S27" t="s">
        <v>72</v>
      </c>
      <c r="T27" s="81">
        <v>0.06</v>
      </c>
      <c r="U27"/>
      <c r="V27"/>
      <c r="W27"/>
      <c r="X27"/>
      <c r="Y27"/>
      <c r="Z27"/>
    </row>
    <row r="28" spans="1:26" s="4" customFormat="1" ht="18" customHeight="1" x14ac:dyDescent="0.2">
      <c r="A28" s="28">
        <v>0</v>
      </c>
      <c r="B28" s="28">
        <v>0</v>
      </c>
      <c r="D28" s="113"/>
      <c r="E28" s="114"/>
      <c r="F28" s="114"/>
      <c r="G28" s="114"/>
      <c r="H28" s="115"/>
      <c r="I28" s="45">
        <v>0</v>
      </c>
      <c r="J28" s="46">
        <v>0</v>
      </c>
      <c r="K28" s="47">
        <f>ROUND(oknQuantity_6*oknPrice_6,2)</f>
        <v>0</v>
      </c>
      <c r="L28" s="48"/>
      <c r="M28" s="31"/>
      <c r="N28" s="31"/>
      <c r="O28" s="43"/>
      <c r="P28" s="44"/>
      <c r="S28" t="s">
        <v>73</v>
      </c>
      <c r="T28" s="81">
        <v>6.25E-2</v>
      </c>
      <c r="U28"/>
      <c r="V28"/>
      <c r="W28"/>
      <c r="X28"/>
      <c r="Y28"/>
      <c r="Z28"/>
    </row>
    <row r="29" spans="1:26" s="4" customFormat="1" ht="18" customHeight="1" x14ac:dyDescent="0.2">
      <c r="A29" s="28">
        <v>0</v>
      </c>
      <c r="B29" s="28">
        <v>0</v>
      </c>
      <c r="D29" s="92"/>
      <c r="E29" s="93"/>
      <c r="F29" s="93"/>
      <c r="G29" s="93"/>
      <c r="H29" s="94"/>
      <c r="I29" s="51">
        <v>0</v>
      </c>
      <c r="J29" s="52">
        <v>0</v>
      </c>
      <c r="K29" s="53">
        <f>ROUND(oknQuantity_7*oknPrice_7,2)</f>
        <v>0</v>
      </c>
      <c r="L29" s="48"/>
      <c r="M29" s="31"/>
      <c r="N29" s="31"/>
      <c r="O29" s="49"/>
      <c r="P29" s="50"/>
      <c r="S29" t="s">
        <v>74</v>
      </c>
      <c r="T29" s="81">
        <v>0.06</v>
      </c>
      <c r="U29"/>
      <c r="V29"/>
      <c r="W29"/>
      <c r="X29"/>
      <c r="Y29"/>
      <c r="Z29"/>
    </row>
    <row r="30" spans="1:26" s="4" customFormat="1" ht="18" customHeight="1" x14ac:dyDescent="0.2">
      <c r="A30" s="28">
        <v>0</v>
      </c>
      <c r="B30" s="28">
        <v>0</v>
      </c>
      <c r="D30" s="113"/>
      <c r="E30" s="114"/>
      <c r="F30" s="114"/>
      <c r="G30" s="114"/>
      <c r="H30" s="115"/>
      <c r="I30" s="45">
        <v>0</v>
      </c>
      <c r="J30" s="46">
        <v>0</v>
      </c>
      <c r="K30" s="47">
        <f>ROUND(oknQuantity_8*oknPrice_8,2)</f>
        <v>0</v>
      </c>
      <c r="L30" s="48"/>
      <c r="M30" s="31"/>
      <c r="N30" s="31"/>
      <c r="O30" s="43"/>
      <c r="P30" s="44"/>
      <c r="S30" t="s">
        <v>75</v>
      </c>
      <c r="T30" s="81">
        <v>6.8750000000000006E-2</v>
      </c>
      <c r="U30"/>
      <c r="V30"/>
      <c r="W30"/>
      <c r="X30"/>
      <c r="Y30"/>
      <c r="Z30"/>
    </row>
    <row r="31" spans="1:26" s="4" customFormat="1" ht="18" customHeight="1" x14ac:dyDescent="0.2">
      <c r="A31" s="28">
        <v>0</v>
      </c>
      <c r="B31" s="28">
        <v>0</v>
      </c>
      <c r="D31" s="92"/>
      <c r="E31" s="93"/>
      <c r="F31" s="93"/>
      <c r="G31" s="93"/>
      <c r="H31" s="94"/>
      <c r="I31" s="51">
        <v>0</v>
      </c>
      <c r="J31" s="52">
        <v>0</v>
      </c>
      <c r="K31" s="53">
        <f>ROUND(oknQuantity_9*oknPrice_9,2)</f>
        <v>0</v>
      </c>
      <c r="L31" s="48"/>
      <c r="M31" s="31"/>
      <c r="N31" s="31"/>
      <c r="O31" s="49"/>
      <c r="P31" s="54"/>
      <c r="S31" t="s">
        <v>76</v>
      </c>
      <c r="T31" s="81">
        <v>7.0000000000000007E-2</v>
      </c>
      <c r="U31"/>
      <c r="V31"/>
      <c r="W31"/>
      <c r="X31"/>
      <c r="Y31"/>
      <c r="Z31"/>
    </row>
    <row r="32" spans="1:26" s="4" customFormat="1" ht="18" customHeight="1" x14ac:dyDescent="0.2">
      <c r="A32" s="28">
        <v>0</v>
      </c>
      <c r="B32" s="28">
        <v>0</v>
      </c>
      <c r="D32" s="113"/>
      <c r="E32" s="114"/>
      <c r="F32" s="114"/>
      <c r="G32" s="114"/>
      <c r="H32" s="115"/>
      <c r="I32" s="45">
        <v>0</v>
      </c>
      <c r="J32" s="46">
        <v>0</v>
      </c>
      <c r="K32" s="47">
        <f>ROUND(oknQuantity_10*oknPrice_10,2)</f>
        <v>0</v>
      </c>
      <c r="L32" s="48"/>
      <c r="M32" s="31"/>
      <c r="N32" s="31"/>
      <c r="O32" s="43"/>
      <c r="P32" s="55"/>
      <c r="S32" t="s">
        <v>77</v>
      </c>
      <c r="T32" s="81">
        <v>4.2250000000000003E-2</v>
      </c>
      <c r="U32"/>
      <c r="V32"/>
      <c r="W32"/>
      <c r="X32"/>
      <c r="Y32"/>
      <c r="Z32"/>
    </row>
    <row r="33" spans="1:29" s="4" customFormat="1" ht="18" customHeight="1" x14ac:dyDescent="0.2">
      <c r="A33" s="28">
        <v>0</v>
      </c>
      <c r="B33" s="28">
        <v>0</v>
      </c>
      <c r="D33" s="92"/>
      <c r="E33" s="93"/>
      <c r="F33" s="93"/>
      <c r="G33" s="93"/>
      <c r="H33" s="94"/>
      <c r="I33" s="51">
        <v>0</v>
      </c>
      <c r="J33" s="52">
        <v>0</v>
      </c>
      <c r="K33" s="53">
        <f>ROUND(oknQuantity_11*oknPrice_11,2)</f>
        <v>0</v>
      </c>
      <c r="L33" s="48"/>
      <c r="M33" s="31"/>
      <c r="N33" s="31"/>
      <c r="O33" s="49"/>
      <c r="P33" s="54"/>
      <c r="S33" t="s">
        <v>78</v>
      </c>
      <c r="T33" s="81">
        <v>0</v>
      </c>
      <c r="U33"/>
      <c r="V33"/>
      <c r="W33"/>
      <c r="X33"/>
      <c r="Y33"/>
      <c r="Z33"/>
    </row>
    <row r="34" spans="1:29" s="4" customFormat="1" ht="18" customHeight="1" x14ac:dyDescent="0.2">
      <c r="A34" s="28">
        <v>0</v>
      </c>
      <c r="B34" s="28">
        <v>0</v>
      </c>
      <c r="D34" s="95"/>
      <c r="E34" s="96"/>
      <c r="F34" s="96"/>
      <c r="G34" s="96"/>
      <c r="H34" s="97"/>
      <c r="I34" s="58">
        <v>0</v>
      </c>
      <c r="J34" s="59">
        <v>0</v>
      </c>
      <c r="K34" s="60">
        <f>ROUND(oknQuantity_12*oknPrice_12,2)</f>
        <v>0</v>
      </c>
      <c r="L34" s="48"/>
      <c r="M34" s="31"/>
      <c r="N34" s="31"/>
      <c r="O34" s="56"/>
      <c r="P34" s="57"/>
      <c r="S34" t="s">
        <v>79</v>
      </c>
      <c r="T34" s="81">
        <v>5.5E-2</v>
      </c>
      <c r="U34"/>
      <c r="V34"/>
      <c r="W34"/>
      <c r="X34"/>
      <c r="Y34"/>
      <c r="Z34"/>
    </row>
    <row r="35" spans="1:29" s="4" customFormat="1" ht="18" customHeight="1" x14ac:dyDescent="0.2">
      <c r="A35" s="29"/>
      <c r="B35" s="61">
        <f t="array" ref="B35">SUM(oknTaxable_1:oknTaxable_12*oknLineTotal_1:oknLineTotal_12)</f>
        <v>0</v>
      </c>
      <c r="D35" s="9"/>
      <c r="E35" s="9"/>
      <c r="F35" s="9"/>
      <c r="G35" s="9"/>
      <c r="H35" s="9"/>
      <c r="J35" s="6" t="s">
        <v>4</v>
      </c>
      <c r="K35" s="62">
        <f>SUM(oknLineTotal_1:oknLineTotal_12)</f>
        <v>0</v>
      </c>
      <c r="L35" s="42"/>
      <c r="M35" s="31"/>
      <c r="S35" t="s">
        <v>80</v>
      </c>
      <c r="T35" s="81">
        <v>6.8500000000000005E-2</v>
      </c>
      <c r="U35"/>
      <c r="V35"/>
      <c r="W35"/>
      <c r="X35"/>
      <c r="Y35"/>
      <c r="Z35"/>
    </row>
    <row r="36" spans="1:29" s="4" customFormat="1" ht="18" customHeight="1" x14ac:dyDescent="0.2">
      <c r="A36" s="29"/>
      <c r="B36" s="29"/>
      <c r="D36" s="77" t="s">
        <v>34</v>
      </c>
      <c r="E36" s="78"/>
      <c r="F36" s="78"/>
      <c r="G36" s="78"/>
      <c r="H36" s="86" t="s">
        <v>49</v>
      </c>
      <c r="I36" s="79" t="s">
        <v>52</v>
      </c>
      <c r="J36" s="80">
        <f>VLOOKUP(oknTaxStateName,S7:T57,2,FALSE)</f>
        <v>0.04</v>
      </c>
      <c r="K36" s="62">
        <f>ROUND(IF(oknTaxType=0,0, oknTax1Rate*(oknLineTotalTaxable+IF(oknTaxTotalIncludingShippingCost=0,0,oknShippingCost))),2)</f>
        <v>0</v>
      </c>
      <c r="L36" s="42"/>
      <c r="M36" s="31"/>
      <c r="S36" t="s">
        <v>81</v>
      </c>
      <c r="T36" s="81">
        <v>0</v>
      </c>
      <c r="U36"/>
      <c r="V36"/>
      <c r="W36"/>
      <c r="X36"/>
      <c r="Y36"/>
      <c r="Z36"/>
    </row>
    <row r="37" spans="1:29" s="4" customFormat="1" ht="18" hidden="1" customHeight="1" x14ac:dyDescent="0.2">
      <c r="A37" s="29"/>
      <c r="B37" s="29"/>
      <c r="D37" s="102"/>
      <c r="E37" s="103"/>
      <c r="F37" s="103"/>
      <c r="G37" s="103"/>
      <c r="H37" s="104"/>
      <c r="I37" s="87" t="s">
        <v>12</v>
      </c>
      <c r="J37" s="63">
        <v>0.06</v>
      </c>
      <c r="K37" s="62">
        <f>ROUND(IF(oknTaxType&lt;&gt;2,0,oknTax2Rate*(oknLineTotalTaxable+IF(oknTaxTotalIncludingShippingCost=0,0,oknShippingCost)+IF(oknTax2IsAppliedToTax1=0,0,oknTax1))),2)</f>
        <v>0</v>
      </c>
      <c r="L37" s="64"/>
      <c r="M37" s="31"/>
      <c r="S37" t="s">
        <v>82</v>
      </c>
      <c r="T37" s="81">
        <v>7.0000000000000007E-2</v>
      </c>
      <c r="U37" s="122" t="s">
        <v>36</v>
      </c>
      <c r="V37" s="122"/>
      <c r="W37" s="122"/>
      <c r="X37" s="122"/>
      <c r="Y37" s="122"/>
    </row>
    <row r="38" spans="1:29" s="4" customFormat="1" ht="18" customHeight="1" x14ac:dyDescent="0.2">
      <c r="A38" s="29"/>
      <c r="B38" s="29"/>
      <c r="D38" s="105"/>
      <c r="E38" s="106"/>
      <c r="F38" s="106"/>
      <c r="G38" s="106"/>
      <c r="H38" s="107"/>
      <c r="J38" s="6" t="s">
        <v>1</v>
      </c>
      <c r="K38" s="65">
        <v>0</v>
      </c>
      <c r="L38" s="66"/>
      <c r="M38" s="31"/>
      <c r="S38" t="s">
        <v>83</v>
      </c>
      <c r="T38" s="81">
        <v>5.1249999999999997E-2</v>
      </c>
    </row>
    <row r="39" spans="1:29" s="4" customFormat="1" ht="18" customHeight="1" x14ac:dyDescent="0.2">
      <c r="A39" s="29"/>
      <c r="B39" s="29"/>
      <c r="D39" s="108"/>
      <c r="E39" s="109"/>
      <c r="F39" s="109"/>
      <c r="G39" s="109"/>
      <c r="H39" s="110"/>
      <c r="J39" s="67" t="s">
        <v>2</v>
      </c>
      <c r="K39" s="62">
        <f>ROUND(oknSubTotal + oknShippingCost + IF(oknTaxType=0,0,IF(oknTaxType=1,oknTax1,oknTax1+oknTax2)),2)</f>
        <v>0</v>
      </c>
      <c r="L39" s="42"/>
      <c r="M39" s="31"/>
      <c r="S39" t="s">
        <v>84</v>
      </c>
      <c r="T39" s="81">
        <v>0.04</v>
      </c>
      <c r="U39"/>
      <c r="V39"/>
    </row>
    <row r="40" spans="1:29" s="4" customFormat="1" ht="18" customHeight="1" x14ac:dyDescent="0.2">
      <c r="A40" s="29"/>
      <c r="B40" s="68">
        <v>0</v>
      </c>
      <c r="M40" s="31"/>
      <c r="S40" t="s">
        <v>85</v>
      </c>
      <c r="T40" s="81">
        <v>4.7500000000000001E-2</v>
      </c>
      <c r="U40"/>
      <c r="V40"/>
    </row>
    <row r="41" spans="1:29" s="4" customFormat="1" ht="18" customHeight="1" x14ac:dyDescent="0.2">
      <c r="A41" s="29"/>
      <c r="B41" s="29"/>
      <c r="M41" s="31"/>
      <c r="S41" t="s">
        <v>86</v>
      </c>
      <c r="T41" s="81">
        <v>0.05</v>
      </c>
      <c r="U41"/>
      <c r="V41"/>
    </row>
    <row r="42" spans="1:29" s="20" customFormat="1" ht="18.75" hidden="1" customHeight="1" x14ac:dyDescent="0.2">
      <c r="A42" s="26"/>
      <c r="B42" s="26"/>
      <c r="D42" s="2" t="s">
        <v>33</v>
      </c>
      <c r="M42" s="24"/>
      <c r="R42"/>
      <c r="S42" t="s">
        <v>87</v>
      </c>
      <c r="T42" s="81">
        <v>5.7500000000000002E-2</v>
      </c>
    </row>
    <row r="43" spans="1:29" s="20" customFormat="1" ht="18.75" hidden="1" customHeight="1" x14ac:dyDescent="0.2">
      <c r="A43" s="26"/>
      <c r="B43" s="26"/>
      <c r="D43" s="111" t="s">
        <v>30</v>
      </c>
      <c r="E43" s="112"/>
      <c r="F43" s="84" t="s">
        <v>2</v>
      </c>
      <c r="G43" s="84" t="s">
        <v>35</v>
      </c>
      <c r="H43" s="84" t="s">
        <v>32</v>
      </c>
      <c r="I43" s="100"/>
      <c r="J43" s="101"/>
      <c r="K43" s="85" t="s">
        <v>31</v>
      </c>
      <c r="M43" s="24"/>
      <c r="R43"/>
      <c r="S43" t="s">
        <v>88</v>
      </c>
      <c r="T43" s="81">
        <v>4.4999999999999998E-2</v>
      </c>
    </row>
    <row r="44" spans="1:29" s="20" customFormat="1" ht="18.75" hidden="1" customHeight="1" x14ac:dyDescent="0.2">
      <c r="A44" s="26"/>
      <c r="B44" s="26"/>
      <c r="D44" s="27"/>
      <c r="E44" s="27"/>
      <c r="F44" s="28"/>
      <c r="G44" s="28"/>
      <c r="H44" s="28"/>
      <c r="I44" s="28"/>
      <c r="J44" s="28"/>
      <c r="K44" s="28"/>
      <c r="M44" s="24"/>
      <c r="R44"/>
      <c r="S44" t="s">
        <v>89</v>
      </c>
      <c r="T44" s="81">
        <v>0</v>
      </c>
    </row>
    <row r="45" spans="1:29" s="20" customFormat="1" ht="18.75" hidden="1" customHeight="1" x14ac:dyDescent="0.2">
      <c r="A45" s="26"/>
      <c r="B45" s="26"/>
      <c r="D45" s="27"/>
      <c r="E45" s="27"/>
      <c r="F45" s="28"/>
      <c r="G45" s="28"/>
      <c r="H45" s="28"/>
      <c r="I45" s="28"/>
      <c r="J45" s="28"/>
      <c r="K45" s="28"/>
      <c r="M45" s="24"/>
      <c r="R45"/>
      <c r="S45" t="s">
        <v>90</v>
      </c>
      <c r="T45" s="81">
        <v>0.06</v>
      </c>
    </row>
    <row r="46" spans="1:29" s="20" customFormat="1" ht="18.75" customHeight="1" x14ac:dyDescent="0.2">
      <c r="A46" s="26"/>
      <c r="B46" s="26"/>
      <c r="D46" s="27"/>
      <c r="E46" s="27"/>
      <c r="F46" s="28"/>
      <c r="G46" s="28"/>
      <c r="H46" s="28"/>
      <c r="I46" s="28"/>
      <c r="J46" s="28"/>
      <c r="K46" s="28"/>
      <c r="M46" s="24"/>
      <c r="R46"/>
      <c r="S46" t="s">
        <v>91</v>
      </c>
      <c r="T46" s="81">
        <v>7.0000000000000007E-2</v>
      </c>
      <c r="U46"/>
      <c r="AC46"/>
    </row>
    <row r="47" spans="1:29" ht="22.5" customHeight="1" x14ac:dyDescent="0.2">
      <c r="D47" s="98" t="s">
        <v>25</v>
      </c>
      <c r="E47" s="99"/>
      <c r="F47" s="99"/>
      <c r="G47" s="99"/>
      <c r="H47" s="99"/>
      <c r="I47" s="99"/>
      <c r="J47" s="99"/>
      <c r="K47" s="99"/>
      <c r="S47" t="s">
        <v>92</v>
      </c>
      <c r="T47" s="81">
        <v>0.06</v>
      </c>
    </row>
    <row r="48" spans="1:29" x14ac:dyDescent="0.2">
      <c r="S48" t="s">
        <v>93</v>
      </c>
      <c r="T48" s="81">
        <v>0.04</v>
      </c>
    </row>
    <row r="49" spans="4:20" x14ac:dyDescent="0.2">
      <c r="D49" s="1"/>
      <c r="E49" s="1"/>
      <c r="F49" s="1"/>
      <c r="G49" s="1"/>
      <c r="H49" s="1"/>
      <c r="S49" t="s">
        <v>94</v>
      </c>
      <c r="T49" s="81">
        <v>7.0000000000000007E-2</v>
      </c>
    </row>
    <row r="50" spans="4:20" x14ac:dyDescent="0.2">
      <c r="S50" t="s">
        <v>95</v>
      </c>
      <c r="T50" s="81">
        <v>6.25E-2</v>
      </c>
    </row>
    <row r="51" spans="4:20" x14ac:dyDescent="0.2">
      <c r="S51" t="s">
        <v>96</v>
      </c>
      <c r="T51" s="81">
        <v>4.7E-2</v>
      </c>
    </row>
    <row r="52" spans="4:20" x14ac:dyDescent="0.2">
      <c r="S52" t="s">
        <v>97</v>
      </c>
      <c r="T52" s="81">
        <v>0.06</v>
      </c>
    </row>
    <row r="53" spans="4:20" x14ac:dyDescent="0.2">
      <c r="S53" t="s">
        <v>98</v>
      </c>
      <c r="T53" s="81">
        <v>4.2999999999999997E-2</v>
      </c>
    </row>
    <row r="54" spans="4:20" x14ac:dyDescent="0.2">
      <c r="S54" t="s">
        <v>99</v>
      </c>
      <c r="T54" s="81">
        <v>6.5000000000000002E-2</v>
      </c>
    </row>
    <row r="55" spans="4:20" x14ac:dyDescent="0.2">
      <c r="S55" t="s">
        <v>100</v>
      </c>
      <c r="T55" s="81">
        <v>0.06</v>
      </c>
    </row>
    <row r="56" spans="4:20" x14ac:dyDescent="0.2">
      <c r="S56" t="s">
        <v>101</v>
      </c>
      <c r="T56" s="81">
        <v>0.05</v>
      </c>
    </row>
    <row r="57" spans="4:20" x14ac:dyDescent="0.2">
      <c r="S57" t="s">
        <v>102</v>
      </c>
      <c r="T57" s="81">
        <v>0.04</v>
      </c>
    </row>
    <row r="62" spans="4:20" x14ac:dyDescent="0.2">
      <c r="S62" s="76" t="s">
        <v>108</v>
      </c>
    </row>
    <row r="63" spans="4:20" x14ac:dyDescent="0.2">
      <c r="S63" s="88" t="s">
        <v>5</v>
      </c>
      <c r="T63" s="89">
        <f>oknPayments</f>
        <v>0</v>
      </c>
    </row>
    <row r="64" spans="4:20" x14ac:dyDescent="0.2">
      <c r="S64" s="88" t="s">
        <v>6</v>
      </c>
      <c r="T64" s="89">
        <f>ROUND(oknTotal-oknPayments,2)</f>
        <v>0</v>
      </c>
    </row>
    <row r="911" spans="1:1" hidden="1" x14ac:dyDescent="0.2">
      <c r="A911" s="82" t="s">
        <v>106</v>
      </c>
    </row>
    <row r="930" spans="1:1" hidden="1" x14ac:dyDescent="0.2">
      <c r="A930" s="82" t="s">
        <v>106</v>
      </c>
    </row>
    <row r="948" spans="1:1" hidden="1" x14ac:dyDescent="0.2">
      <c r="A948" s="82" t="s">
        <v>106</v>
      </c>
    </row>
  </sheetData>
  <sheetProtection sheet="1" objects="1" scenarios="1" selectLockedCells="1"/>
  <dataConsolidate/>
  <mergeCells count="44">
    <mergeCell ref="U37:Y37"/>
    <mergeCell ref="O22:P22"/>
    <mergeCell ref="F16:H16"/>
    <mergeCell ref="J14:K14"/>
    <mergeCell ref="D23:H23"/>
    <mergeCell ref="D24:H24"/>
    <mergeCell ref="D25:H25"/>
    <mergeCell ref="D20:E20"/>
    <mergeCell ref="D19:E19"/>
    <mergeCell ref="D22:H22"/>
    <mergeCell ref="F19:G19"/>
    <mergeCell ref="F20:G20"/>
    <mergeCell ref="F17:H17"/>
    <mergeCell ref="J15:K15"/>
    <mergeCell ref="D26:H26"/>
    <mergeCell ref="D27:H27"/>
    <mergeCell ref="F10:H10"/>
    <mergeCell ref="F11:H11"/>
    <mergeCell ref="F12:H12"/>
    <mergeCell ref="F15:H15"/>
    <mergeCell ref="F14:H14"/>
    <mergeCell ref="F13:H13"/>
    <mergeCell ref="U2:AB6"/>
    <mergeCell ref="J13:K13"/>
    <mergeCell ref="J10:K10"/>
    <mergeCell ref="J11:K11"/>
    <mergeCell ref="J12:K12"/>
    <mergeCell ref="N3:R3"/>
    <mergeCell ref="N4:R4"/>
    <mergeCell ref="N5:R5"/>
    <mergeCell ref="N6:R6"/>
    <mergeCell ref="S3:T3"/>
    <mergeCell ref="S4:T5"/>
    <mergeCell ref="D28:H28"/>
    <mergeCell ref="D29:H29"/>
    <mergeCell ref="D30:H30"/>
    <mergeCell ref="D31:H31"/>
    <mergeCell ref="D32:H32"/>
    <mergeCell ref="D33:H33"/>
    <mergeCell ref="D34:H34"/>
    <mergeCell ref="D47:K47"/>
    <mergeCell ref="I43:J43"/>
    <mergeCell ref="D37:H39"/>
    <mergeCell ref="D43:E43"/>
  </mergeCells>
  <phoneticPr fontId="8" type="noConversion"/>
  <hyperlinks>
    <hyperlink ref="U37" r:id="rId1" display="http://www.office-kit.com" xr:uid="{00000000-0004-0000-0000-000000000000}"/>
    <hyperlink ref="S4:T5" r:id="rId2" display="State Sales Tax Rates | Sales Tax Institute (As of 3/1/2016)" xr:uid="{00000000-0004-0000-0000-000036000000}"/>
    <hyperlink ref="A911" r:id="rId3" tooltip="Simple Tax Invoicing Sample - Tax Rate List" display="http://www.invoicingtemplate.com/simple-tax-invoice-sample-tax-list.html" xr:uid="{00000000-0004-0000-0000-000037000000}"/>
    <hyperlink ref="AKE2" r:id="rId4" tooltip="Simple Tax Invoice Sample with Tax Rate List" display="http://www.invoicingtemplate.com/simple-tax-invoice-sample-tax-list.html" xr:uid="{00000000-0004-0000-0000-000038000000}"/>
    <hyperlink ref="A930" r:id="rId5" tooltip="Simple Tax Invoicing Sample - Tax Rate List" display="http://www.invoicingtemplate.com/simple-tax-invoice-sample-tax-list.html" xr:uid="{00000000-0004-0000-0000-000039000000}"/>
    <hyperlink ref="AJF2" r:id="rId6" tooltip="Simple Tax Invoice Sample with Tax Rate List" display="http://www.invoicingtemplate.com/simple-tax-invoice-sample-tax-list.html" xr:uid="{00000000-0004-0000-0000-00003A000000}"/>
    <hyperlink ref="A948" r:id="rId7" tooltip="Simple Tax Invoicing Sample - Tax Rate List" display="http://www.invoicingtemplate.com/simple-tax-invoice-sample-tax-list.html" xr:uid="{00000000-0004-0000-0000-00003B000000}"/>
    <hyperlink ref="AIQ2" r:id="rId8" tooltip="Simple Tax Invoice Sample with Tax Rate List" display="http://www.invoicingtemplate.com/simple-tax-invoice-sample-tax-list.html" xr:uid="{00000000-0004-0000-0000-00003C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45" r:id="rId12" name="oknWidget_taxablecheck1">
              <controlPr locked="0" defaultSize="0" autoFill="0" autoLine="0" autoPict="0">
                <anchor moveWithCells="1">
                  <from>
                    <xdr:col>14</xdr:col>
                    <xdr:colOff>619125</xdr:colOff>
                    <xdr:row>22</xdr:row>
                    <xdr:rowOff>9525</xdr:rowOff>
                  </from>
                  <to>
                    <xdr:col>15</xdr:col>
                    <xdr:colOff>171450</xdr:colOff>
                    <xdr:row>23</xdr:row>
                    <xdr:rowOff>0</xdr:rowOff>
                  </to>
                </anchor>
              </controlPr>
            </control>
          </mc:Choice>
        </mc:AlternateContent>
        <mc:AlternateContent xmlns:mc="http://schemas.openxmlformats.org/markup-compatibility/2006">
          <mc:Choice Requires="x14">
            <control shapeId="1147" r:id="rId13" name="oknWidget_taxablecheck2">
              <controlPr locked="0" defaultSize="0" autoFill="0" autoLine="0" autoPict="0">
                <anchor moveWithCells="1">
                  <from>
                    <xdr:col>14</xdr:col>
                    <xdr:colOff>619125</xdr:colOff>
                    <xdr:row>23</xdr:row>
                    <xdr:rowOff>9525</xdr:rowOff>
                  </from>
                  <to>
                    <xdr:col>15</xdr:col>
                    <xdr:colOff>171450</xdr:colOff>
                    <xdr:row>24</xdr:row>
                    <xdr:rowOff>0</xdr:rowOff>
                  </to>
                </anchor>
              </controlPr>
            </control>
          </mc:Choice>
        </mc:AlternateContent>
        <mc:AlternateContent xmlns:mc="http://schemas.openxmlformats.org/markup-compatibility/2006">
          <mc:Choice Requires="x14">
            <control shapeId="1148" r:id="rId14" name="oknWidget_taxablecheck3">
              <controlPr locked="0" defaultSize="0" autoFill="0" autoLine="0" autoPict="0">
                <anchor moveWithCells="1">
                  <from>
                    <xdr:col>14</xdr:col>
                    <xdr:colOff>619125</xdr:colOff>
                    <xdr:row>24</xdr:row>
                    <xdr:rowOff>9525</xdr:rowOff>
                  </from>
                  <to>
                    <xdr:col>15</xdr:col>
                    <xdr:colOff>171450</xdr:colOff>
                    <xdr:row>25</xdr:row>
                    <xdr:rowOff>0</xdr:rowOff>
                  </to>
                </anchor>
              </controlPr>
            </control>
          </mc:Choice>
        </mc:AlternateContent>
        <mc:AlternateContent xmlns:mc="http://schemas.openxmlformats.org/markup-compatibility/2006">
          <mc:Choice Requires="x14">
            <control shapeId="1149" r:id="rId15" name="oknWidget_taxablecheck4">
              <controlPr locked="0" defaultSize="0" autoFill="0" autoLine="0" autoPict="0">
                <anchor moveWithCells="1">
                  <from>
                    <xdr:col>14</xdr:col>
                    <xdr:colOff>619125</xdr:colOff>
                    <xdr:row>25</xdr:row>
                    <xdr:rowOff>9525</xdr:rowOff>
                  </from>
                  <to>
                    <xdr:col>15</xdr:col>
                    <xdr:colOff>171450</xdr:colOff>
                    <xdr:row>26</xdr:row>
                    <xdr:rowOff>0</xdr:rowOff>
                  </to>
                </anchor>
              </controlPr>
            </control>
          </mc:Choice>
        </mc:AlternateContent>
        <mc:AlternateContent xmlns:mc="http://schemas.openxmlformats.org/markup-compatibility/2006">
          <mc:Choice Requires="x14">
            <control shapeId="1150" r:id="rId16" name="oknWidget_taxablecheck5">
              <controlPr locked="0" defaultSize="0" autoFill="0" autoLine="0" autoPict="0">
                <anchor moveWithCells="1">
                  <from>
                    <xdr:col>14</xdr:col>
                    <xdr:colOff>619125</xdr:colOff>
                    <xdr:row>26</xdr:row>
                    <xdr:rowOff>9525</xdr:rowOff>
                  </from>
                  <to>
                    <xdr:col>15</xdr:col>
                    <xdr:colOff>171450</xdr:colOff>
                    <xdr:row>27</xdr:row>
                    <xdr:rowOff>0</xdr:rowOff>
                  </to>
                </anchor>
              </controlPr>
            </control>
          </mc:Choice>
        </mc:AlternateContent>
        <mc:AlternateContent xmlns:mc="http://schemas.openxmlformats.org/markup-compatibility/2006">
          <mc:Choice Requires="x14">
            <control shapeId="1151" r:id="rId17" name="oknWidget_taxablecheck6">
              <controlPr locked="0" defaultSize="0" autoFill="0" autoLine="0" autoPict="0">
                <anchor moveWithCells="1">
                  <from>
                    <xdr:col>14</xdr:col>
                    <xdr:colOff>619125</xdr:colOff>
                    <xdr:row>27</xdr:row>
                    <xdr:rowOff>19050</xdr:rowOff>
                  </from>
                  <to>
                    <xdr:col>15</xdr:col>
                    <xdr:colOff>171450</xdr:colOff>
                    <xdr:row>28</xdr:row>
                    <xdr:rowOff>9525</xdr:rowOff>
                  </to>
                </anchor>
              </controlPr>
            </control>
          </mc:Choice>
        </mc:AlternateContent>
        <mc:AlternateContent xmlns:mc="http://schemas.openxmlformats.org/markup-compatibility/2006">
          <mc:Choice Requires="x14">
            <control shapeId="1152" r:id="rId18" name="oknWidget_taxablecheck7">
              <controlPr locked="0" defaultSize="0" autoFill="0" autoLine="0" autoPict="0">
                <anchor moveWithCells="1">
                  <from>
                    <xdr:col>14</xdr:col>
                    <xdr:colOff>619125</xdr:colOff>
                    <xdr:row>28</xdr:row>
                    <xdr:rowOff>9525</xdr:rowOff>
                  </from>
                  <to>
                    <xdr:col>15</xdr:col>
                    <xdr:colOff>171450</xdr:colOff>
                    <xdr:row>29</xdr:row>
                    <xdr:rowOff>0</xdr:rowOff>
                  </to>
                </anchor>
              </controlPr>
            </control>
          </mc:Choice>
        </mc:AlternateContent>
        <mc:AlternateContent xmlns:mc="http://schemas.openxmlformats.org/markup-compatibility/2006">
          <mc:Choice Requires="x14">
            <control shapeId="1153" r:id="rId19" name="oknWidget_taxablecheck8">
              <controlPr locked="0" defaultSize="0" autoFill="0" autoLine="0" autoPict="0">
                <anchor moveWithCells="1">
                  <from>
                    <xdr:col>14</xdr:col>
                    <xdr:colOff>619125</xdr:colOff>
                    <xdr:row>29</xdr:row>
                    <xdr:rowOff>9525</xdr:rowOff>
                  </from>
                  <to>
                    <xdr:col>15</xdr:col>
                    <xdr:colOff>171450</xdr:colOff>
                    <xdr:row>30</xdr:row>
                    <xdr:rowOff>0</xdr:rowOff>
                  </to>
                </anchor>
              </controlPr>
            </control>
          </mc:Choice>
        </mc:AlternateContent>
        <mc:AlternateContent xmlns:mc="http://schemas.openxmlformats.org/markup-compatibility/2006">
          <mc:Choice Requires="x14">
            <control shapeId="1154" r:id="rId20" name="oknWidget_taxablecheck9">
              <controlPr locked="0" defaultSize="0" autoFill="0" autoLine="0" autoPict="0">
                <anchor moveWithCells="1">
                  <from>
                    <xdr:col>14</xdr:col>
                    <xdr:colOff>619125</xdr:colOff>
                    <xdr:row>30</xdr:row>
                    <xdr:rowOff>9525</xdr:rowOff>
                  </from>
                  <to>
                    <xdr:col>15</xdr:col>
                    <xdr:colOff>171450</xdr:colOff>
                    <xdr:row>31</xdr:row>
                    <xdr:rowOff>0</xdr:rowOff>
                  </to>
                </anchor>
              </controlPr>
            </control>
          </mc:Choice>
        </mc:AlternateContent>
        <mc:AlternateContent xmlns:mc="http://schemas.openxmlformats.org/markup-compatibility/2006">
          <mc:Choice Requires="x14">
            <control shapeId="1155" r:id="rId21" name="oknWidget_taxablecheck10">
              <controlPr locked="0" defaultSize="0" autoFill="0" autoLine="0" autoPict="0">
                <anchor moveWithCells="1">
                  <from>
                    <xdr:col>14</xdr:col>
                    <xdr:colOff>619125</xdr:colOff>
                    <xdr:row>31</xdr:row>
                    <xdr:rowOff>9525</xdr:rowOff>
                  </from>
                  <to>
                    <xdr:col>15</xdr:col>
                    <xdr:colOff>171450</xdr:colOff>
                    <xdr:row>32</xdr:row>
                    <xdr:rowOff>0</xdr:rowOff>
                  </to>
                </anchor>
              </controlPr>
            </control>
          </mc:Choice>
        </mc:AlternateContent>
        <mc:AlternateContent xmlns:mc="http://schemas.openxmlformats.org/markup-compatibility/2006">
          <mc:Choice Requires="x14">
            <control shapeId="1156" r:id="rId22" name="oknWidget_taxablecheck11">
              <controlPr locked="0" defaultSize="0" autoFill="0" autoLine="0" autoPict="0">
                <anchor moveWithCells="1">
                  <from>
                    <xdr:col>14</xdr:col>
                    <xdr:colOff>619125</xdr:colOff>
                    <xdr:row>32</xdr:row>
                    <xdr:rowOff>9525</xdr:rowOff>
                  </from>
                  <to>
                    <xdr:col>15</xdr:col>
                    <xdr:colOff>171450</xdr:colOff>
                    <xdr:row>33</xdr:row>
                    <xdr:rowOff>0</xdr:rowOff>
                  </to>
                </anchor>
              </controlPr>
            </control>
          </mc:Choice>
        </mc:AlternateContent>
        <mc:AlternateContent xmlns:mc="http://schemas.openxmlformats.org/markup-compatibility/2006">
          <mc:Choice Requires="x14">
            <control shapeId="1157" r:id="rId23" name="oknWidget_taxablecheck12">
              <controlPr locked="0" defaultSize="0" autoFill="0" autoLine="0" autoPict="0">
                <anchor moveWithCells="1">
                  <from>
                    <xdr:col>14</xdr:col>
                    <xdr:colOff>619125</xdr:colOff>
                    <xdr:row>33</xdr:row>
                    <xdr:rowOff>9525</xdr:rowOff>
                  </from>
                  <to>
                    <xdr:col>15</xdr:col>
                    <xdr:colOff>171450</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6163C-F7EC-4D54-811E-A25909FDAA42}">
  <dimension ref="A1"/>
  <sheetViews>
    <sheetView workbookViewId="0">
      <selection activeCell="B32" sqref="B32"/>
    </sheetView>
  </sheetViews>
  <sheetFormatPr defaultRowHeight="15" x14ac:dyDescent="0.25"/>
  <cols>
    <col min="1" max="16384" width="9.140625" style="9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139</vt:i4>
      </vt:variant>
    </vt:vector>
  </HeadingPairs>
  <TitlesOfParts>
    <vt:vector size="14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oknTaxStateName</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Tax Invoice Sample with Tax Rate List</dc:title>
  <dc:subject>"Simple Tax Invoice Sample with Tax Rate List" summary: If your business is selling to several states or countries, you may need to change the tax rates from invoice to invoice depending on shipping destination. This sample shows you how to implement a drop list to simplify the selection of tax rate.</dc:subject>
  <dc:creator>https://www.invoicingtemplate.com/</dc:creator>
  <cp:keywords/>
  <dc:description>https://www.invoicingtemplate.com/simple-tax-invoice-sample-tax-list.html</dc:description>
  <cp:lastModifiedBy>liangjun yu</cp:lastModifiedBy>
  <cp:lastPrinted>2019-05-25T16:59:45Z</cp:lastPrinted>
  <dcterms:created xsi:type="dcterms:W3CDTF">2000-07-27T22:24:14Z</dcterms:created>
  <dcterms:modified xsi:type="dcterms:W3CDTF">2024-04-10T10:58:35Z</dcterms:modified>
  <cp:category>Simple Tax Invoice Sample with Tax Rate List, Simple Tax Invoicing Sample - Tax Rate List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170, Hollywood, Florida</vt:lpwstr>
  </property>
</Properties>
</file>