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2033\"/>
    </mc:Choice>
  </mc:AlternateContent>
  <xr:revisionPtr revIDLastSave="0" documentId="13_ncr:1_{04FCE39B-E9F4-47D7-9526-A3074569BC62}"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8" r:id="rId8"/>
    <sheet name="UniformSoftware.com" sheetId="19" r:id="rId9"/>
    <sheet name="Office-Kit.com.System" sheetId="2" state="veryHidden" r:id="rId10"/>
  </sheets>
  <definedNames>
    <definedName name="InvoicingTemplateLinkTarget" hidden="1">'Office-Kit.com.System'!$A$1</definedName>
    <definedName name="oknBalanceDue">Invoice!$L$13</definedName>
    <definedName name="oknCompanyAddress">Invoice!$F$4</definedName>
    <definedName name="oknCompanyCityStateZip">Invoice!$F$5</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Invoice!$O$4</definedName>
    <definedName name="oknDueDate">Invoice!$M$18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Invoice!$M$5</definedName>
    <definedName name="oknInvoiceID">Invoice!$M$6</definedName>
    <definedName name="oknLineTotal_1">Invoice!$M$21</definedName>
    <definedName name="oknLineTotal_10">Invoice!$M$30</definedName>
    <definedName name="oknLineTotal_11">Invoice!$M$31</definedName>
    <definedName name="oknLineTotal_12">Invoice!$M$32</definedName>
    <definedName name="oknLineTotal_2">Invoice!$M$22</definedName>
    <definedName name="oknLineTotal_3">Invoice!$M$23</definedName>
    <definedName name="oknLineTotal_4">Invoice!$M$24</definedName>
    <definedName name="oknLineTotal_5">Invoice!$M$25</definedName>
    <definedName name="oknLineTotal_6">Invoice!$M$26</definedName>
    <definedName name="oknLineTotal_7">Invoice!$M$27</definedName>
    <definedName name="oknLineTotal_8">Invoice!$M$28</definedName>
    <definedName name="oknLineTotal_9">Invoice!$M$29</definedName>
    <definedName name="oknLineTotalTaxable">Invoice!$D$33</definedName>
    <definedName name="oknOrderID">Invoice!$F$18</definedName>
    <definedName name="oknPayments">Invoice!$L$12</definedName>
    <definedName name="oknPaymentTerm">Invoice!$L$18</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Invoice!$J$22</definedName>
    <definedName name="oknPrice_10">Invoice!$J$31</definedName>
    <definedName name="oknPrice_11">Invoice!$J$32</definedName>
    <definedName name="oknPrice_12">Invoice!$J$33</definedName>
    <definedName name="oknPrice_2">Invoice!$J$23</definedName>
    <definedName name="oknPrice_3">Invoice!$J$24</definedName>
    <definedName name="oknPrice_4">Invoice!$J$25</definedName>
    <definedName name="oknPrice_5">Invoice!$J$26</definedName>
    <definedName name="oknPrice_6">Invoice!$J$27</definedName>
    <definedName name="oknPrice_7">Invoice!$J$28</definedName>
    <definedName name="oknPrice_8">Invoice!$J$29</definedName>
    <definedName name="oknPrice_9">Invoice!$J$30</definedName>
    <definedName name="oknPrInvoiceID">'Payment Report'!$D$13</definedName>
    <definedName name="oknPrNotes">'Payment Report'!$F$13</definedName>
    <definedName name="oknProductID_1">Invoice!$O$21</definedName>
    <definedName name="oknProductID_10">Invoice!$O$30</definedName>
    <definedName name="oknProductID_11">Invoice!$O$31</definedName>
    <definedName name="oknProductID_12">Invoice!$O$32</definedName>
    <definedName name="oknProductID_2">Invoice!$O$22</definedName>
    <definedName name="oknProductID_3">Invoice!$O$23</definedName>
    <definedName name="oknProductID_4">Invoice!$O$24</definedName>
    <definedName name="oknProductID_5">Invoice!$O$25</definedName>
    <definedName name="oknProductID_6">Invoice!$O$26</definedName>
    <definedName name="oknProductID_7">Invoice!$O$27</definedName>
    <definedName name="oknProductID_8">Invoice!$O$28</definedName>
    <definedName name="oknProductID_9">Invoice!$O$29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Invoice!$A$21</definedName>
    <definedName name="oknQuantity_10">Invoice!$A$30</definedName>
    <definedName name="oknQuantity_11">Invoice!$A$31</definedName>
    <definedName name="oknQuantity_12">Invoice!$A$32</definedName>
    <definedName name="oknQuantity_2">Invoice!$A$22</definedName>
    <definedName name="oknQuantity_3">Invoice!$A$23</definedName>
    <definedName name="oknQuantity_4">Invoice!$A$24</definedName>
    <definedName name="oknQuantity_5">Invoice!$A$25</definedName>
    <definedName name="oknQuantity_6">Invoice!$A$26</definedName>
    <definedName name="oknQuantity_7">Invoice!$A$27</definedName>
    <definedName name="oknQuantity_8">Invoice!$A$28</definedName>
    <definedName name="oknQuantity_9">Invoice!$A$29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Invoice!$G$18</definedName>
    <definedName name="oknSavingInvoiceClearWorksheet" hidden="1">'Office-Kit.com.System'!$B$9</definedName>
    <definedName name="oknSavingInvoicePromptForPayment" hidden="1">'Office-Kit.com.System'!$B$8</definedName>
    <definedName name="oknShipDate">Invoice!$I$18</definedName>
    <definedName name="oknShippingCost">Invoice!$L$10</definedName>
    <definedName name="oknShipVia">Invoice!$J$18</definedName>
    <definedName name="oknStatus">Invoice!$O$6</definedName>
    <definedName name="oknSubTotal">Invoice!$M$33</definedName>
    <definedName name="oknTax1">Invoice!$M$34</definedName>
    <definedName name="oknTax1Name">Invoice!$K$34</definedName>
    <definedName name="oknTax1Rate">Invoice!$L$34</definedName>
    <definedName name="oknTax1RateDefault">Invoice!$C$12</definedName>
    <definedName name="oknTax2">Invoice!$M$35</definedName>
    <definedName name="oknTax2IsAppliedToTax1">Invoice!$C$10</definedName>
    <definedName name="oknTax2Name">Invoice!$K$35</definedName>
    <definedName name="oknTax2Rate">Invoice!$L$35</definedName>
    <definedName name="oknTax2RateDefault">Invoice!$C$13</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Invoice!$L$11</definedName>
    <definedName name="oknWhoAddress">Invoice!$G$11</definedName>
    <definedName name="oknWhoCityStateZip">Invoice!$G$12</definedName>
    <definedName name="oknWhoCountry">Invoice!$G$13</definedName>
    <definedName name="oknWhoEmail">Invoice!$G$15</definedName>
    <definedName name="oknWhoID">Invoice!$M$7</definedName>
    <definedName name="oknWhoName">Invoice!$G$10</definedName>
    <definedName name="oknWhoPhone">Invoice!$G$14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Invoice!$E$2:$M$45</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15" l="1"/>
  <c r="B5" i="15"/>
  <c r="B4" i="15"/>
  <c r="B3" i="15"/>
  <c r="H13" i="14"/>
  <c r="G13" i="14"/>
  <c r="B6" i="14"/>
  <c r="B5" i="14"/>
  <c r="B4" i="14"/>
  <c r="B3" i="14"/>
  <c r="B6" i="13"/>
  <c r="B5" i="13"/>
  <c r="B4" i="13"/>
  <c r="B3" i="13"/>
  <c r="B6" i="12"/>
  <c r="B5" i="12"/>
  <c r="B4" i="12"/>
  <c r="B3" i="12"/>
  <c r="H11" i="11"/>
  <c r="G11" i="11"/>
  <c r="B6" i="11"/>
  <c r="B5" i="11"/>
  <c r="B4" i="11"/>
  <c r="B3" i="11"/>
  <c r="K12" i="10"/>
  <c r="J12" i="10"/>
  <c r="B6" i="10"/>
  <c r="B5" i="10"/>
  <c r="B4" i="10"/>
  <c r="B3" i="10"/>
  <c r="M34" i="1"/>
  <c r="M35" i="1"/>
  <c r="M33" i="1"/>
  <c r="L11" i="1" s="1"/>
  <c r="L13" i="1" s="1"/>
  <c r="D33" i="1" a="1"/>
  <c r="D33" i="1" s="1"/>
</calcChain>
</file>

<file path=xl/sharedStrings.xml><?xml version="1.0" encoding="utf-8"?>
<sst xmlns="http://schemas.openxmlformats.org/spreadsheetml/2006/main" count="178" uniqueCount="132">
  <si>
    <t>DATE:</t>
  </si>
  <si>
    <t>INVOICE #</t>
  </si>
  <si>
    <t>Bill To:</t>
  </si>
  <si>
    <t>TOTAL</t>
  </si>
  <si>
    <t>Unit Price</t>
    <phoneticPr fontId="5" type="noConversion"/>
  </si>
  <si>
    <t>Quantity</t>
    <phoneticPr fontId="5" type="noConversion"/>
  </si>
  <si>
    <t>Sales Rep. Name</t>
    <phoneticPr fontId="5" type="noConversion"/>
  </si>
  <si>
    <t>P.O. #</t>
    <phoneticPr fontId="5" type="noConversion"/>
  </si>
  <si>
    <t>Ship Date</t>
    <phoneticPr fontId="5" type="noConversion"/>
  </si>
  <si>
    <t>Ship Via</t>
    <phoneticPr fontId="5" type="noConversion"/>
  </si>
  <si>
    <t>Phone Number,Web Address, etc.</t>
    <phoneticPr fontId="5" type="noConversion"/>
  </si>
  <si>
    <t>SUBTOTAL</t>
    <phoneticPr fontId="5" type="noConversion"/>
  </si>
  <si>
    <t>Due Date</t>
    <phoneticPr fontId="5" type="noConversion"/>
  </si>
  <si>
    <t>Terms</t>
    <phoneticPr fontId="5" type="noConversion"/>
  </si>
  <si>
    <t>Description</t>
    <phoneticPr fontId="5" type="noConversion"/>
  </si>
  <si>
    <t>SoftID</t>
    <phoneticPr fontId="7" type="noConversion"/>
  </si>
  <si>
    <t>DbPath</t>
    <phoneticPr fontId="7" type="noConversion"/>
  </si>
  <si>
    <t>Taxable</t>
    <phoneticPr fontId="5" type="noConversion"/>
  </si>
  <si>
    <t>TaxSystem</t>
    <phoneticPr fontId="5" type="noConversion"/>
  </si>
  <si>
    <t>Price</t>
  </si>
  <si>
    <t>Quantity</t>
  </si>
  <si>
    <t xml:space="preserve">THANK YOU FOR YOUR BUSINESS! </t>
    <phoneticPr fontId="5" type="noConversion"/>
  </si>
  <si>
    <t>INVOICE</t>
    <phoneticPr fontId="5" type="noConversion"/>
  </si>
  <si>
    <t>HowToCloseBook</t>
    <phoneticPr fontId="7" type="noConversion"/>
  </si>
  <si>
    <t>Valid Value:</t>
    <phoneticPr fontId="7" type="noConversion"/>
  </si>
  <si>
    <t xml:space="preserve">0=Auto discard changes,  1=AutoSave,   2=DefaultOperation,prompt </t>
    <phoneticPr fontId="7" type="noConversion"/>
  </si>
  <si>
    <t>Street Address</t>
    <phoneticPr fontId="5" type="noConversion"/>
  </si>
  <si>
    <t>City, ST  ZIP Code</t>
    <phoneticPr fontId="5" type="noConversion"/>
  </si>
  <si>
    <t>SavingInvoicePromptForPayment</t>
    <phoneticPr fontId="7"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</si>
  <si>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</si>
  <si>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</si>
  <si>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</si>
  <si>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</si>
  <si>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</si>
  <si>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</si>
  <si>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</si>
  <si>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</si>
  <si>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</si>
  <si>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7" type="noConversion"/>
  </si>
  <si>
    <t>ExtractingInvoiceCopyPageSetup</t>
    <phoneticPr fontId="7" type="noConversion"/>
  </si>
  <si>
    <t>Your Company Name</t>
    <phoneticPr fontId="5" type="noConversion"/>
  </si>
  <si>
    <t>$C$3</t>
  </si>
  <si>
    <t>S &amp; H</t>
  </si>
  <si>
    <t>PAID</t>
  </si>
  <si>
    <t>TOTAL DUE</t>
  </si>
  <si>
    <t>Current Database</t>
  </si>
  <si>
    <t>Invoice Status</t>
  </si>
  <si>
    <t>cost</t>
    <phoneticPr fontId="5"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</si>
  <si>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</si>
  <si>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</si>
  <si>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</si>
  <si>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</si>
  <si>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</si>
  <si>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</si>
  <si>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</si>
  <si>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</si>
  <si>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</si>
  <si>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</si>
  <si>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</si>
  <si>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</si>
  <si>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</si>
  <si>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</si>
  <si>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</si>
  <si>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</si>
  <si>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</si>
  <si>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</si>
  <si>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</si>
  <si>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</si>
  <si>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</si>
  <si>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</si>
  <si>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</si>
  <si>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</si>
  <si>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</si>
  <si>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</si>
  <si>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</si>
  <si>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</si>
  <si>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</si>
  <si>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</si>
  <si>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</si>
  <si>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</si>
  <si>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</si>
  <si>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</si>
  <si>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Amount</t>
  </si>
  <si>
    <t>Statement Period:</t>
  </si>
  <si>
    <t>Type</t>
  </si>
  <si>
    <t>Check / Money Order #</t>
  </si>
  <si>
    <t>Notes</t>
  </si>
  <si>
    <t>Customer Name</t>
  </si>
  <si>
    <t>Customer</t>
  </si>
  <si>
    <t>Balance forward</t>
    <phoneticPr fontId="6" type="noConversion"/>
  </si>
  <si>
    <t>Current balance</t>
    <phoneticPr fontId="6" type="noConversion"/>
  </si>
  <si>
    <t>Invoice total</t>
    <phoneticPr fontId="6" type="noConversion"/>
  </si>
  <si>
    <t>Payment total</t>
    <phoneticPr fontId="6" type="noConversion"/>
  </si>
  <si>
    <t>Date</t>
    <phoneticPr fontId="6" type="noConversion"/>
  </si>
  <si>
    <t>Description</t>
    <phoneticPr fontId="6" type="noConversion"/>
  </si>
  <si>
    <t>Document#</t>
    <phoneticPr fontId="6" type="noConversion"/>
  </si>
  <si>
    <t>Due Date</t>
    <phoneticPr fontId="6" type="noConversion"/>
  </si>
  <si>
    <t>Status</t>
    <phoneticPr fontId="6" type="noConversion"/>
  </si>
  <si>
    <t>Amount</t>
    <phoneticPr fontId="6" type="noConversion"/>
  </si>
  <si>
    <t>Balance</t>
    <phoneticPr fontId="6" type="noConversion"/>
  </si>
  <si>
    <t>Total Applied</t>
  </si>
  <si>
    <t>BILL TO</t>
  </si>
  <si>
    <t>c2033</t>
  </si>
  <si>
    <t>c2033.mdb</t>
  </si>
  <si>
    <t>Invoice Summary</t>
  </si>
  <si>
    <t>Address</t>
  </si>
  <si>
    <t>City, State ZIP</t>
  </si>
  <si>
    <t>Country</t>
  </si>
  <si>
    <t>Phone</t>
  </si>
  <si>
    <t>Email</t>
  </si>
  <si>
    <t>Customer#</t>
  </si>
  <si>
    <t xml:space="preserve">Please make checkes payable to </t>
  </si>
  <si>
    <t>Bank account #</t>
  </si>
  <si>
    <t>Bank name</t>
  </si>
  <si>
    <t>IBAN / SWIFT CODE</t>
  </si>
  <si>
    <t>Need a different invoice layout? Visit our invoice template collection.</t>
  </si>
  <si>
    <t>InvoicingTemplates.com</t>
  </si>
  <si>
    <t>office-kit.com</t>
  </si>
  <si>
    <t>Pending</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</si>
  <si>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</si>
  <si>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</si>
  <si>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</si>
  <si>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</si>
  <si>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</si>
  <si>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</si>
  <si>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</si>
  <si>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</si>
  <si>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</si>
  <si>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Simple Service Bill with Pleased Customer Image - c2033</t>
  </si>
  <si>
    <t>Simple Service Invoicing Sample with Pleased Customer Image - 38, Atlanta, Georgia, 472522, 420003, 7001125044344921350?+12.50%, 133.5 sq mi, 345.8 km2, 3,539/sq mi, 1,366/km2, 33°45′46″N 84°25′22″W? / ?33.7629°N 84.4227°W? / 33.7629; -84.4227? (Atlanta)</t>
  </si>
  <si>
    <t>Simple Service Bill with Pleased Customer Imagec2033 - 38, Atlanta, Georgia, 472522, 420003, 7001125044344921350?+12.50%, 133.5 sq mi, 345.8 km2, 3,539/sq mi, 1,366/km2, 33°45′46″N 84°25′22″W? / ?33.7629°N 84.4227°W? / 33.7629; -84.4227? (Atlanta)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</si>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</sst>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10"/>
      <name val="Calibri"/>
      <family val="2"/>
    </font>
    <font>
      <b/>
      <sz val="10"/>
      <name val="Calibri"/>
      <family val="2"/>
    </font>
    <font>
      <b/>
      <sz val="10"/>
      <color indexed="9"/>
      <name val="Calibri"/>
      <family val="2"/>
    </font>
    <font>
      <b/>
      <sz val="12"/>
      <name val="Calibri"/>
      <family val="2"/>
    </font>
    <font>
      <b/>
      <sz val="18"/>
      <name val="Calibri"/>
      <family val="2"/>
    </font>
    <font>
      <sz val="28"/>
      <color indexed="42"/>
      <name val="Calibri"/>
      <family val="2"/>
    </font>
    <font>
      <sz val="10"/>
      <color indexed="9"/>
      <name val="Calibri"/>
      <family val="2"/>
    </font>
    <font>
      <sz val="8"/>
      <color indexed="9"/>
      <name val="Calibri"/>
      <family val="2"/>
    </font>
    <font>
      <i/>
      <sz val="10"/>
      <name val="Calibri"/>
      <family val="2"/>
    </font>
    <font>
      <sz val="26"/>
      <color theme="9" tint="-0.249977111117893"/>
      <name val="Bodoni MT Black"/>
      <family val="1"/>
    </font>
    <font>
      <b/>
      <sz val="10"/>
      <color theme="0"/>
      <name val="Arial"/>
      <family val="2"/>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2">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54"/>
        <bgColor indexed="64"/>
      </patternFill>
    </fill>
    <fill>
      <patternFill patternType="solid">
        <fgColor theme="9" tint="0.79998168889431442"/>
        <bgColor indexed="64"/>
      </patternFill>
    </fill>
    <fill>
      <patternFill patternType="solid">
        <fgColor theme="9" tint="0.59999389629810485"/>
        <bgColor indexed="64"/>
      </patternFill>
    </fill>
    <fill>
      <gradientFill degree="45">
        <stop position="0">
          <color theme="9" tint="0.80001220740379042"/>
        </stop>
        <stop position="1">
          <color theme="9" tint="0.40000610370189521"/>
        </stop>
      </gradientFill>
    </fill>
    <fill>
      <patternFill patternType="solid">
        <fgColor theme="3" tint="0.39997558519241921"/>
        <bgColor indexed="64"/>
      </patternFill>
    </fill>
    <fill>
      <patternFill patternType="solid">
        <fgColor theme="9" tint="0.39997558519241921"/>
        <bgColor indexed="64"/>
      </patternFill>
    </fill>
    <fill>
      <patternFill patternType="solid">
        <fgColor rgb="FFFF0000"/>
        <bgColor indexed="64"/>
      </patternFill>
    </fill>
    <fill>
      <patternFill patternType="solid">
        <fgColor theme="9" tint="0.39994506668294322"/>
        <bgColor indexed="64"/>
      </patternFill>
    </fill>
  </fills>
  <borders count="2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ck">
        <color theme="9" tint="-0.499984740745262"/>
      </left>
      <right/>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tint="-0.24994659260841701"/>
      </left>
      <right style="thin">
        <color theme="9" tint="-0.24994659260841701"/>
      </right>
      <top/>
      <bottom/>
      <diagonal/>
    </border>
    <border>
      <left style="thin">
        <color theme="9" tint="-0.24994659260841701"/>
      </left>
      <right style="thin">
        <color theme="9" tint="-0.24994659260841701"/>
      </right>
      <top/>
      <bottom style="thin">
        <color theme="9" tint="-0.24994659260841701"/>
      </bottom>
      <diagonal/>
    </border>
    <border>
      <left style="double">
        <color theme="9" tint="-0.24994659260841701"/>
      </left>
      <right style="thin">
        <color theme="9" tint="-0.24994659260841701"/>
      </right>
      <top style="thin">
        <color theme="9" tint="-0.24994659260841701"/>
      </top>
      <bottom style="thin">
        <color theme="9" tint="-0.24994659260841701"/>
      </bottom>
      <diagonal/>
    </border>
    <border>
      <left style="thin">
        <color theme="9" tint="-0.24994659260841701"/>
      </left>
      <right style="double">
        <color theme="9" tint="-0.24994659260841701"/>
      </right>
      <top style="thin">
        <color theme="9" tint="-0.24994659260841701"/>
      </top>
      <bottom style="thin">
        <color theme="9" tint="-0.24994659260841701"/>
      </bottom>
      <diagonal/>
    </border>
    <border>
      <left style="double">
        <color theme="9" tint="-0.24994659260841701"/>
      </left>
      <right style="thin">
        <color theme="9" tint="-0.24994659260841701"/>
      </right>
      <top/>
      <bottom/>
      <diagonal/>
    </border>
    <border>
      <left style="thin">
        <color theme="9" tint="-0.24994659260841701"/>
      </left>
      <right style="double">
        <color theme="9" tint="-0.24994659260841701"/>
      </right>
      <top/>
      <bottom/>
      <diagonal/>
    </border>
    <border>
      <left style="double">
        <color theme="9" tint="-0.24994659260841701"/>
      </left>
      <right style="thin">
        <color theme="9" tint="-0.24994659260841701"/>
      </right>
      <top/>
      <bottom style="thin">
        <color theme="9" tint="-0.24994659260841701"/>
      </bottom>
      <diagonal/>
    </border>
    <border>
      <left style="thin">
        <color theme="9" tint="-0.24994659260841701"/>
      </left>
      <right style="double">
        <color theme="9" tint="-0.24994659260841701"/>
      </right>
      <top/>
      <bottom style="thin">
        <color theme="9" tint="-0.24994659260841701"/>
      </bottom>
      <diagonal/>
    </border>
    <border>
      <left style="double">
        <color theme="9" tint="-0.24994659260841701"/>
      </left>
      <right style="double">
        <color theme="9" tint="-0.24994659260841701"/>
      </right>
      <top style="thin">
        <color theme="9" tint="-0.24994659260841701"/>
      </top>
      <bottom style="double">
        <color theme="9"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8" fillId="0" borderId="0" applyNumberFormat="0" applyFill="0" applyBorder="0" applyAlignment="0" applyProtection="0">
      <alignment vertical="top"/>
      <protection locked="0"/>
    </xf>
    <xf numFmtId="0" fontId="25" fillId="0" borderId="0"/>
    <xf numFmtId="0" fontId="4" fillId="0" borderId="0"/>
    <xf numFmtId="0" fontId="29"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45">
    <xf numFmtId="0" fontId="0" fillId="0" borderId="0" xfId="0"/>
    <xf numFmtId="0" fontId="6" fillId="0" borderId="0" xfId="0" applyFont="1"/>
    <xf numFmtId="0" fontId="6" fillId="0" borderId="0" xfId="0" applyFont="1" applyAlignment="1">
      <alignment horizontal="right"/>
    </xf>
    <xf numFmtId="0" fontId="6" fillId="0" borderId="0" xfId="0" applyFont="1" applyAlignment="1">
      <alignment horizontal="center"/>
    </xf>
    <xf numFmtId="164" fontId="9" fillId="2" borderId="3" xfId="0" applyNumberFormat="1" applyFont="1" applyFill="1" applyBorder="1" applyAlignment="1">
      <alignment horizontal="center"/>
    </xf>
    <xf numFmtId="164" fontId="6" fillId="4" borderId="0" xfId="0" applyNumberFormat="1" applyFont="1" applyFill="1"/>
    <xf numFmtId="164" fontId="6" fillId="0" borderId="0" xfId="0" applyNumberFormat="1" applyFont="1"/>
    <xf numFmtId="0" fontId="6" fillId="0" borderId="0" xfId="0" applyFont="1" applyAlignment="1">
      <alignment horizontal="left" indent="1"/>
    </xf>
    <xf numFmtId="0" fontId="6" fillId="4" borderId="0" xfId="0" applyFont="1" applyFill="1"/>
    <xf numFmtId="0" fontId="9" fillId="2" borderId="3" xfId="0" applyFont="1" applyFill="1" applyBorder="1" applyAlignment="1">
      <alignment horizontal="center"/>
    </xf>
    <xf numFmtId="14" fontId="9" fillId="2" borderId="3" xfId="0" applyNumberFormat="1" applyFont="1" applyFill="1" applyBorder="1" applyAlignment="1">
      <alignment horizontal="center"/>
    </xf>
    <xf numFmtId="0" fontId="6" fillId="4" borderId="0" xfId="0" applyFont="1" applyFill="1" applyAlignment="1">
      <alignment horizontal="left" indent="1"/>
    </xf>
    <xf numFmtId="4" fontId="6" fillId="4" borderId="0" xfId="0" applyNumberFormat="1" applyFont="1" applyFill="1"/>
    <xf numFmtId="4" fontId="6" fillId="0" borderId="0" xfId="0" applyNumberFormat="1" applyFont="1"/>
    <xf numFmtId="4" fontId="9" fillId="2" borderId="3" xfId="0" applyNumberFormat="1" applyFont="1" applyFill="1" applyBorder="1" applyAlignment="1">
      <alignment horizontal="center"/>
    </xf>
    <xf numFmtId="14" fontId="6" fillId="4" borderId="0" xfId="0" applyNumberFormat="1" applyFont="1" applyFill="1"/>
    <xf numFmtId="14" fontId="6" fillId="0" borderId="0" xfId="0" applyNumberFormat="1" applyFont="1"/>
    <xf numFmtId="14" fontId="9" fillId="0" borderId="0" xfId="0" applyNumberFormat="1" applyFont="1"/>
    <xf numFmtId="14" fontId="11" fillId="0" borderId="0" xfId="0" applyNumberFormat="1" applyFont="1"/>
    <xf numFmtId="0" fontId="6" fillId="0" borderId="0" xfId="0" applyFont="1" applyAlignment="1">
      <alignment horizontal="left"/>
    </xf>
    <xf numFmtId="0" fontId="6" fillId="4" borderId="0" xfId="0" applyFont="1" applyFill="1" applyAlignment="1">
      <alignment horizontal="center"/>
    </xf>
    <xf numFmtId="14" fontId="11" fillId="0" borderId="0" xfId="0" applyNumberFormat="1" applyFont="1" applyAlignment="1">
      <alignment horizontal="left" indent="1"/>
    </xf>
    <xf numFmtId="0" fontId="10" fillId="0" borderId="0" xfId="0" applyFont="1" applyAlignment="1">
      <alignment horizontal="right"/>
    </xf>
    <xf numFmtId="168" fontId="6" fillId="0" borderId="0" xfId="0" applyNumberFormat="1" applyFont="1" applyAlignment="1">
      <alignment horizontal="left" shrinkToFit="1"/>
    </xf>
    <xf numFmtId="0" fontId="9" fillId="0" borderId="0" xfId="0" applyFont="1" applyAlignment="1">
      <alignment horizontal="left"/>
    </xf>
    <xf numFmtId="40" fontId="6" fillId="0" borderId="0" xfId="0" applyNumberFormat="1" applyFont="1"/>
    <xf numFmtId="4" fontId="10" fillId="0" borderId="0" xfId="0" applyNumberFormat="1" applyFont="1"/>
    <xf numFmtId="4" fontId="9" fillId="0" borderId="0" xfId="0" applyNumberFormat="1" applyFont="1"/>
    <xf numFmtId="4" fontId="6" fillId="0" borderId="0" xfId="0" applyNumberFormat="1" applyFont="1" applyAlignment="1">
      <alignment shrinkToFit="1"/>
    </xf>
    <xf numFmtId="0" fontId="9" fillId="0" borderId="0" xfId="0" applyFont="1"/>
    <xf numFmtId="4" fontId="6" fillId="0" borderId="0" xfId="0" applyNumberFormat="1" applyFont="1" applyAlignment="1">
      <alignment horizontal="left"/>
    </xf>
    <xf numFmtId="14" fontId="6" fillId="0" borderId="0" xfId="0" applyNumberFormat="1" applyFont="1" applyAlignment="1">
      <alignment horizontal="left"/>
    </xf>
    <xf numFmtId="0" fontId="12" fillId="0" borderId="0" xfId="0" applyFont="1"/>
    <xf numFmtId="0" fontId="9" fillId="2" borderId="3" xfId="0" applyFont="1" applyFill="1" applyBorder="1"/>
    <xf numFmtId="14" fontId="6" fillId="4" borderId="0" xfId="0" applyNumberFormat="1" applyFont="1" applyFill="1" applyAlignment="1">
      <alignment horizontal="right"/>
    </xf>
    <xf numFmtId="14" fontId="6" fillId="0" borderId="0" xfId="0" applyNumberFormat="1" applyFont="1" applyAlignment="1">
      <alignment horizontal="right"/>
    </xf>
    <xf numFmtId="14" fontId="9" fillId="0" borderId="0" xfId="0" applyNumberFormat="1" applyFont="1" applyAlignment="1">
      <alignment horizontal="right"/>
    </xf>
    <xf numFmtId="164" fontId="6" fillId="0" borderId="11" xfId="0" applyNumberFormat="1" applyFont="1" applyBorder="1" applyProtection="1">
      <protection locked="0"/>
    </xf>
    <xf numFmtId="14" fontId="9" fillId="2" borderId="10" xfId="0" applyNumberFormat="1" applyFont="1" applyFill="1" applyBorder="1" applyAlignment="1">
      <alignment horizontal="left" indent="1"/>
    </xf>
    <xf numFmtId="164" fontId="6" fillId="0" borderId="7" xfId="0" applyNumberFormat="1" applyFont="1" applyBorder="1" applyProtection="1">
      <protection locked="0"/>
    </xf>
    <xf numFmtId="0" fontId="6" fillId="0" borderId="0" xfId="0" applyFont="1" applyAlignment="1">
      <alignment wrapText="1"/>
    </xf>
    <xf numFmtId="4" fontId="6" fillId="0" borderId="0" xfId="0" applyNumberFormat="1" applyFont="1" applyAlignment="1">
      <alignment horizontal="left" indent="1"/>
    </xf>
    <xf numFmtId="164" fontId="6" fillId="0" borderId="0" xfId="0" applyNumberFormat="1" applyFont="1" applyAlignment="1">
      <alignment horizontal="left" indent="1"/>
    </xf>
    <xf numFmtId="164" fontId="9" fillId="2" borderId="6" xfId="0" applyNumberFormat="1" applyFont="1" applyFill="1" applyBorder="1" applyAlignment="1">
      <alignment horizontal="left" indent="1"/>
    </xf>
    <xf numFmtId="14" fontId="9" fillId="0" borderId="0" xfId="0" applyNumberFormat="1" applyFont="1" applyAlignment="1">
      <alignment horizontal="left"/>
    </xf>
    <xf numFmtId="0" fontId="13" fillId="0" borderId="0" xfId="0" applyFont="1" applyAlignment="1">
      <alignment vertical="center"/>
    </xf>
    <xf numFmtId="0" fontId="13" fillId="0" borderId="0" xfId="0" applyFont="1" applyAlignment="1" applyProtection="1">
      <alignment vertical="center"/>
      <protection locked="0" hidden="1"/>
    </xf>
    <xf numFmtId="0" fontId="14" fillId="0" borderId="0" xfId="0" applyFont="1" applyAlignment="1">
      <alignment horizontal="center" vertical="center"/>
    </xf>
    <xf numFmtId="0" fontId="13" fillId="0" borderId="0" xfId="0" applyFont="1" applyAlignment="1">
      <alignment horizontal="center" vertical="center"/>
    </xf>
    <xf numFmtId="0" fontId="14" fillId="2" borderId="1" xfId="0" applyFont="1" applyFill="1" applyBorder="1" applyAlignment="1">
      <alignment vertical="center"/>
    </xf>
    <xf numFmtId="0" fontId="14" fillId="2" borderId="2" xfId="0" applyFont="1" applyFill="1" applyBorder="1" applyAlignment="1">
      <alignment horizontal="center" vertical="center"/>
    </xf>
    <xf numFmtId="0" fontId="14" fillId="5" borderId="0" xfId="0" applyFont="1" applyFill="1" applyAlignment="1">
      <alignment horizontal="center" vertical="center"/>
    </xf>
    <xf numFmtId="167" fontId="13" fillId="0" borderId="8" xfId="0" applyNumberFormat="1" applyFont="1" applyBorder="1" applyAlignment="1" applyProtection="1">
      <alignment vertical="center"/>
      <protection locked="0"/>
    </xf>
    <xf numFmtId="44" fontId="13" fillId="0" borderId="0" xfId="0" applyNumberFormat="1" applyFont="1" applyAlignment="1">
      <alignment horizontal="left" vertical="center"/>
    </xf>
    <xf numFmtId="167" fontId="13" fillId="3" borderId="9" xfId="0" applyNumberFormat="1" applyFont="1" applyFill="1" applyBorder="1" applyAlignment="1" applyProtection="1">
      <alignment vertical="center"/>
      <protection locked="0"/>
    </xf>
    <xf numFmtId="166" fontId="13" fillId="0" borderId="0" xfId="0" applyNumberFormat="1" applyFont="1" applyAlignment="1">
      <alignment horizontal="left" vertical="center"/>
    </xf>
    <xf numFmtId="167" fontId="13" fillId="0" borderId="9" xfId="0" applyNumberFormat="1" applyFont="1" applyBorder="1" applyAlignment="1" applyProtection="1">
      <alignment vertical="center"/>
      <protection locked="0"/>
    </xf>
    <xf numFmtId="167" fontId="13" fillId="3" borderId="10" xfId="0" applyNumberFormat="1" applyFont="1" applyFill="1" applyBorder="1" applyAlignment="1" applyProtection="1">
      <alignment vertical="center"/>
      <protection locked="0"/>
    </xf>
    <xf numFmtId="0" fontId="13" fillId="0" borderId="0" xfId="0" applyFont="1" applyAlignment="1" applyProtection="1">
      <alignment vertical="center"/>
      <protection hidden="1"/>
    </xf>
    <xf numFmtId="0" fontId="13" fillId="0" borderId="0" xfId="0" applyFont="1" applyAlignment="1">
      <alignment horizontal="left" vertical="center"/>
    </xf>
    <xf numFmtId="165" fontId="13" fillId="0" borderId="0" xfId="0" applyNumberFormat="1" applyFont="1" applyAlignment="1">
      <alignment horizontal="right" vertical="center"/>
    </xf>
    <xf numFmtId="43" fontId="13" fillId="0" borderId="7" xfId="0" applyNumberFormat="1" applyFont="1" applyBorder="1" applyAlignment="1" applyProtection="1">
      <alignment horizontal="right" vertical="center"/>
      <protection hidden="1"/>
    </xf>
    <xf numFmtId="0" fontId="13" fillId="0" borderId="0" xfId="0" applyFont="1" applyAlignment="1">
      <alignment horizontal="right" vertical="center"/>
    </xf>
    <xf numFmtId="10" fontId="13" fillId="0" borderId="0" xfId="0" applyNumberFormat="1" applyFont="1" applyAlignment="1">
      <alignment horizontal="right" vertical="center"/>
    </xf>
    <xf numFmtId="43" fontId="13" fillId="0" borderId="0" xfId="0" applyNumberFormat="1" applyFont="1" applyAlignment="1">
      <alignment horizontal="left" vertical="center"/>
    </xf>
    <xf numFmtId="165" fontId="14" fillId="0" borderId="0" xfId="0" applyNumberFormat="1" applyFont="1" applyAlignment="1">
      <alignment horizontal="right" vertical="center"/>
    </xf>
    <xf numFmtId="14" fontId="13" fillId="0" borderId="13" xfId="0" applyNumberFormat="1"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43" fontId="13" fillId="0" borderId="22" xfId="0" applyNumberFormat="1" applyFont="1" applyBorder="1" applyAlignment="1" applyProtection="1">
      <alignment horizontal="right" vertical="center"/>
      <protection hidden="1"/>
    </xf>
    <xf numFmtId="0" fontId="13" fillId="0" borderId="16" xfId="0" applyFont="1" applyBorder="1" applyAlignment="1" applyProtection="1">
      <alignment horizontal="center" vertical="center"/>
      <protection locked="0"/>
    </xf>
    <xf numFmtId="0" fontId="14" fillId="6" borderId="16" xfId="0" applyFont="1" applyFill="1" applyBorder="1" applyAlignment="1">
      <alignment horizontal="center" vertical="center"/>
    </xf>
    <xf numFmtId="0" fontId="14" fillId="6" borderId="13" xfId="0" applyFont="1" applyFill="1" applyBorder="1" applyAlignment="1">
      <alignment horizontal="center" vertical="center"/>
    </xf>
    <xf numFmtId="0" fontId="14" fillId="6" borderId="17" xfId="0" applyFont="1" applyFill="1" applyBorder="1" applyAlignment="1">
      <alignment horizontal="center" vertical="center"/>
    </xf>
    <xf numFmtId="1" fontId="13" fillId="6" borderId="0" xfId="0" applyNumberFormat="1" applyFont="1" applyFill="1" applyAlignment="1" applyProtection="1">
      <alignment horizontal="left" vertical="center"/>
      <protection locked="0"/>
    </xf>
    <xf numFmtId="0" fontId="13" fillId="5" borderId="0" xfId="0" applyFont="1" applyFill="1" applyAlignment="1">
      <alignment vertical="center"/>
    </xf>
    <xf numFmtId="0" fontId="13" fillId="5" borderId="0" xfId="0" applyFont="1" applyFill="1" applyAlignment="1" applyProtection="1">
      <alignment vertical="center"/>
      <protection locked="0" hidden="1"/>
    </xf>
    <xf numFmtId="0" fontId="15"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8" fillId="0" borderId="0" xfId="0" applyFont="1" applyAlignment="1">
      <alignment horizontal="right" vertical="center"/>
    </xf>
    <xf numFmtId="0" fontId="19" fillId="0" borderId="0" xfId="0" applyFont="1" applyAlignment="1" applyProtection="1">
      <alignment horizontal="center" vertical="center"/>
      <protection locked="0"/>
    </xf>
    <xf numFmtId="0" fontId="14" fillId="0" borderId="0" xfId="0" applyFont="1" applyAlignment="1">
      <alignment horizontal="right" vertical="center"/>
    </xf>
    <xf numFmtId="168" fontId="13" fillId="0" borderId="0" xfId="0" applyNumberFormat="1" applyFont="1" applyAlignment="1" applyProtection="1">
      <alignment horizontal="left" vertical="center" shrinkToFit="1"/>
      <protection locked="0"/>
    </xf>
    <xf numFmtId="168" fontId="13" fillId="0" borderId="0" xfId="0" applyNumberFormat="1" applyFont="1" applyAlignment="1">
      <alignment horizontal="left" vertical="center" shrinkToFit="1"/>
    </xf>
    <xf numFmtId="0" fontId="13" fillId="0" borderId="0" xfId="0" applyFont="1" applyAlignment="1" applyProtection="1">
      <alignment horizontal="left" vertical="center"/>
      <protection locked="0"/>
    </xf>
    <xf numFmtId="170" fontId="20" fillId="0" borderId="0" xfId="0" applyNumberFormat="1" applyFont="1" applyAlignment="1">
      <alignment vertical="center"/>
    </xf>
    <xf numFmtId="0" fontId="13" fillId="0" borderId="0" xfId="0" applyFont="1" applyAlignment="1" applyProtection="1">
      <alignment horizontal="right" vertical="center"/>
      <protection locked="0" hidden="1"/>
    </xf>
    <xf numFmtId="0" fontId="13" fillId="6" borderId="0" xfId="0" applyFont="1" applyFill="1" applyAlignment="1">
      <alignment vertical="center"/>
    </xf>
    <xf numFmtId="169" fontId="13" fillId="0" borderId="4" xfId="0" applyNumberFormat="1" applyFont="1" applyBorder="1" applyAlignment="1" applyProtection="1">
      <alignment horizontal="right" vertical="center"/>
      <protection locked="0"/>
    </xf>
    <xf numFmtId="169" fontId="13" fillId="3" borderId="5" xfId="0" applyNumberFormat="1" applyFont="1" applyFill="1" applyBorder="1" applyAlignment="1" applyProtection="1">
      <alignment horizontal="right" vertical="center"/>
      <protection locked="0"/>
    </xf>
    <xf numFmtId="169" fontId="13" fillId="0" borderId="5" xfId="0" applyNumberFormat="1" applyFont="1" applyBorder="1" applyAlignment="1" applyProtection="1">
      <alignment horizontal="right" vertical="center"/>
      <protection locked="0"/>
    </xf>
    <xf numFmtId="169" fontId="13" fillId="3" borderId="6" xfId="0" applyNumberFormat="1" applyFont="1" applyFill="1" applyBorder="1" applyAlignment="1" applyProtection="1">
      <alignment horizontal="right" vertical="center"/>
      <protection locked="0"/>
    </xf>
    <xf numFmtId="10" fontId="13" fillId="0" borderId="0" xfId="0" applyNumberFormat="1" applyFont="1" applyAlignment="1" applyProtection="1">
      <alignment horizontal="right" vertical="center"/>
      <protection locked="0"/>
    </xf>
    <xf numFmtId="171" fontId="13" fillId="0" borderId="19" xfId="0" applyNumberFormat="1" applyFont="1" applyBorder="1" applyAlignment="1" applyProtection="1">
      <alignment horizontal="right" vertical="center"/>
      <protection locked="0"/>
    </xf>
    <xf numFmtId="171" fontId="13" fillId="3" borderId="19" xfId="0" applyNumberFormat="1" applyFont="1" applyFill="1" applyBorder="1" applyAlignment="1" applyProtection="1">
      <alignment horizontal="right" vertical="center"/>
      <protection locked="0"/>
    </xf>
    <xf numFmtId="171" fontId="13" fillId="3" borderId="21" xfId="0" applyNumberFormat="1" applyFont="1" applyFill="1" applyBorder="1" applyAlignment="1" applyProtection="1">
      <alignment horizontal="right" vertical="center"/>
      <protection locked="0"/>
    </xf>
    <xf numFmtId="0" fontId="14" fillId="6" borderId="12" xfId="0" applyFont="1" applyFill="1" applyBorder="1" applyAlignment="1">
      <alignment horizontal="left" vertical="center" indent="1"/>
    </xf>
    <xf numFmtId="0" fontId="22" fillId="0" borderId="0" xfId="0" applyFont="1" applyAlignment="1">
      <alignment horizontal="right" vertical="center"/>
    </xf>
    <xf numFmtId="0" fontId="14" fillId="5" borderId="0" xfId="0" applyFont="1" applyFill="1" applyAlignment="1">
      <alignment vertical="center" wrapText="1"/>
    </xf>
    <xf numFmtId="0" fontId="13" fillId="6" borderId="0" xfId="0" applyFont="1" applyFill="1" applyAlignment="1" applyProtection="1">
      <alignment vertical="center"/>
      <protection locked="0"/>
    </xf>
    <xf numFmtId="0" fontId="13" fillId="11" borderId="0" xfId="0" applyFont="1" applyFill="1" applyAlignment="1">
      <alignment vertical="center"/>
    </xf>
    <xf numFmtId="0" fontId="24" fillId="0" borderId="23" xfId="2" applyFont="1" applyBorder="1"/>
    <xf numFmtId="0" fontId="26" fillId="0" borderId="24" xfId="2" applyFont="1" applyBorder="1" applyAlignment="1">
      <alignment horizontal="left" vertical="center"/>
    </xf>
    <xf numFmtId="0" fontId="25" fillId="0" borderId="23" xfId="2" applyBorder="1"/>
    <xf numFmtId="0" fontId="25" fillId="0" borderId="0" xfId="2"/>
    <xf numFmtId="0" fontId="27" fillId="0" borderId="25" xfId="2" applyFont="1" applyBorder="1" applyAlignment="1">
      <alignment horizontal="left" wrapText="1" indent="1"/>
    </xf>
    <xf numFmtId="0" fontId="27" fillId="0" borderId="23" xfId="2" applyFont="1" applyBorder="1"/>
    <xf numFmtId="0" fontId="27" fillId="0" borderId="23" xfId="2" applyFont="1" applyBorder="1" applyAlignment="1">
      <alignment horizontal="left" wrapText="1"/>
    </xf>
    <xf numFmtId="0" fontId="28" fillId="0" borderId="23" xfId="2" applyFont="1" applyBorder="1" applyAlignment="1">
      <alignment horizontal="left" wrapText="1"/>
    </xf>
    <xf numFmtId="0" fontId="29" fillId="0" borderId="23" xfId="4" applyBorder="1" applyAlignment="1" applyProtection="1">
      <alignment horizontal="left" wrapText="1"/>
    </xf>
    <xf numFmtId="0" fontId="27" fillId="0" borderId="23" xfId="2" applyFont="1" applyBorder="1" applyAlignment="1">
      <alignment horizontal="left"/>
    </xf>
    <xf numFmtId="0" fontId="24" fillId="0" borderId="0" xfId="2" applyFont="1"/>
    <xf numFmtId="0" fontId="8" fillId="0" borderId="0" xfId="1" applyAlignment="1" applyProtection="1"/>
    <xf numFmtId="0" fontId="8" fillId="0" borderId="0" xfId="1" applyFill="1" applyAlignment="1" applyProtection="1">
      <alignment vertical="center"/>
    </xf>
    <xf numFmtId="0" fontId="8" fillId="5" borderId="0" xfId="1" applyFill="1" applyAlignment="1" applyProtection="1">
      <alignment vertical="center"/>
    </xf>
    <xf numFmtId="0" fontId="2" fillId="0" borderId="0" xfId="6"/>
    <xf numFmtId="0" fontId="13" fillId="0" borderId="0" xfId="0" applyFont="1" applyAlignment="1" applyProtection="1">
      <alignment horizontal="right" vertical="center"/>
      <protection locked="0"/>
    </xf>
    <xf numFmtId="165" fontId="13" fillId="0" borderId="0" xfId="0" applyNumberFormat="1" applyFont="1" applyAlignment="1" applyProtection="1">
      <alignment horizontal="right" vertical="center"/>
      <protection locked="0"/>
    </xf>
    <xf numFmtId="0" fontId="13" fillId="0" borderId="0" xfId="0" applyFont="1" applyAlignment="1" applyProtection="1">
      <alignment vertical="center"/>
      <protection locked="0"/>
    </xf>
    <xf numFmtId="0" fontId="1" fillId="0" borderId="0" xfId="7"/>
    <xf numFmtId="0" fontId="13" fillId="0" borderId="0" xfId="0" applyFont="1" applyAlignment="1" applyProtection="1">
      <alignment vertical="center"/>
      <protection locked="0"/>
    </xf>
    <xf numFmtId="0" fontId="13" fillId="0" borderId="0" xfId="0" applyFont="1" applyAlignment="1" applyProtection="1">
      <alignment horizontal="left" vertical="center"/>
      <protection locked="0"/>
    </xf>
    <xf numFmtId="43" fontId="13" fillId="0" borderId="0" xfId="0" applyNumberFormat="1" applyFont="1" applyAlignment="1" applyProtection="1">
      <alignment horizontal="right" vertical="center"/>
      <protection locked="0"/>
    </xf>
    <xf numFmtId="43" fontId="13" fillId="0" borderId="0" xfId="0" applyNumberFormat="1" applyFont="1" applyAlignment="1" applyProtection="1">
      <alignment horizontal="right" vertical="center"/>
      <protection hidden="1"/>
    </xf>
    <xf numFmtId="0" fontId="13" fillId="7" borderId="0" xfId="0" applyFont="1" applyFill="1" applyAlignment="1">
      <alignment horizontal="center" vertical="center"/>
    </xf>
    <xf numFmtId="0" fontId="23" fillId="8" borderId="0" xfId="0" applyFont="1" applyFill="1" applyAlignment="1">
      <alignment horizontal="center" vertical="center" wrapText="1"/>
    </xf>
    <xf numFmtId="165" fontId="8" fillId="10" borderId="0" xfId="1" applyNumberFormat="1" applyFill="1" applyAlignment="1" applyProtection="1">
      <alignment horizontal="center" vertical="center"/>
      <protection locked="0"/>
    </xf>
    <xf numFmtId="165" fontId="8" fillId="9" borderId="0" xfId="1" applyNumberFormat="1" applyFill="1" applyAlignment="1" applyProtection="1">
      <alignment horizontal="center" vertical="center"/>
      <protection locked="0"/>
    </xf>
    <xf numFmtId="14" fontId="13" fillId="0" borderId="13" xfId="0" applyNumberFormat="1" applyFont="1" applyBorder="1" applyAlignment="1" applyProtection="1">
      <alignment horizontal="center" vertical="center"/>
      <protection locked="0"/>
    </xf>
    <xf numFmtId="0" fontId="13" fillId="0" borderId="18" xfId="0" applyFont="1" applyBorder="1" applyAlignment="1" applyProtection="1">
      <alignment horizontal="left" vertical="center"/>
      <protection locked="0"/>
    </xf>
    <xf numFmtId="0" fontId="13" fillId="0" borderId="14" xfId="0" applyFont="1" applyBorder="1" applyAlignment="1" applyProtection="1">
      <alignment horizontal="left" vertical="center"/>
      <protection locked="0"/>
    </xf>
    <xf numFmtId="0" fontId="13" fillId="3" borderId="18" xfId="0" applyFont="1" applyFill="1" applyBorder="1" applyAlignment="1" applyProtection="1">
      <alignment horizontal="left" vertical="center"/>
      <protection locked="0"/>
    </xf>
    <xf numFmtId="0" fontId="13" fillId="3" borderId="14" xfId="0" applyFont="1" applyFill="1" applyBorder="1" applyAlignment="1" applyProtection="1">
      <alignment horizontal="left" vertical="center"/>
      <protection locked="0"/>
    </xf>
    <xf numFmtId="0" fontId="14" fillId="6" borderId="16" xfId="0" applyFont="1" applyFill="1" applyBorder="1" applyAlignment="1">
      <alignment horizontal="center" vertical="center"/>
    </xf>
    <xf numFmtId="0" fontId="14" fillId="6" borderId="13" xfId="0" applyFont="1" applyFill="1" applyBorder="1" applyAlignment="1">
      <alignment horizontal="center" vertical="center"/>
    </xf>
    <xf numFmtId="0" fontId="13" fillId="0" borderId="13" xfId="0" applyFont="1" applyBorder="1" applyAlignment="1" applyProtection="1">
      <alignment horizontal="center" vertical="center"/>
      <protection locked="0"/>
    </xf>
    <xf numFmtId="0" fontId="21" fillId="0" borderId="0" xfId="0" applyFont="1" applyAlignment="1">
      <alignment horizontal="center" vertical="center"/>
    </xf>
    <xf numFmtId="0" fontId="13" fillId="0" borderId="0" xfId="0" applyFont="1" applyAlignment="1">
      <alignment horizontal="center" vertical="center"/>
    </xf>
    <xf numFmtId="0" fontId="13" fillId="3" borderId="20" xfId="0" applyFont="1" applyFill="1" applyBorder="1" applyAlignment="1" applyProtection="1">
      <alignment horizontal="left" vertical="center"/>
      <protection locked="0"/>
    </xf>
    <xf numFmtId="0" fontId="13" fillId="3" borderId="15" xfId="0" applyFont="1" applyFill="1" applyBorder="1" applyAlignment="1" applyProtection="1">
      <alignment horizontal="left" vertical="center"/>
      <protection locked="0"/>
    </xf>
    <xf numFmtId="14" fontId="9" fillId="2" borderId="8" xfId="0" applyNumberFormat="1" applyFont="1" applyFill="1" applyBorder="1" applyAlignment="1">
      <alignment horizontal="left" indent="1"/>
    </xf>
    <xf numFmtId="14" fontId="9" fillId="2" borderId="4" xfId="0" applyNumberFormat="1" applyFont="1" applyFill="1" applyBorder="1" applyAlignment="1">
      <alignment horizontal="left" indent="1"/>
    </xf>
    <xf numFmtId="14" fontId="9" fillId="2" borderId="10" xfId="0" applyNumberFormat="1" applyFont="1" applyFill="1" applyBorder="1" applyAlignment="1">
      <alignment horizontal="left" indent="1"/>
    </xf>
    <xf numFmtId="14" fontId="9" fillId="2" borderId="6"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D66E49A8-8053-4869-A44A-B0F5AE04BF3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imple-service-bill-pleased-customer.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absolute">
    <xdr:from>
      <xdr:col>5</xdr:col>
      <xdr:colOff>38100</xdr:colOff>
      <xdr:row>7</xdr:row>
      <xdr:rowOff>190501</xdr:rowOff>
    </xdr:from>
    <xdr:to>
      <xdr:col>12</xdr:col>
      <xdr:colOff>1000125</xdr:colOff>
      <xdr:row>7</xdr:row>
      <xdr:rowOff>199965</xdr:rowOff>
    </xdr:to>
    <xdr:sp macro="" textlink="">
      <xdr:nvSpPr>
        <xdr:cNvPr id="1150" name="oknWidget_1">
          <a:extLst>
            <a:ext uri="{FF2B5EF4-FFF2-40B4-BE49-F238E27FC236}">
              <a16:creationId xmlns:a16="http://schemas.microsoft.com/office/drawing/2014/main" id="{00000000-0008-0000-0000-00007E040000}"/>
            </a:ext>
          </a:extLst>
        </xdr:cNvPr>
        <xdr:cNvSpPr>
          <a:spLocks noChangeShapeType="1"/>
        </xdr:cNvSpPr>
      </xdr:nvSpPr>
      <xdr:spPr bwMode="auto">
        <a:xfrm>
          <a:off x="76200" y="2219326"/>
          <a:ext cx="5867400" cy="9464"/>
        </a:xfrm>
        <a:prstGeom prst="line">
          <a:avLst/>
        </a:prstGeom>
        <a:noFill/>
        <a:ln w="76200" cap="sq" cmpd="dbl">
          <a:solidFill>
            <a:schemeClr val="accent6">
              <a:lumMod val="60000"/>
              <a:lumOff val="40000"/>
            </a:schemeClr>
          </a:solidFill>
          <a:prstDash val="lgDashDot"/>
          <a:round/>
          <a:headEnd/>
          <a:tailEnd/>
        </a:ln>
        <a:extLst>
          <a:ext uri="{909E8E84-426E-40DD-AFC4-6F175D3DCCD1}">
            <a14:hiddenFill xmlns:a14="http://schemas.microsoft.com/office/drawing/2010/main">
              <a:noFill/>
            </a14:hiddenFill>
          </a:ext>
        </a:extLst>
      </xdr:spPr>
    </xdr:sp>
    <xdr:clientData/>
  </xdr:twoCellAnchor>
  <xdr:oneCellAnchor>
    <xdr:from>
      <xdr:col>5</xdr:col>
      <xdr:colOff>19050</xdr:colOff>
      <xdr:row>0</xdr:row>
      <xdr:rowOff>76200</xdr:rowOff>
    </xdr:from>
    <xdr:ext cx="8858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57150" y="762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19050</xdr:colOff>
      <xdr:row>0</xdr:row>
      <xdr:rowOff>381000</xdr:rowOff>
    </xdr:from>
    <xdr:ext cx="8858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57150" y="3810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6</xdr:col>
      <xdr:colOff>200025</xdr:colOff>
      <xdr:row>0</xdr:row>
      <xdr:rowOff>76200</xdr:rowOff>
    </xdr:from>
    <xdr:ext cx="8858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019175" y="762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6</xdr:col>
      <xdr:colOff>200025</xdr:colOff>
      <xdr:row>0</xdr:row>
      <xdr:rowOff>381000</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19175" y="3810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7</xdr:col>
      <xdr:colOff>466725</xdr:colOff>
      <xdr:row>0</xdr:row>
      <xdr:rowOff>76200</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1971675" y="762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7</xdr:col>
      <xdr:colOff>466725</xdr:colOff>
      <xdr:row>0</xdr:row>
      <xdr:rowOff>381000</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1971675" y="3810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38100</xdr:colOff>
      <xdr:row>0</xdr:row>
      <xdr:rowOff>76200</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181350" y="762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38100</xdr:colOff>
      <xdr:row>0</xdr:row>
      <xdr:rowOff>381000</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181350" y="3810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11</xdr:col>
      <xdr:colOff>114300</xdr:colOff>
      <xdr:row>0</xdr:row>
      <xdr:rowOff>76200</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133850" y="762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11</xdr:col>
      <xdr:colOff>114300</xdr:colOff>
      <xdr:row>0</xdr:row>
      <xdr:rowOff>381000</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133850" y="3810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12</xdr:col>
      <xdr:colOff>142875</xdr:colOff>
      <xdr:row>0</xdr:row>
      <xdr:rowOff>76200</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086350" y="762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12</xdr:col>
      <xdr:colOff>152400</xdr:colOff>
      <xdr:row>0</xdr:row>
      <xdr:rowOff>381000</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095875" y="3810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28575</xdr:colOff>
      <xdr:row>15</xdr:row>
      <xdr:rowOff>28575</xdr:rowOff>
    </xdr:from>
    <xdr:ext cx="1533525"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66675" y="38671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7</xdr:col>
      <xdr:colOff>190500</xdr:colOff>
      <xdr:row>15</xdr:row>
      <xdr:rowOff>28575</xdr:rowOff>
    </xdr:from>
    <xdr:ext cx="1371600" cy="224998"/>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1695450" y="38671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13</xdr:col>
      <xdr:colOff>95250</xdr:colOff>
      <xdr:row>0</xdr:row>
      <xdr:rowOff>266700</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6124575" y="26670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twoCellAnchor editAs="oneCell">
    <xdr:from>
      <xdr:col>15</xdr:col>
      <xdr:colOff>0</xdr:colOff>
      <xdr:row>1</xdr:row>
      <xdr:rowOff>0</xdr:rowOff>
    </xdr:from>
    <xdr:to>
      <xdr:col>23</xdr:col>
      <xdr:colOff>419811</xdr:colOff>
      <xdr:row>12</xdr:row>
      <xdr:rowOff>86088</xdr:rowOff>
    </xdr:to>
    <xdr:pic>
      <xdr:nvPicPr>
        <xdr:cNvPr id="19" name="oknQuickStart">
          <a:hlinkClick xmlns:r="http://schemas.openxmlformats.org/officeDocument/2006/relationships" r:id="rId1"/>
          <a:extLst>
            <a:ext uri="{FF2B5EF4-FFF2-40B4-BE49-F238E27FC236}">
              <a16:creationId xmlns:a16="http://schemas.microsoft.com/office/drawing/2014/main" id="{FE0E2DE1-622A-40E6-98FF-83DC28969D0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000875" y="723900"/>
          <a:ext cx="5096586" cy="2600688"/>
        </a:xfrm>
        <a:prstGeom prst="rect">
          <a:avLst/>
        </a:prstGeom>
      </xdr:spPr>
    </xdr:pic>
    <xdr:clientData/>
  </xdr:twoCellAnchor>
  <xdr:twoCellAnchor editAs="oneCell">
    <xdr:from>
      <xdr:col>8</xdr:col>
      <xdr:colOff>314325</xdr:colOff>
      <xdr:row>2</xdr:row>
      <xdr:rowOff>447675</xdr:rowOff>
    </xdr:from>
    <xdr:to>
      <xdr:col>10</xdr:col>
      <xdr:colOff>174625</xdr:colOff>
      <xdr:row>5</xdr:row>
      <xdr:rowOff>149225</xdr:rowOff>
    </xdr:to>
    <xdr:pic>
      <xdr:nvPicPr>
        <xdr:cNvPr id="18" name="oknWidget_logo">
          <a:hlinkClick xmlns:r="http://schemas.openxmlformats.org/officeDocument/2006/relationships" r:id="rId3"/>
          <a:extLst>
            <a:ext uri="{FF2B5EF4-FFF2-40B4-BE49-F238E27FC236}">
              <a16:creationId xmlns:a16="http://schemas.microsoft.com/office/drawing/2014/main" id="{E34BAD57-CD31-A005-EB4B-C5AB6341655F}"/>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514600" y="1219200"/>
          <a:ext cx="1117600" cy="55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10250" name="oknWidget_2">
          <a:extLst>
            <a:ext uri="{FF2B5EF4-FFF2-40B4-BE49-F238E27FC236}">
              <a16:creationId xmlns:a16="http://schemas.microsoft.com/office/drawing/2014/main" id="{00000000-0008-0000-0100-00000A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74" name="oknWidget_2">
          <a:extLst>
            <a:ext uri="{FF2B5EF4-FFF2-40B4-BE49-F238E27FC236}">
              <a16:creationId xmlns:a16="http://schemas.microsoft.com/office/drawing/2014/main" id="{00000000-0008-0000-0200-00000A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98" name="oknWidget_2">
          <a:extLst>
            <a:ext uri="{FF2B5EF4-FFF2-40B4-BE49-F238E27FC236}">
              <a16:creationId xmlns:a16="http://schemas.microsoft.com/office/drawing/2014/main" id="{00000000-0008-0000-0300-00000A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22" name="oknWidget_2">
          <a:extLst>
            <a:ext uri="{FF2B5EF4-FFF2-40B4-BE49-F238E27FC236}">
              <a16:creationId xmlns:a16="http://schemas.microsoft.com/office/drawing/2014/main" id="{00000000-0008-0000-0400-00000A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46" name="oknWidget_2">
          <a:extLst>
            <a:ext uri="{FF2B5EF4-FFF2-40B4-BE49-F238E27FC236}">
              <a16:creationId xmlns:a16="http://schemas.microsoft.com/office/drawing/2014/main" id="{00000000-0008-0000-0500-00000A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4" name="oknCmdSalesRepReportColumns">
          <a:extLst>
            <a:ext uri="{FF2B5EF4-FFF2-40B4-BE49-F238E27FC236}">
              <a16:creationId xmlns:a16="http://schemas.microsoft.com/office/drawing/2014/main" id="{00000000-0008-0000-05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SalesRepReportCreate">
          <a:extLst>
            <a:ext uri="{FF2B5EF4-FFF2-40B4-BE49-F238E27FC236}">
              <a16:creationId xmlns:a16="http://schemas.microsoft.com/office/drawing/2014/main" id="{00000000-0008-0000-05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6" name="oknCmdSalesRepReportPrint">
          <a:extLst>
            <a:ext uri="{FF2B5EF4-FFF2-40B4-BE49-F238E27FC236}">
              <a16:creationId xmlns:a16="http://schemas.microsoft.com/office/drawing/2014/main" id="{00000000-0008-0000-05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7" name="oknCmdSalesRepReportClear">
          <a:extLst>
            <a:ext uri="{FF2B5EF4-FFF2-40B4-BE49-F238E27FC236}">
              <a16:creationId xmlns:a16="http://schemas.microsoft.com/office/drawing/2014/main" id="{00000000-0008-0000-05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70" name="oknWidget_PaymentReport2">
          <a:extLst>
            <a:ext uri="{FF2B5EF4-FFF2-40B4-BE49-F238E27FC236}">
              <a16:creationId xmlns:a16="http://schemas.microsoft.com/office/drawing/2014/main" id="{00000000-0008-0000-0600-00000A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CF9134FE-306E-413D-9396-80A918D4DE0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6C7CD50B-BDD3-4E74-A2A4-9E4A04C9166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9435D764-5CFB-4A8C-ACB9-45C176F6103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870C49BB-01F2-47F7-B06D-75050D89807F}"/>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29D1D88F-28BA-4F4B-B04E-4C6F830D6D2B}"/>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BEAB4408-CECB-445B-8594-BAD250468699}"/>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C4050E69-D052-4BE4-A36E-7CAF68E8A9C3}"/>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D4CB74CB-7FF0-439A-993C-10D0355D86D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233F47D6-B7C8-AC2C-91F8-A9A5834BA507}"/>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E736C151-6396-5D10-131A-43381180CF05}"/>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73D75222-026B-1EB2-7123-198DB4C289D3}"/>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simple-service-bill-pleased-customer" TargetMode="External"/><Relationship Id="rId3" Type="http://schemas.openxmlformats.org/officeDocument/2006/relationships/hyperlink" Target="https://uniformsoftware.com/template/simple-service-bill-pleased-customer" TargetMode="External"/><Relationship Id="rId7" Type="http://schemas.openxmlformats.org/officeDocument/2006/relationships/hyperlink" Target="https://uniformsoftware.com/template/simple-service-bill-pleased-customer" TargetMode="External"/><Relationship Id="rId2" Type="http://schemas.openxmlformats.org/officeDocument/2006/relationships/hyperlink" Target="https://uniformsoftware.com/template/" TargetMode="External"/><Relationship Id="rId1" Type="http://schemas.openxmlformats.org/officeDocument/2006/relationships/hyperlink" Target="http://www.office-kit.com/" TargetMode="External"/><Relationship Id="rId6" Type="http://schemas.openxmlformats.org/officeDocument/2006/relationships/hyperlink" Target="https://uniformsoftware.com/template/simple-service-bill-pleased-customer" TargetMode="External"/><Relationship Id="rId11" Type="http://schemas.openxmlformats.org/officeDocument/2006/relationships/vmlDrawing" Target="../drawings/vmlDrawing1.vml"/><Relationship Id="rId5" Type="http://schemas.openxmlformats.org/officeDocument/2006/relationships/hyperlink" Target="https://uniformsoftware.com/template/simple-service-bill-pleased-customer" TargetMode="External"/><Relationship Id="rId10" Type="http://schemas.openxmlformats.org/officeDocument/2006/relationships/drawing" Target="../drawings/drawing1.xml"/><Relationship Id="rId4" Type="http://schemas.openxmlformats.org/officeDocument/2006/relationships/hyperlink" Target="https://uniformsoftware.com/template/simple-service-bill-pleased-customer"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imple-service-bill-pleased-customer"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Q971"/>
  <sheetViews>
    <sheetView showGridLines="0" showRowColHeaders="0" showZeros="0" tabSelected="1" showOutlineSymbols="0" topLeftCell="E1" zoomScaleNormal="100" workbookViewId="0">
      <selection activeCell="G10" sqref="G10:I10"/>
    </sheetView>
  </sheetViews>
  <sheetFormatPr defaultRowHeight="12.75" x14ac:dyDescent="0.2"/>
  <cols>
    <col min="1" max="1" width="8" style="45" hidden="1" customWidth="1"/>
    <col min="2" max="2" width="9.140625" style="45" hidden="1" customWidth="1"/>
    <col min="3" max="3" width="10.28515625" style="46" hidden="1" customWidth="1"/>
    <col min="4" max="4" width="16" style="46" hidden="1" customWidth="1"/>
    <col min="5" max="5" width="0.5703125" style="45" customWidth="1"/>
    <col min="6" max="6" width="11.7109375" style="45" customWidth="1"/>
    <col min="7" max="7" width="10.28515625" style="45" customWidth="1"/>
    <col min="8" max="8" width="10.42578125" style="45" customWidth="1"/>
    <col min="9" max="9" width="14.140625" style="45" customWidth="1"/>
    <col min="10" max="10" width="4.7109375" style="45" customWidth="1"/>
    <col min="11" max="11" width="8.42578125" style="45" customWidth="1"/>
    <col min="12" max="12" width="13.85546875" style="45" customWidth="1"/>
    <col min="13" max="13" width="16.28515625" style="45" customWidth="1"/>
    <col min="14" max="14" width="1.85546875" style="45" customWidth="1"/>
    <col min="15" max="15" width="12.7109375" style="45" customWidth="1"/>
    <col min="16" max="16" width="6.140625" style="45" customWidth="1"/>
    <col min="17" max="16384" width="9.140625" style="45"/>
  </cols>
  <sheetData>
    <row r="1" spans="1:953" s="75" customFormat="1" ht="57" customHeight="1" x14ac:dyDescent="0.2">
      <c r="C1" s="76"/>
      <c r="D1" s="76"/>
      <c r="E1" s="125"/>
      <c r="F1" s="125"/>
      <c r="G1" s="125"/>
      <c r="H1" s="125"/>
      <c r="I1" s="125"/>
      <c r="J1" s="125"/>
      <c r="K1" s="125"/>
      <c r="L1" s="125"/>
      <c r="M1" s="125"/>
      <c r="P1" s="99"/>
      <c r="AHY1" s="115" t="s">
        <v>130</v>
      </c>
      <c r="AIF1" s="115" t="s">
        <v>130</v>
      </c>
      <c r="AJQ1" s="115" t="s">
        <v>130</v>
      </c>
    </row>
    <row r="2" spans="1:953" ht="3.75" customHeight="1" x14ac:dyDescent="0.2"/>
    <row r="3" spans="1:953" ht="36" x14ac:dyDescent="0.2">
      <c r="A3" s="77"/>
      <c r="B3" s="77"/>
      <c r="F3" s="78" t="s">
        <v>40</v>
      </c>
      <c r="H3" s="79"/>
      <c r="M3" s="98" t="s">
        <v>22</v>
      </c>
      <c r="N3" s="80"/>
      <c r="O3" s="99" t="s">
        <v>45</v>
      </c>
      <c r="P3"/>
      <c r="Q3"/>
      <c r="R3"/>
      <c r="S3"/>
      <c r="T3"/>
      <c r="U3"/>
    </row>
    <row r="4" spans="1:953" ht="15.95" customHeight="1" x14ac:dyDescent="0.2">
      <c r="A4" s="81"/>
      <c r="B4" s="81"/>
      <c r="F4" s="45" t="s">
        <v>26</v>
      </c>
      <c r="O4" s="100" t="s">
        <v>102</v>
      </c>
      <c r="P4"/>
      <c r="Q4"/>
      <c r="R4"/>
      <c r="S4"/>
      <c r="T4"/>
      <c r="U4"/>
    </row>
    <row r="5" spans="1:953" ht="15.95" customHeight="1" x14ac:dyDescent="0.2">
      <c r="A5" s="77"/>
      <c r="B5" s="77"/>
      <c r="F5" s="45" t="s">
        <v>27</v>
      </c>
      <c r="L5" s="82" t="s">
        <v>0</v>
      </c>
      <c r="M5" s="83">
        <v>42580</v>
      </c>
      <c r="N5" s="84"/>
      <c r="O5" s="99" t="s">
        <v>46</v>
      </c>
      <c r="P5"/>
      <c r="Q5"/>
      <c r="R5"/>
      <c r="S5"/>
      <c r="T5"/>
      <c r="U5"/>
    </row>
    <row r="6" spans="1:953" ht="15.95" customHeight="1" x14ac:dyDescent="0.2">
      <c r="A6" s="81"/>
      <c r="B6" s="81"/>
      <c r="F6" s="45" t="s">
        <v>10</v>
      </c>
      <c r="L6" s="82" t="s">
        <v>1</v>
      </c>
      <c r="M6" s="85"/>
      <c r="N6" s="59"/>
      <c r="O6" s="100" t="s">
        <v>118</v>
      </c>
      <c r="P6"/>
      <c r="Q6"/>
      <c r="R6"/>
      <c r="S6"/>
      <c r="T6"/>
      <c r="U6"/>
    </row>
    <row r="7" spans="1:953" ht="15.95" customHeight="1" x14ac:dyDescent="0.2">
      <c r="L7" s="82" t="s">
        <v>110</v>
      </c>
      <c r="M7" s="85"/>
      <c r="N7" s="59"/>
      <c r="O7" s="101"/>
      <c r="P7"/>
      <c r="Q7"/>
      <c r="R7"/>
      <c r="S7"/>
      <c r="T7"/>
      <c r="U7"/>
    </row>
    <row r="8" spans="1:953" ht="30" customHeight="1" x14ac:dyDescent="0.2">
      <c r="A8" s="77"/>
      <c r="B8" s="77"/>
      <c r="C8" s="46" t="s">
        <v>18</v>
      </c>
      <c r="O8" s="101"/>
      <c r="P8"/>
      <c r="Q8"/>
      <c r="R8"/>
      <c r="S8"/>
      <c r="T8"/>
      <c r="U8"/>
    </row>
    <row r="9" spans="1:953" ht="18" customHeight="1" x14ac:dyDescent="0.2">
      <c r="A9" s="86"/>
      <c r="B9" s="86"/>
      <c r="C9" s="46">
        <v>0</v>
      </c>
      <c r="D9" s="87"/>
      <c r="F9" s="97" t="s">
        <v>101</v>
      </c>
      <c r="G9" s="88"/>
      <c r="H9" s="88"/>
      <c r="I9" s="88"/>
      <c r="K9" s="97" t="s">
        <v>104</v>
      </c>
      <c r="L9" s="88"/>
      <c r="M9" s="88"/>
      <c r="O9" s="101"/>
      <c r="P9"/>
      <c r="Q9"/>
      <c r="R9"/>
      <c r="S9"/>
      <c r="T9"/>
      <c r="U9"/>
    </row>
    <row r="10" spans="1:953" ht="15.95" customHeight="1" x14ac:dyDescent="0.2">
      <c r="A10" s="86"/>
      <c r="B10" s="86"/>
      <c r="C10" s="46">
        <v>0</v>
      </c>
      <c r="D10" s="87"/>
      <c r="F10" s="45" t="s">
        <v>75</v>
      </c>
      <c r="G10" s="121"/>
      <c r="H10" s="121"/>
      <c r="I10" s="121"/>
      <c r="K10" s="62" t="s">
        <v>42</v>
      </c>
      <c r="L10" s="123">
        <v>0</v>
      </c>
      <c r="M10" s="123"/>
      <c r="O10" s="101"/>
      <c r="P10"/>
      <c r="Q10"/>
      <c r="R10"/>
      <c r="S10"/>
      <c r="T10"/>
      <c r="U10"/>
    </row>
    <row r="11" spans="1:953" ht="15.95" customHeight="1" x14ac:dyDescent="0.2">
      <c r="A11" s="86"/>
      <c r="B11" s="86"/>
      <c r="C11" s="46">
        <v>0</v>
      </c>
      <c r="D11" s="87"/>
      <c r="F11" s="45" t="s">
        <v>105</v>
      </c>
      <c r="G11" s="121"/>
      <c r="H11" s="121"/>
      <c r="I11" s="121"/>
      <c r="K11" s="62" t="s">
        <v>3</v>
      </c>
      <c r="L11" s="124">
        <f>ROUND(oknSubTotal + oknShippingCost + IF(oknTaxType=0,0,IF(oknTaxType=1,oknTax1,oknTax1+oknTax2)),2)</f>
        <v>0</v>
      </c>
      <c r="M11" s="124"/>
      <c r="O11" s="101"/>
      <c r="P11"/>
      <c r="Q11"/>
      <c r="R11"/>
      <c r="S11"/>
      <c r="T11"/>
      <c r="U11"/>
    </row>
    <row r="12" spans="1:953" ht="15.95" customHeight="1" x14ac:dyDescent="0.2">
      <c r="A12" s="86"/>
      <c r="B12" s="86"/>
      <c r="C12" s="46">
        <v>6.5000000000000002E-2</v>
      </c>
      <c r="D12" s="87"/>
      <c r="F12" s="45" t="s">
        <v>106</v>
      </c>
      <c r="G12" s="121"/>
      <c r="H12" s="121"/>
      <c r="I12" s="121"/>
      <c r="K12" s="62" t="s">
        <v>43</v>
      </c>
      <c r="L12" s="123">
        <v>0</v>
      </c>
      <c r="M12" s="123"/>
      <c r="O12" s="101"/>
      <c r="P12"/>
      <c r="Q12"/>
      <c r="R12"/>
      <c r="S12"/>
      <c r="T12"/>
      <c r="U12"/>
    </row>
    <row r="13" spans="1:953" ht="15.95" customHeight="1" x14ac:dyDescent="0.2">
      <c r="A13" s="86"/>
      <c r="B13" s="86"/>
      <c r="C13" s="46">
        <v>3.2000000000000001E-2</v>
      </c>
      <c r="D13" s="87"/>
      <c r="F13" s="45" t="s">
        <v>107</v>
      </c>
      <c r="G13" s="121"/>
      <c r="H13" s="121"/>
      <c r="I13" s="121"/>
      <c r="K13" s="62" t="s">
        <v>44</v>
      </c>
      <c r="L13" s="124">
        <f>oknTotal-oknPayments</f>
        <v>0</v>
      </c>
      <c r="M13" s="124"/>
      <c r="O13" s="101"/>
      <c r="P13"/>
      <c r="Q13"/>
      <c r="R13"/>
      <c r="S13"/>
      <c r="T13"/>
      <c r="U13"/>
    </row>
    <row r="14" spans="1:953" ht="15.95" customHeight="1" x14ac:dyDescent="0.2">
      <c r="A14" s="86"/>
      <c r="B14" s="86"/>
      <c r="F14" s="45" t="s">
        <v>108</v>
      </c>
      <c r="G14" s="121"/>
      <c r="H14" s="121"/>
      <c r="I14" s="121"/>
      <c r="L14" s="122"/>
      <c r="M14" s="122"/>
      <c r="O14" s="101"/>
      <c r="P14"/>
      <c r="Q14"/>
      <c r="R14"/>
      <c r="S14"/>
      <c r="T14"/>
      <c r="U14"/>
    </row>
    <row r="15" spans="1:953" ht="15.95" customHeight="1" x14ac:dyDescent="0.2">
      <c r="A15" s="86"/>
      <c r="B15" s="86"/>
      <c r="F15" s="45" t="s">
        <v>109</v>
      </c>
      <c r="G15" s="121"/>
      <c r="H15" s="121"/>
      <c r="I15" s="121"/>
      <c r="L15" s="85"/>
      <c r="M15" s="85"/>
      <c r="O15" s="101"/>
      <c r="P15"/>
      <c r="Q15"/>
      <c r="R15"/>
      <c r="S15"/>
      <c r="T15"/>
      <c r="U15"/>
    </row>
    <row r="16" spans="1:953" ht="21.75" customHeight="1" x14ac:dyDescent="0.2">
      <c r="A16" s="86"/>
      <c r="B16" s="86"/>
      <c r="O16" s="101"/>
      <c r="P16"/>
      <c r="Q16"/>
      <c r="R16"/>
      <c r="S16"/>
      <c r="T16"/>
      <c r="U16"/>
    </row>
    <row r="17" spans="1:21" ht="20.100000000000001" customHeight="1" x14ac:dyDescent="0.2">
      <c r="F17" s="71" t="s">
        <v>7</v>
      </c>
      <c r="G17" s="135" t="s">
        <v>6</v>
      </c>
      <c r="H17" s="135"/>
      <c r="I17" s="72" t="s">
        <v>8</v>
      </c>
      <c r="J17" s="135" t="s">
        <v>9</v>
      </c>
      <c r="K17" s="135"/>
      <c r="L17" s="72" t="s">
        <v>13</v>
      </c>
      <c r="M17" s="73" t="s">
        <v>12</v>
      </c>
      <c r="N17" s="47"/>
      <c r="O17" s="101"/>
      <c r="P17"/>
      <c r="Q17"/>
      <c r="R17"/>
      <c r="S17"/>
      <c r="T17"/>
      <c r="U17"/>
    </row>
    <row r="18" spans="1:21" ht="20.100000000000001" customHeight="1" x14ac:dyDescent="0.2">
      <c r="F18" s="70"/>
      <c r="G18" s="136"/>
      <c r="H18" s="136"/>
      <c r="I18" s="66">
        <v>42580</v>
      </c>
      <c r="J18" s="129"/>
      <c r="K18" s="129"/>
      <c r="L18" s="67"/>
      <c r="M18" s="68"/>
      <c r="N18" s="48"/>
      <c r="O18" s="101"/>
      <c r="P18"/>
      <c r="Q18"/>
      <c r="R18"/>
      <c r="S18"/>
      <c r="T18"/>
      <c r="U18"/>
    </row>
    <row r="19" spans="1:21" ht="20.25" customHeight="1" x14ac:dyDescent="0.2">
      <c r="O19" s="101"/>
      <c r="P19"/>
      <c r="Q19"/>
      <c r="R19"/>
      <c r="S19"/>
      <c r="T19"/>
      <c r="U19"/>
    </row>
    <row r="20" spans="1:21" ht="20.100000000000001" customHeight="1" x14ac:dyDescent="0.2">
      <c r="A20" s="49" t="s">
        <v>5</v>
      </c>
      <c r="B20" s="50" t="s">
        <v>4</v>
      </c>
      <c r="C20" s="46" t="s">
        <v>17</v>
      </c>
      <c r="D20" s="46" t="s">
        <v>47</v>
      </c>
      <c r="F20" s="134" t="s">
        <v>14</v>
      </c>
      <c r="G20" s="135"/>
      <c r="H20" s="135"/>
      <c r="I20" s="135"/>
      <c r="J20" s="135"/>
      <c r="K20" s="135"/>
      <c r="L20" s="135"/>
      <c r="M20" s="73" t="s">
        <v>82</v>
      </c>
      <c r="O20" s="51" t="s">
        <v>77</v>
      </c>
      <c r="P20"/>
      <c r="Q20"/>
      <c r="R20"/>
      <c r="S20"/>
      <c r="T20"/>
      <c r="U20"/>
    </row>
    <row r="21" spans="1:21" ht="20.100000000000001" customHeight="1" x14ac:dyDescent="0.2">
      <c r="A21" s="52">
        <v>0</v>
      </c>
      <c r="B21" s="89">
        <v>0</v>
      </c>
      <c r="C21" s="119">
        <v>0</v>
      </c>
      <c r="D21" s="119">
        <v>0</v>
      </c>
      <c r="F21" s="130"/>
      <c r="G21" s="131"/>
      <c r="H21" s="131"/>
      <c r="I21" s="131"/>
      <c r="J21" s="131"/>
      <c r="K21" s="131"/>
      <c r="L21" s="131"/>
      <c r="M21" s="94">
        <v>0</v>
      </c>
      <c r="N21" s="53"/>
      <c r="O21" s="74"/>
      <c r="P21"/>
      <c r="Q21"/>
      <c r="R21"/>
      <c r="S21"/>
      <c r="T21"/>
      <c r="U21"/>
    </row>
    <row r="22" spans="1:21" ht="20.100000000000001" customHeight="1" x14ac:dyDescent="0.2">
      <c r="A22" s="54">
        <v>0</v>
      </c>
      <c r="B22" s="90">
        <v>0</v>
      </c>
      <c r="C22" s="119">
        <v>0</v>
      </c>
      <c r="D22" s="119">
        <v>0</v>
      </c>
      <c r="F22" s="132"/>
      <c r="G22" s="133"/>
      <c r="H22" s="133"/>
      <c r="I22" s="133"/>
      <c r="J22" s="133"/>
      <c r="K22" s="133"/>
      <c r="L22" s="133"/>
      <c r="M22" s="95">
        <v>0</v>
      </c>
      <c r="N22" s="55"/>
      <c r="O22" s="74"/>
      <c r="P22"/>
      <c r="Q22"/>
      <c r="R22"/>
      <c r="S22"/>
      <c r="T22"/>
      <c r="U22"/>
    </row>
    <row r="23" spans="1:21" ht="20.100000000000001" customHeight="1" x14ac:dyDescent="0.2">
      <c r="A23" s="56">
        <v>0</v>
      </c>
      <c r="B23" s="91">
        <v>0</v>
      </c>
      <c r="C23" s="119">
        <v>0</v>
      </c>
      <c r="D23" s="119">
        <v>0</v>
      </c>
      <c r="F23" s="130"/>
      <c r="G23" s="131"/>
      <c r="H23" s="131"/>
      <c r="I23" s="131"/>
      <c r="J23" s="131"/>
      <c r="K23" s="131"/>
      <c r="L23" s="131"/>
      <c r="M23" s="94">
        <v>0</v>
      </c>
      <c r="N23" s="55"/>
      <c r="O23" s="74"/>
      <c r="P23"/>
      <c r="Q23"/>
      <c r="R23"/>
      <c r="S23"/>
      <c r="T23"/>
      <c r="U23"/>
    </row>
    <row r="24" spans="1:21" ht="20.100000000000001" customHeight="1" x14ac:dyDescent="0.2">
      <c r="A24" s="54">
        <v>0</v>
      </c>
      <c r="B24" s="90">
        <v>0</v>
      </c>
      <c r="C24" s="119">
        <v>0</v>
      </c>
      <c r="D24" s="119">
        <v>0</v>
      </c>
      <c r="F24" s="132"/>
      <c r="G24" s="133"/>
      <c r="H24" s="133"/>
      <c r="I24" s="133"/>
      <c r="J24" s="133"/>
      <c r="K24" s="133"/>
      <c r="L24" s="133"/>
      <c r="M24" s="95">
        <v>0</v>
      </c>
      <c r="N24" s="55"/>
      <c r="O24" s="74"/>
      <c r="P24"/>
      <c r="Q24"/>
      <c r="R24"/>
      <c r="S24"/>
      <c r="T24"/>
      <c r="U24"/>
    </row>
    <row r="25" spans="1:21" ht="20.100000000000001" customHeight="1" x14ac:dyDescent="0.2">
      <c r="A25" s="56">
        <v>0</v>
      </c>
      <c r="B25" s="91">
        <v>0</v>
      </c>
      <c r="C25" s="119">
        <v>0</v>
      </c>
      <c r="D25" s="119">
        <v>0</v>
      </c>
      <c r="F25" s="130"/>
      <c r="G25" s="131"/>
      <c r="H25" s="131"/>
      <c r="I25" s="131"/>
      <c r="J25" s="131"/>
      <c r="K25" s="131"/>
      <c r="L25" s="131"/>
      <c r="M25" s="94">
        <v>0</v>
      </c>
      <c r="N25" s="55"/>
      <c r="O25" s="74"/>
      <c r="P25"/>
      <c r="Q25"/>
      <c r="R25"/>
      <c r="S25"/>
      <c r="T25"/>
      <c r="U25"/>
    </row>
    <row r="26" spans="1:21" ht="20.100000000000001" customHeight="1" x14ac:dyDescent="0.2">
      <c r="A26" s="54">
        <v>0</v>
      </c>
      <c r="B26" s="90">
        <v>0</v>
      </c>
      <c r="C26" s="119">
        <v>0</v>
      </c>
      <c r="D26" s="119">
        <v>0</v>
      </c>
      <c r="F26" s="132"/>
      <c r="G26" s="133"/>
      <c r="H26" s="133"/>
      <c r="I26" s="133"/>
      <c r="J26" s="133"/>
      <c r="K26" s="133"/>
      <c r="L26" s="133"/>
      <c r="M26" s="95">
        <v>0</v>
      </c>
      <c r="N26" s="55"/>
      <c r="O26" s="74"/>
      <c r="P26"/>
      <c r="Q26"/>
      <c r="R26"/>
      <c r="S26"/>
      <c r="T26"/>
      <c r="U26"/>
    </row>
    <row r="27" spans="1:21" ht="20.100000000000001" customHeight="1" x14ac:dyDescent="0.2">
      <c r="A27" s="56">
        <v>0</v>
      </c>
      <c r="B27" s="91">
        <v>0</v>
      </c>
      <c r="C27" s="119">
        <v>0</v>
      </c>
      <c r="D27" s="119">
        <v>0</v>
      </c>
      <c r="F27" s="130"/>
      <c r="G27" s="131"/>
      <c r="H27" s="131"/>
      <c r="I27" s="131"/>
      <c r="J27" s="131"/>
      <c r="K27" s="131"/>
      <c r="L27" s="131"/>
      <c r="M27" s="94">
        <v>0</v>
      </c>
      <c r="N27" s="55"/>
      <c r="O27" s="74"/>
      <c r="P27" s="126" t="s">
        <v>115</v>
      </c>
      <c r="Q27" s="126"/>
      <c r="R27" s="126"/>
      <c r="S27" s="126"/>
      <c r="T27" s="126"/>
    </row>
    <row r="28" spans="1:21" ht="20.100000000000001" customHeight="1" x14ac:dyDescent="0.2">
      <c r="A28" s="54">
        <v>0</v>
      </c>
      <c r="B28" s="90">
        <v>0</v>
      </c>
      <c r="C28" s="119">
        <v>0</v>
      </c>
      <c r="D28" s="119">
        <v>0</v>
      </c>
      <c r="F28" s="132"/>
      <c r="G28" s="133"/>
      <c r="H28" s="133"/>
      <c r="I28" s="133"/>
      <c r="J28" s="133"/>
      <c r="K28" s="133"/>
      <c r="L28" s="133"/>
      <c r="M28" s="95">
        <v>0</v>
      </c>
      <c r="N28" s="55"/>
      <c r="O28" s="74"/>
      <c r="P28" s="126"/>
      <c r="Q28" s="126"/>
      <c r="R28" s="126"/>
      <c r="S28" s="126"/>
      <c r="T28" s="126"/>
    </row>
    <row r="29" spans="1:21" ht="20.100000000000001" customHeight="1" x14ac:dyDescent="0.2">
      <c r="A29" s="56">
        <v>0</v>
      </c>
      <c r="B29" s="91">
        <v>0</v>
      </c>
      <c r="C29" s="119">
        <v>0</v>
      </c>
      <c r="D29" s="119">
        <v>0</v>
      </c>
      <c r="F29" s="130"/>
      <c r="G29" s="131"/>
      <c r="H29" s="131"/>
      <c r="I29" s="131"/>
      <c r="J29" s="131"/>
      <c r="K29" s="131"/>
      <c r="L29" s="131"/>
      <c r="M29" s="94">
        <v>0</v>
      </c>
      <c r="N29" s="55"/>
      <c r="O29" s="74"/>
      <c r="P29" s="126"/>
      <c r="Q29" s="126"/>
      <c r="R29" s="126"/>
      <c r="S29" s="126"/>
      <c r="T29" s="126"/>
    </row>
    <row r="30" spans="1:21" ht="20.100000000000001" customHeight="1" x14ac:dyDescent="0.2">
      <c r="A30" s="54">
        <v>0</v>
      </c>
      <c r="B30" s="90">
        <v>0</v>
      </c>
      <c r="C30" s="119">
        <v>0</v>
      </c>
      <c r="D30" s="119">
        <v>0</v>
      </c>
      <c r="F30" s="132"/>
      <c r="G30" s="133"/>
      <c r="H30" s="133"/>
      <c r="I30" s="133"/>
      <c r="J30" s="133"/>
      <c r="K30" s="133"/>
      <c r="L30" s="133"/>
      <c r="M30" s="95">
        <v>0</v>
      </c>
      <c r="N30" s="55"/>
      <c r="O30" s="74"/>
      <c r="P30" s="126"/>
      <c r="Q30" s="126"/>
      <c r="R30" s="126"/>
      <c r="S30" s="126"/>
      <c r="T30" s="126"/>
    </row>
    <row r="31" spans="1:21" ht="20.100000000000001" customHeight="1" x14ac:dyDescent="0.2">
      <c r="A31" s="56">
        <v>0</v>
      </c>
      <c r="B31" s="91">
        <v>0</v>
      </c>
      <c r="C31" s="119">
        <v>0</v>
      </c>
      <c r="D31" s="119">
        <v>0</v>
      </c>
      <c r="F31" s="130"/>
      <c r="G31" s="131"/>
      <c r="H31" s="131"/>
      <c r="I31" s="131"/>
      <c r="J31" s="131"/>
      <c r="K31" s="131"/>
      <c r="L31" s="131"/>
      <c r="M31" s="94">
        <v>0</v>
      </c>
      <c r="N31" s="55"/>
      <c r="O31" s="74"/>
      <c r="P31" s="126"/>
      <c r="Q31" s="126"/>
      <c r="R31" s="126"/>
      <c r="S31" s="126"/>
      <c r="T31" s="126"/>
    </row>
    <row r="32" spans="1:21" ht="20.100000000000001" customHeight="1" x14ac:dyDescent="0.2">
      <c r="A32" s="57">
        <v>0</v>
      </c>
      <c r="B32" s="92">
        <v>0</v>
      </c>
      <c r="C32" s="119">
        <v>0</v>
      </c>
      <c r="D32" s="119">
        <v>0</v>
      </c>
      <c r="F32" s="139"/>
      <c r="G32" s="140"/>
      <c r="H32" s="140"/>
      <c r="I32" s="140"/>
      <c r="J32" s="140"/>
      <c r="K32" s="140"/>
      <c r="L32" s="140"/>
      <c r="M32" s="96">
        <v>0</v>
      </c>
      <c r="N32" s="55"/>
      <c r="O32" s="74"/>
      <c r="P32" s="128" t="s">
        <v>116</v>
      </c>
      <c r="Q32" s="128"/>
      <c r="R32" s="128"/>
      <c r="S32" s="128"/>
      <c r="T32" s="128"/>
    </row>
    <row r="33" spans="4:20" ht="20.100000000000001" customHeight="1" thickBot="1" x14ac:dyDescent="0.25">
      <c r="D33" s="58">
        <f t="array" ref="D33">SUM(oknTaxable_1:oknTaxable_12*oknLineTotal_1:oknLineTotal_12)</f>
        <v>0</v>
      </c>
      <c r="F33" s="85"/>
      <c r="G33" s="85"/>
      <c r="H33" s="85"/>
      <c r="I33" s="85"/>
      <c r="J33" s="85"/>
      <c r="K33" s="119"/>
      <c r="L33" s="118" t="s">
        <v>11</v>
      </c>
      <c r="M33" s="69">
        <f>SUM(oknLineTotal_1:oknLineTotal_12)</f>
        <v>0</v>
      </c>
      <c r="N33" s="53"/>
      <c r="P33" s="128"/>
      <c r="Q33" s="128"/>
      <c r="R33" s="128"/>
      <c r="S33" s="128"/>
      <c r="T33" s="128"/>
    </row>
    <row r="34" spans="4:20" ht="20.100000000000001" hidden="1" customHeight="1" x14ac:dyDescent="0.2">
      <c r="F34" s="59"/>
      <c r="G34" s="59"/>
      <c r="H34" s="59"/>
      <c r="I34" s="59"/>
      <c r="J34" s="59"/>
      <c r="K34" s="117" t="s">
        <v>68</v>
      </c>
      <c r="L34" s="93">
        <v>6.5000000000000002E-2</v>
      </c>
      <c r="M34" s="61">
        <f>ROUND(IF(oknTaxType=0,0, oknTax1Rate*(oknLineTotalTaxable+IF(oknTaxTotalIncludingShippingCost=0,0,oknShippingCost))),2)</f>
        <v>0</v>
      </c>
      <c r="N34" s="53"/>
      <c r="P34" s="127" t="s">
        <v>117</v>
      </c>
      <c r="Q34" s="127"/>
      <c r="R34" s="127"/>
      <c r="S34" s="127"/>
      <c r="T34" s="127"/>
    </row>
    <row r="35" spans="4:20" ht="20.100000000000001" hidden="1" customHeight="1" x14ac:dyDescent="0.2">
      <c r="F35" s="59"/>
      <c r="G35" s="59"/>
      <c r="H35" s="59"/>
      <c r="I35" s="59"/>
      <c r="J35" s="59"/>
      <c r="K35" s="117" t="s">
        <v>70</v>
      </c>
      <c r="L35" s="93">
        <v>3.2000000000000001E-2</v>
      </c>
      <c r="M35" s="61">
        <f>ROUND(IF(oknTaxType&lt;&gt;2,0,oknTax2Rate*(oknLineTotalTaxable+IF(oknTaxTotalIncludingShippingCost=0,0,oknShippingCost)+IF(oknTax2IsAppliedToTax1=0,0,oknTax1))),2)</f>
        <v>0</v>
      </c>
      <c r="N35" s="63"/>
    </row>
    <row r="36" spans="4:20" ht="20.100000000000001" customHeight="1" thickTop="1" x14ac:dyDescent="0.2">
      <c r="F36" s="59" t="s">
        <v>111</v>
      </c>
      <c r="G36" s="59"/>
      <c r="H36" s="59"/>
      <c r="I36" s="59"/>
      <c r="J36" s="59"/>
      <c r="L36" s="60"/>
      <c r="N36" s="64"/>
    </row>
    <row r="37" spans="4:20" ht="18.75" customHeight="1" x14ac:dyDescent="0.2">
      <c r="F37" s="45" t="s">
        <v>112</v>
      </c>
      <c r="L37" s="65"/>
      <c r="N37" s="53"/>
    </row>
    <row r="38" spans="4:20" ht="18.75" customHeight="1" x14ac:dyDescent="0.2">
      <c r="F38" s="45" t="s">
        <v>113</v>
      </c>
      <c r="L38" s="65"/>
    </row>
    <row r="39" spans="4:20" ht="18.75" customHeight="1" x14ac:dyDescent="0.2">
      <c r="F39" s="45" t="s">
        <v>114</v>
      </c>
      <c r="L39" s="65"/>
    </row>
    <row r="41" spans="4:20" ht="18" customHeight="1" x14ac:dyDescent="0.2"/>
    <row r="43" spans="4:20" x14ac:dyDescent="0.2">
      <c r="F43" s="137" t="s">
        <v>21</v>
      </c>
      <c r="G43" s="138"/>
      <c r="H43" s="138"/>
      <c r="I43" s="138"/>
      <c r="J43" s="138"/>
      <c r="K43" s="138"/>
      <c r="L43" s="138"/>
      <c r="M43" s="138"/>
    </row>
    <row r="44" spans="4:20" x14ac:dyDescent="0.2">
      <c r="F44" s="137"/>
      <c r="G44" s="137"/>
      <c r="H44" s="137"/>
      <c r="I44" s="137"/>
      <c r="J44" s="137"/>
      <c r="K44" s="137"/>
      <c r="L44" s="137"/>
      <c r="M44" s="137"/>
    </row>
    <row r="909" spans="1:1" hidden="1" x14ac:dyDescent="0.2">
      <c r="A909" s="114" t="s">
        <v>129</v>
      </c>
    </row>
    <row r="965" spans="1:1" hidden="1" x14ac:dyDescent="0.2">
      <c r="A965" s="114" t="s">
        <v>129</v>
      </c>
    </row>
    <row r="971" spans="1:1" hidden="1" x14ac:dyDescent="0.2">
      <c r="A971" s="114" t="s">
        <v>129</v>
      </c>
    </row>
  </sheetData>
  <sheetProtection sheet="1" objects="1" scenarios="1" selectLockedCells="1"/>
  <mergeCells count="34">
    <mergeCell ref="F44:M44"/>
    <mergeCell ref="F43:M43"/>
    <mergeCell ref="F22:L22"/>
    <mergeCell ref="F23:L23"/>
    <mergeCell ref="F24:L24"/>
    <mergeCell ref="F25:L25"/>
    <mergeCell ref="F32:L32"/>
    <mergeCell ref="F31:L31"/>
    <mergeCell ref="F30:L30"/>
    <mergeCell ref="F26:L26"/>
    <mergeCell ref="E1:M1"/>
    <mergeCell ref="G10:I10"/>
    <mergeCell ref="P27:T31"/>
    <mergeCell ref="P34:T34"/>
    <mergeCell ref="P32:T33"/>
    <mergeCell ref="G15:I15"/>
    <mergeCell ref="J18:K18"/>
    <mergeCell ref="F21:L21"/>
    <mergeCell ref="F27:L27"/>
    <mergeCell ref="F28:L28"/>
    <mergeCell ref="F29:L29"/>
    <mergeCell ref="F20:L20"/>
    <mergeCell ref="J17:K17"/>
    <mergeCell ref="G18:H18"/>
    <mergeCell ref="G17:H17"/>
    <mergeCell ref="G14:I14"/>
    <mergeCell ref="G11:I11"/>
    <mergeCell ref="G12:I12"/>
    <mergeCell ref="G13:I13"/>
    <mergeCell ref="L14:M14"/>
    <mergeCell ref="L10:M10"/>
    <mergeCell ref="L11:M11"/>
    <mergeCell ref="L12:M12"/>
    <mergeCell ref="L13:M13"/>
  </mergeCells>
  <phoneticPr fontId="5" type="noConversion"/>
  <dataValidations count="10">
    <dataValidation type="decimal" operator="lessThanOrEqual" allowBlank="1" showInputMessage="1" showErrorMessage="1" errorTitle="Invalid Input" error="Please enter a valid numeric_x000a_value." sqref="L12 L10 A21:B32 L34:L35" xr:uid="{00000000-0002-0000-0000-000000000000}">
      <formula1>999999999.99</formula1>
    </dataValidation>
    <dataValidation type="textLength" allowBlank="1" showInputMessage="1" showErrorMessage="1" errorTitle="Invalid Input" error="Max characters allowed: 10" sqref="M6:M7 O21:O32" xr:uid="{00000000-0002-0000-0000-000001000000}">
      <formula1>0</formula1>
      <formula2>10</formula2>
    </dataValidation>
    <dataValidation type="date" allowBlank="1" showErrorMessage="1" errorTitle="Invalid Input" error="Please enter a valid date." sqref="M5 I18" xr:uid="{00000000-0002-0000-0000-000002000000}">
      <formula1>36526</formula1>
      <formula2>402132</formula2>
    </dataValidation>
    <dataValidation type="textLength" allowBlank="1" showInputMessage="1" showErrorMessage="1" errorTitle="Invalid Input" error="Max characters allowed: 60" sqref="G10:I12" xr:uid="{00000000-0002-0000-0000-000003000000}">
      <formula1>0</formula1>
      <formula2>60</formula2>
    </dataValidation>
    <dataValidation type="textLength" allowBlank="1" showInputMessage="1" showErrorMessage="1" errorTitle="Invalid Input" error="Max characters allowed: 20" sqref="G13:I15" xr:uid="{00000000-0002-0000-0000-000004000000}">
      <formula1>0</formula1>
      <formula2>20</formula2>
    </dataValidation>
    <dataValidation type="textLength" allowBlank="1" showInputMessage="1" showErrorMessage="1" errorTitle="Invalid Input" error="Max characters allowed: 30" sqref="L14:M15" xr:uid="{00000000-0002-0000-0000-000005000000}">
      <formula1>0</formula1>
      <formula2>30</formula2>
    </dataValidation>
    <dataValidation type="textLength" operator="lessThan" allowBlank="1" showInputMessage="1" showErrorMessage="1" errorTitle="Invalid Input" error="Max characters allowed: 15" sqref="F18 L18" xr:uid="{00000000-0002-0000-0000-000006000000}">
      <formula1>15</formula1>
    </dataValidation>
    <dataValidation type="textLength" operator="lessThanOrEqual" allowBlank="1" showInputMessage="1" showErrorMessage="1" errorTitle="Invalid Input" error="Max characters allowed: 30" sqref="G18:H18 J18:K18" xr:uid="{00000000-0002-0000-0000-000007000000}">
      <formula1>30</formula1>
    </dataValidation>
    <dataValidation type="textLength" operator="lessThanOrEqual" allowBlank="1" showInputMessage="1" showErrorMessage="1" errorTitle="Invalid Input" error="Max characters allowed: 20" sqref="M18" xr:uid="{00000000-0002-0000-0000-000008000000}">
      <formula1>20</formula1>
    </dataValidation>
    <dataValidation type="textLength" operator="lessThanOrEqual" allowBlank="1" showInputMessage="1" showErrorMessage="1" errorTitle="Invalid Input" error="Max characters allowed: 100" sqref="F22:F32" xr:uid="{00000000-0002-0000-0000-000009000000}">
      <formula1>100</formula1>
    </dataValidation>
  </dataValidations>
  <hyperlinks>
    <hyperlink ref="P34" r:id="rId1" display="http://www.office-kit.com" xr:uid="{00000000-0004-0000-0000-000002000000}"/>
    <hyperlink ref="P32" r:id="rId2" display="http://www.InvoicingTemplates.com" xr:uid="{00000000-0004-0000-0000-000004000000}"/>
    <hyperlink ref="A909" r:id="rId3" tooltip="Simple Service Invoicing Sample with Pleased Customer Image" display="http://www.invoicingtemplate.com/simple-service-bill-pleased-customer.html" xr:uid="{00000000-0004-0000-0000-000006000000}"/>
    <hyperlink ref="AHY1" r:id="rId4" tooltip="Simple Service Bill with Pleased Customer Image" display="http://www.invoicingtemplate.com/simple-service-bill-pleased-customer.html" xr:uid="{00000000-0004-0000-0000-000007000000}"/>
    <hyperlink ref="A971" r:id="rId5" tooltip="Simple Service Invoicing Sample with Pleased Customer Image" display="http://www.invoicingtemplate.com/simple-service-bill-pleased-customer.html" xr:uid="{00000000-0004-0000-0000-000008000000}"/>
    <hyperlink ref="AIF1" r:id="rId6" tooltip="Simple Service Bill with Pleased Customer Image" display="http://www.invoicingtemplate.com/simple-service-bill-pleased-customer.html" xr:uid="{00000000-0004-0000-0000-000009000000}"/>
    <hyperlink ref="A965" r:id="rId7" tooltip="Simple Service Invoicing Sample with Pleased Customer Image" display="http://www.invoicingtemplate.com/simple-service-bill-pleased-customer.html" xr:uid="{00000000-0004-0000-0000-00000A000000}"/>
    <hyperlink ref="AJQ1" r:id="rId8" tooltip="Simple Service Bill with Pleased Customer Image" display="http://www.invoicingtemplate.com/simple-service-bill-pleased-customer.html" xr:uid="{00000000-0004-0000-0000-00000B000000}"/>
  </hyperlinks>
  <printOptions horizontalCentered="1" verticalCentered="1"/>
  <pageMargins left="0.5" right="0.5" top="0.5" bottom="0.5" header="0.5" footer="0.5"/>
  <pageSetup paperSize="9" orientation="portrait" horizontalDpi="300" verticalDpi="300" r:id="rId9"/>
  <headerFooter alignWithMargins="0">
    <oddFooter>&amp;R&amp;G</oddFooter>
  </headerFooter>
  <drawing r:id="rId10"/>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7" width="0" style="1" hidden="1" customWidth="1"/>
    <col min="18" max="16384" width="9.140625" style="1"/>
  </cols>
  <sheetData>
    <row r="1" spans="2:17" s="8" customFormat="1" ht="50.25" customHeight="1" x14ac:dyDescent="0.2">
      <c r="C1" s="15"/>
      <c r="D1" s="12"/>
      <c r="E1" s="20"/>
      <c r="H1" s="12"/>
      <c r="I1" s="12"/>
      <c r="J1" s="12"/>
      <c r="K1" s="12"/>
      <c r="L1" s="12"/>
      <c r="M1" s="12"/>
      <c r="N1" s="12"/>
      <c r="O1" s="20"/>
      <c r="P1" s="20"/>
    </row>
    <row r="2" spans="2:17" ht="3" customHeight="1" x14ac:dyDescent="0.2"/>
    <row r="3" spans="2:17" ht="33" customHeight="1" x14ac:dyDescent="0.4">
      <c r="B3" s="32" t="str">
        <f>oknCompanyName</f>
        <v>Your Company Name</v>
      </c>
      <c r="C3" s="17"/>
      <c r="J3" s="26"/>
      <c r="M3" s="26"/>
    </row>
    <row r="4" spans="2:17" x14ac:dyDescent="0.2">
      <c r="B4" s="1" t="str">
        <f>oknCompanyAddress</f>
        <v>Street Address</v>
      </c>
    </row>
    <row r="5" spans="2:17" x14ac:dyDescent="0.2">
      <c r="B5" s="1" t="str">
        <f>oknCompanyCityStateZip</f>
        <v>City, ST  ZIP Code</v>
      </c>
      <c r="M5" s="28"/>
    </row>
    <row r="6" spans="2:17" x14ac:dyDescent="0.2">
      <c r="B6" s="1" t="str">
        <f>oknCompanyContact</f>
        <v>Phone Number,Web Address, etc.</v>
      </c>
    </row>
    <row r="7" spans="2:17" ht="14.25" customHeight="1" x14ac:dyDescent="0.2">
      <c r="K7" s="27"/>
    </row>
    <row r="8" spans="2:17" ht="14.25" customHeight="1" x14ac:dyDescent="0.2">
      <c r="B8" s="29" t="s">
        <v>53</v>
      </c>
    </row>
    <row r="9" spans="2:17" x14ac:dyDescent="0.2">
      <c r="B9" s="2" t="s">
        <v>49</v>
      </c>
      <c r="C9" s="18"/>
    </row>
    <row r="10" spans="2:17" x14ac:dyDescent="0.2">
      <c r="B10" s="2" t="s">
        <v>52</v>
      </c>
      <c r="C10" s="18"/>
    </row>
    <row r="11" spans="2:17" ht="4.5" customHeight="1" x14ac:dyDescent="0.2"/>
    <row r="12" spans="2:17" s="3" customFormat="1" ht="15.75" customHeight="1" x14ac:dyDescent="0.2">
      <c r="B12" s="33" t="s">
        <v>72</v>
      </c>
      <c r="C12" s="10" t="s">
        <v>48</v>
      </c>
      <c r="D12" s="14" t="s">
        <v>71</v>
      </c>
      <c r="E12" s="9" t="s">
        <v>54</v>
      </c>
      <c r="F12" s="9" t="s">
        <v>61</v>
      </c>
      <c r="G12" s="9" t="s">
        <v>62</v>
      </c>
      <c r="H12" s="14" t="s">
        <v>55</v>
      </c>
      <c r="I12" s="14" t="s">
        <v>56</v>
      </c>
      <c r="J12" s="14" t="str">
        <f>oknTax1Name</f>
        <v>PST</v>
      </c>
      <c r="K12" s="14" t="str">
        <f>oknTax2Name</f>
        <v>GST</v>
      </c>
      <c r="L12" s="14" t="s">
        <v>57</v>
      </c>
      <c r="M12" s="14" t="s">
        <v>58</v>
      </c>
      <c r="N12" s="14" t="s">
        <v>59</v>
      </c>
      <c r="O12" s="9" t="s">
        <v>60</v>
      </c>
      <c r="P12" s="9" t="s">
        <v>73</v>
      </c>
      <c r="Q12" s="9" t="s">
        <v>88</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32" t="str">
        <f>oknCompanyName</f>
        <v>Your Company Name</v>
      </c>
      <c r="C3" s="17"/>
      <c r="J3" s="26"/>
      <c r="M3" s="26"/>
    </row>
    <row r="4" spans="2:17" x14ac:dyDescent="0.2">
      <c r="B4" s="1" t="str">
        <f>oknCompanyAddress</f>
        <v>Street Address</v>
      </c>
    </row>
    <row r="5" spans="2:17" x14ac:dyDescent="0.2">
      <c r="B5" s="1" t="str">
        <f>oknCompanyCityStateZip</f>
        <v>City, ST  ZIP Code</v>
      </c>
      <c r="M5" s="28"/>
    </row>
    <row r="6" spans="2:17" x14ac:dyDescent="0.2">
      <c r="B6" s="1" t="str">
        <f>oknCompanyContact</f>
        <v>Phone Number,Web Address, etc.</v>
      </c>
    </row>
    <row r="7" spans="2:17" ht="21" customHeight="1" x14ac:dyDescent="0.2">
      <c r="B7" s="29" t="s">
        <v>53</v>
      </c>
      <c r="K7" s="27"/>
    </row>
    <row r="8" spans="2:17" ht="11.25" customHeight="1" x14ac:dyDescent="0.2">
      <c r="B8" s="2" t="s">
        <v>49</v>
      </c>
      <c r="C8" s="18"/>
    </row>
    <row r="9" spans="2:17" x14ac:dyDescent="0.2">
      <c r="B9" s="2" t="s">
        <v>52</v>
      </c>
      <c r="C9" s="18"/>
    </row>
    <row r="10" spans="2:17" ht="4.5" customHeight="1" x14ac:dyDescent="0.2"/>
    <row r="11" spans="2:17" s="3" customFormat="1" ht="15.75" customHeight="1" x14ac:dyDescent="0.2">
      <c r="B11" s="9" t="s">
        <v>74</v>
      </c>
      <c r="C11" s="10" t="s">
        <v>48</v>
      </c>
      <c r="D11" s="9" t="s">
        <v>75</v>
      </c>
      <c r="E11" s="9" t="s">
        <v>54</v>
      </c>
      <c r="F11" s="14" t="s">
        <v>71</v>
      </c>
      <c r="G11" s="14" t="str">
        <f>oknTax1Name</f>
        <v>PST</v>
      </c>
      <c r="H11" s="14" t="str">
        <f>oknTax2Name</f>
        <v>GST</v>
      </c>
      <c r="I11" s="14" t="s">
        <v>76</v>
      </c>
      <c r="J11" s="14" t="s">
        <v>58</v>
      </c>
      <c r="K11" s="14" t="s">
        <v>59</v>
      </c>
      <c r="L11" s="14" t="s">
        <v>55</v>
      </c>
      <c r="M11" s="14" t="s">
        <v>57</v>
      </c>
      <c r="N11" s="9" t="s">
        <v>60</v>
      </c>
      <c r="O11" s="9" t="s">
        <v>61</v>
      </c>
      <c r="P11" s="9" t="s">
        <v>62</v>
      </c>
      <c r="Q11" s="9" t="s">
        <v>73</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32" t="str">
        <f>oknCompanyName</f>
        <v>Your Company Name</v>
      </c>
      <c r="C3" s="17"/>
      <c r="L3" s="22"/>
    </row>
    <row r="4" spans="2:12" x14ac:dyDescent="0.2">
      <c r="B4" s="1" t="str">
        <f>oknCompanyAddress</f>
        <v>Street Address</v>
      </c>
    </row>
    <row r="5" spans="2:12" x14ac:dyDescent="0.2">
      <c r="B5" s="1" t="str">
        <f>oknCompanyCityStateZip</f>
        <v>City, ST  ZIP Code</v>
      </c>
      <c r="L5" s="23"/>
    </row>
    <row r="6" spans="2:12" x14ac:dyDescent="0.2">
      <c r="B6" s="1" t="str">
        <f>oknCompanyContact</f>
        <v>Phone Number,Web Address, etc.</v>
      </c>
      <c r="L6" s="19"/>
    </row>
    <row r="7" spans="2:12" ht="21" customHeight="1" x14ac:dyDescent="0.2">
      <c r="B7" s="29" t="s">
        <v>53</v>
      </c>
      <c r="J7" s="24"/>
      <c r="K7" s="19"/>
      <c r="L7" s="19"/>
    </row>
    <row r="8" spans="2:12" ht="13.5" customHeight="1" x14ac:dyDescent="0.2">
      <c r="B8" s="2" t="s">
        <v>49</v>
      </c>
      <c r="C8" s="21"/>
    </row>
    <row r="9" spans="2:12" x14ac:dyDescent="0.2">
      <c r="B9" s="2" t="s">
        <v>52</v>
      </c>
      <c r="C9" s="21"/>
      <c r="D9" s="1"/>
      <c r="J9" s="25"/>
      <c r="K9" s="25"/>
      <c r="L9" s="25"/>
    </row>
    <row r="10" spans="2:12" ht="4.5" customHeight="1" x14ac:dyDescent="0.2"/>
    <row r="11" spans="2:12" s="3" customFormat="1" ht="15.75" customHeight="1" x14ac:dyDescent="0.2">
      <c r="B11" s="9" t="s">
        <v>77</v>
      </c>
      <c r="C11" s="10" t="s">
        <v>48</v>
      </c>
      <c r="D11" s="9" t="s">
        <v>54</v>
      </c>
      <c r="E11" s="9" t="s">
        <v>78</v>
      </c>
      <c r="F11" s="9" t="s">
        <v>20</v>
      </c>
      <c r="G11" s="14" t="s">
        <v>19</v>
      </c>
      <c r="H11" s="4" t="s">
        <v>79</v>
      </c>
      <c r="I11" s="14" t="s">
        <v>80</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1" customWidth="1"/>
    <col min="2" max="2" width="10.5703125" style="35"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4"/>
      <c r="C1" s="15"/>
      <c r="D1" s="12"/>
      <c r="E1" s="12"/>
      <c r="F1" s="12"/>
      <c r="G1" s="5"/>
      <c r="H1" s="5"/>
    </row>
    <row r="2" spans="2:8" ht="3.75" customHeight="1" x14ac:dyDescent="0.2"/>
    <row r="3" spans="2:8" ht="33" customHeight="1" x14ac:dyDescent="0.4">
      <c r="B3" s="32" t="str">
        <f>oknCompanyName</f>
        <v>Your Company Name</v>
      </c>
      <c r="C3" s="17"/>
      <c r="D3" s="30"/>
      <c r="E3" s="30"/>
    </row>
    <row r="4" spans="2:8" x14ac:dyDescent="0.2">
      <c r="B4" s="1" t="str">
        <f>oknCompanyAddress</f>
        <v>Street Address</v>
      </c>
      <c r="D4" s="30"/>
      <c r="E4" s="30"/>
    </row>
    <row r="5" spans="2:8" x14ac:dyDescent="0.2">
      <c r="B5" s="1" t="str">
        <f>oknCompanyCityStateZip</f>
        <v>City, ST  ZIP Code</v>
      </c>
      <c r="D5" s="30"/>
      <c r="E5" s="30"/>
    </row>
    <row r="6" spans="2:8" x14ac:dyDescent="0.2">
      <c r="B6" s="1" t="str">
        <f>oknCompanyContact</f>
        <v>Phone Number,Web Address, etc.</v>
      </c>
      <c r="D6" s="30"/>
      <c r="E6" s="30"/>
    </row>
    <row r="7" spans="2:8" ht="27.75" customHeight="1" x14ac:dyDescent="0.2"/>
    <row r="8" spans="2:8" ht="15.75" customHeight="1" x14ac:dyDescent="0.2">
      <c r="B8" s="36" t="s">
        <v>2</v>
      </c>
    </row>
    <row r="9" spans="2:8" ht="15.75" customHeight="1" x14ac:dyDescent="0.2">
      <c r="B9" s="2" t="s">
        <v>63</v>
      </c>
      <c r="C9" s="1"/>
      <c r="F9" s="141" t="s">
        <v>89</v>
      </c>
      <c r="G9" s="142"/>
      <c r="H9" s="37">
        <v>0</v>
      </c>
    </row>
    <row r="10" spans="2:8" ht="15.75" customHeight="1" x14ac:dyDescent="0.2">
      <c r="B10" s="2" t="s">
        <v>64</v>
      </c>
      <c r="C10" s="1"/>
      <c r="F10" s="143" t="s">
        <v>90</v>
      </c>
      <c r="G10" s="144"/>
      <c r="H10" s="39">
        <v>0</v>
      </c>
    </row>
    <row r="11" spans="2:8" ht="15.75" customHeight="1" x14ac:dyDescent="0.2">
      <c r="B11" s="2" t="s">
        <v>65</v>
      </c>
      <c r="C11" s="40"/>
      <c r="F11" s="41"/>
      <c r="G11" s="42"/>
    </row>
    <row r="12" spans="2:8" ht="15.75" customHeight="1" x14ac:dyDescent="0.2">
      <c r="B12" s="2" t="s">
        <v>66</v>
      </c>
      <c r="C12" s="1"/>
      <c r="F12" s="141" t="s">
        <v>91</v>
      </c>
      <c r="G12" s="142"/>
      <c r="H12" s="37">
        <v>0</v>
      </c>
    </row>
    <row r="13" spans="2:8" ht="15.75" customHeight="1" x14ac:dyDescent="0.2">
      <c r="B13" s="2" t="s">
        <v>69</v>
      </c>
      <c r="C13" s="1"/>
      <c r="F13" s="38" t="s">
        <v>92</v>
      </c>
      <c r="G13" s="43"/>
      <c r="H13" s="39">
        <v>0</v>
      </c>
    </row>
    <row r="14" spans="2:8" ht="15.75" customHeight="1" x14ac:dyDescent="0.2">
      <c r="B14" s="2" t="s">
        <v>67</v>
      </c>
      <c r="C14" s="1"/>
    </row>
    <row r="15" spans="2:8" ht="3" customHeight="1" x14ac:dyDescent="0.2"/>
    <row r="16" spans="2:8" ht="15.75" customHeight="1" x14ac:dyDescent="0.2">
      <c r="B16" s="44" t="s">
        <v>83</v>
      </c>
    </row>
    <row r="17" spans="2:8" ht="15.75" customHeight="1" x14ac:dyDescent="0.2">
      <c r="B17" s="2" t="s">
        <v>50</v>
      </c>
      <c r="C17" s="31"/>
    </row>
    <row r="18" spans="2:8" ht="15.75" customHeight="1" x14ac:dyDescent="0.2">
      <c r="B18" s="2" t="s">
        <v>51</v>
      </c>
      <c r="C18" s="31"/>
    </row>
    <row r="19" spans="2:8" ht="12" customHeight="1" x14ac:dyDescent="0.2"/>
    <row r="20" spans="2:8" ht="15.75" customHeight="1" x14ac:dyDescent="0.2">
      <c r="B20" s="10" t="s">
        <v>93</v>
      </c>
      <c r="C20" s="10" t="s">
        <v>94</v>
      </c>
      <c r="D20" s="10" t="s">
        <v>95</v>
      </c>
      <c r="E20" s="10" t="s">
        <v>96</v>
      </c>
      <c r="F20" s="10" t="s">
        <v>97</v>
      </c>
      <c r="G20" s="4" t="s">
        <v>98</v>
      </c>
      <c r="H20" s="4" t="s">
        <v>99</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32" t="str">
        <f>oknCompanyName</f>
        <v>Your Company Name</v>
      </c>
      <c r="C3" s="17"/>
      <c r="J3" s="26"/>
      <c r="M3" s="26"/>
    </row>
    <row r="4" spans="2:14" x14ac:dyDescent="0.2">
      <c r="B4" s="1" t="str">
        <f>oknCompanyAddress</f>
        <v>Street Address</v>
      </c>
    </row>
    <row r="5" spans="2:14" x14ac:dyDescent="0.2">
      <c r="B5" s="1" t="str">
        <f>oknCompanyCityStateZip</f>
        <v>City, ST  ZIP Code</v>
      </c>
      <c r="M5" s="28"/>
    </row>
    <row r="6" spans="2:14" x14ac:dyDescent="0.2">
      <c r="B6" s="1" t="str">
        <f>oknCompanyContact</f>
        <v>Phone Number,Web Address, etc.</v>
      </c>
    </row>
    <row r="7" spans="2:14" ht="12.75" customHeight="1" x14ac:dyDescent="0.2">
      <c r="K7" s="27"/>
    </row>
    <row r="8" spans="2:14" ht="12.75" customHeight="1" x14ac:dyDescent="0.2">
      <c r="B8" s="29" t="s">
        <v>53</v>
      </c>
    </row>
    <row r="9" spans="2:14" ht="12.75" customHeight="1" x14ac:dyDescent="0.2">
      <c r="B9" s="2" t="s">
        <v>49</v>
      </c>
      <c r="C9" s="21"/>
    </row>
    <row r="10" spans="2:14" ht="12.75" customHeight="1" x14ac:dyDescent="0.2">
      <c r="B10" s="2" t="s">
        <v>52</v>
      </c>
      <c r="C10" s="21"/>
    </row>
    <row r="11" spans="2:14" ht="12.75" customHeight="1" x14ac:dyDescent="0.2"/>
    <row r="12" spans="2:14" ht="3" customHeight="1" x14ac:dyDescent="0.2"/>
    <row r="13" spans="2:14" s="3" customFormat="1" ht="15.75" customHeight="1" x14ac:dyDescent="0.2">
      <c r="B13" s="9" t="s">
        <v>62</v>
      </c>
      <c r="C13" s="10" t="s">
        <v>48</v>
      </c>
      <c r="D13" s="9" t="s">
        <v>61</v>
      </c>
      <c r="E13" s="9" t="s">
        <v>54</v>
      </c>
      <c r="F13" s="14" t="s">
        <v>71</v>
      </c>
      <c r="G13" s="14" t="str">
        <f>oknTax1Name</f>
        <v>PST</v>
      </c>
      <c r="H13" s="14" t="str">
        <f>oknTax2Name</f>
        <v>GST</v>
      </c>
      <c r="I13" s="14" t="s">
        <v>56</v>
      </c>
      <c r="J13" s="14" t="s">
        <v>57</v>
      </c>
      <c r="K13" s="14" t="s">
        <v>58</v>
      </c>
      <c r="L13" s="14" t="s">
        <v>55</v>
      </c>
      <c r="M13" s="14" t="s">
        <v>59</v>
      </c>
      <c r="N13" s="9" t="s">
        <v>60</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32" t="str">
        <f>oknCompanyName</f>
        <v>Your Company Name</v>
      </c>
      <c r="C3" s="17"/>
      <c r="G3" s="26"/>
      <c r="H3" s="26"/>
    </row>
    <row r="4" spans="2:10" x14ac:dyDescent="0.2">
      <c r="B4" s="1" t="str">
        <f>oknCompanyAddress</f>
        <v>Street Address</v>
      </c>
    </row>
    <row r="5" spans="2:10" x14ac:dyDescent="0.2">
      <c r="B5" s="1" t="str">
        <f>oknCompanyCityStateZip</f>
        <v>City, ST  ZIP Code</v>
      </c>
      <c r="G5" s="28"/>
      <c r="H5" s="28"/>
    </row>
    <row r="6" spans="2:10" x14ac:dyDescent="0.2">
      <c r="B6" s="1" t="str">
        <f>oknCompanyContact</f>
        <v>Phone Number,Web Address, etc.</v>
      </c>
    </row>
    <row r="7" spans="2:10" ht="12.75" customHeight="1" x14ac:dyDescent="0.2">
      <c r="E7" s="29"/>
    </row>
    <row r="8" spans="2:10" ht="12.75" customHeight="1" x14ac:dyDescent="0.2">
      <c r="B8" s="29" t="s">
        <v>53</v>
      </c>
    </row>
    <row r="9" spans="2:10" ht="12.75" customHeight="1" x14ac:dyDescent="0.2">
      <c r="B9" s="2" t="s">
        <v>49</v>
      </c>
      <c r="C9" s="21"/>
    </row>
    <row r="10" spans="2:10" ht="12.75" customHeight="1" x14ac:dyDescent="0.2">
      <c r="B10" s="2" t="s">
        <v>52</v>
      </c>
      <c r="C10" s="21"/>
    </row>
    <row r="11" spans="2:10" ht="12.75" customHeight="1" x14ac:dyDescent="0.2"/>
    <row r="12" spans="2:10" ht="3" customHeight="1" x14ac:dyDescent="0.2"/>
    <row r="13" spans="2:10" s="3" customFormat="1" ht="15.75" customHeight="1" x14ac:dyDescent="0.2">
      <c r="B13" s="9" t="s">
        <v>84</v>
      </c>
      <c r="C13" s="10" t="s">
        <v>48</v>
      </c>
      <c r="D13" s="9" t="s">
        <v>54</v>
      </c>
      <c r="E13" s="9" t="s">
        <v>85</v>
      </c>
      <c r="F13" s="9" t="s">
        <v>86</v>
      </c>
      <c r="G13" s="14" t="s">
        <v>82</v>
      </c>
      <c r="H13" s="14" t="s">
        <v>100</v>
      </c>
      <c r="I13" s="9" t="s">
        <v>74</v>
      </c>
      <c r="J13" s="9" t="s">
        <v>87</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2" customWidth="1"/>
    <col min="2" max="2" width="76" style="112" customWidth="1"/>
    <col min="3" max="256" width="9.140625" style="105"/>
    <col min="257" max="257" width="3" style="105" customWidth="1"/>
    <col min="258" max="258" width="76" style="105" customWidth="1"/>
    <col min="259" max="512" width="9.140625" style="105"/>
    <col min="513" max="513" width="3" style="105" customWidth="1"/>
    <col min="514" max="514" width="76" style="105" customWidth="1"/>
    <col min="515" max="768" width="9.140625" style="105"/>
    <col min="769" max="769" width="3" style="105" customWidth="1"/>
    <col min="770" max="770" width="76" style="105" customWidth="1"/>
    <col min="771" max="1024" width="9.140625" style="105"/>
    <col min="1025" max="1025" width="3" style="105" customWidth="1"/>
    <col min="1026" max="1026" width="76" style="105" customWidth="1"/>
    <col min="1027" max="1280" width="9.140625" style="105"/>
    <col min="1281" max="1281" width="3" style="105" customWidth="1"/>
    <col min="1282" max="1282" width="76" style="105" customWidth="1"/>
    <col min="1283" max="1536" width="9.140625" style="105"/>
    <col min="1537" max="1537" width="3" style="105" customWidth="1"/>
    <col min="1538" max="1538" width="76" style="105" customWidth="1"/>
    <col min="1539" max="1792" width="9.140625" style="105"/>
    <col min="1793" max="1793" width="3" style="105" customWidth="1"/>
    <col min="1794" max="1794" width="76" style="105" customWidth="1"/>
    <col min="1795" max="2048" width="9.140625" style="105"/>
    <col min="2049" max="2049" width="3" style="105" customWidth="1"/>
    <col min="2050" max="2050" width="76" style="105" customWidth="1"/>
    <col min="2051" max="2304" width="9.140625" style="105"/>
    <col min="2305" max="2305" width="3" style="105" customWidth="1"/>
    <col min="2306" max="2306" width="76" style="105" customWidth="1"/>
    <col min="2307" max="2560" width="9.140625" style="105"/>
    <col min="2561" max="2561" width="3" style="105" customWidth="1"/>
    <col min="2562" max="2562" width="76" style="105" customWidth="1"/>
    <col min="2563" max="2816" width="9.140625" style="105"/>
    <col min="2817" max="2817" width="3" style="105" customWidth="1"/>
    <col min="2818" max="2818" width="76" style="105" customWidth="1"/>
    <col min="2819" max="3072" width="9.140625" style="105"/>
    <col min="3073" max="3073" width="3" style="105" customWidth="1"/>
    <col min="3074" max="3074" width="76" style="105" customWidth="1"/>
    <col min="3075" max="3328" width="9.140625" style="105"/>
    <col min="3329" max="3329" width="3" style="105" customWidth="1"/>
    <col min="3330" max="3330" width="76" style="105" customWidth="1"/>
    <col min="3331" max="3584" width="9.140625" style="105"/>
    <col min="3585" max="3585" width="3" style="105" customWidth="1"/>
    <col min="3586" max="3586" width="76" style="105" customWidth="1"/>
    <col min="3587" max="3840" width="9.140625" style="105"/>
    <col min="3841" max="3841" width="3" style="105" customWidth="1"/>
    <col min="3842" max="3842" width="76" style="105" customWidth="1"/>
    <col min="3843" max="4096" width="9.140625" style="105"/>
    <col min="4097" max="4097" width="3" style="105" customWidth="1"/>
    <col min="4098" max="4098" width="76" style="105" customWidth="1"/>
    <col min="4099" max="4352" width="9.140625" style="105"/>
    <col min="4353" max="4353" width="3" style="105" customWidth="1"/>
    <col min="4354" max="4354" width="76" style="105" customWidth="1"/>
    <col min="4355" max="4608" width="9.140625" style="105"/>
    <col min="4609" max="4609" width="3" style="105" customWidth="1"/>
    <col min="4610" max="4610" width="76" style="105" customWidth="1"/>
    <col min="4611" max="4864" width="9.140625" style="105"/>
    <col min="4865" max="4865" width="3" style="105" customWidth="1"/>
    <col min="4866" max="4866" width="76" style="105" customWidth="1"/>
    <col min="4867" max="5120" width="9.140625" style="105"/>
    <col min="5121" max="5121" width="3" style="105" customWidth="1"/>
    <col min="5122" max="5122" width="76" style="105" customWidth="1"/>
    <col min="5123" max="5376" width="9.140625" style="105"/>
    <col min="5377" max="5377" width="3" style="105" customWidth="1"/>
    <col min="5378" max="5378" width="76" style="105" customWidth="1"/>
    <col min="5379" max="5632" width="9.140625" style="105"/>
    <col min="5633" max="5633" width="3" style="105" customWidth="1"/>
    <col min="5634" max="5634" width="76" style="105" customWidth="1"/>
    <col min="5635" max="5888" width="9.140625" style="105"/>
    <col min="5889" max="5889" width="3" style="105" customWidth="1"/>
    <col min="5890" max="5890" width="76" style="105" customWidth="1"/>
    <col min="5891" max="6144" width="9.140625" style="105"/>
    <col min="6145" max="6145" width="3" style="105" customWidth="1"/>
    <col min="6146" max="6146" width="76" style="105" customWidth="1"/>
    <col min="6147" max="6400" width="9.140625" style="105"/>
    <col min="6401" max="6401" width="3" style="105" customWidth="1"/>
    <col min="6402" max="6402" width="76" style="105" customWidth="1"/>
    <col min="6403" max="6656" width="9.140625" style="105"/>
    <col min="6657" max="6657" width="3" style="105" customWidth="1"/>
    <col min="6658" max="6658" width="76" style="105" customWidth="1"/>
    <col min="6659" max="6912" width="9.140625" style="105"/>
    <col min="6913" max="6913" width="3" style="105" customWidth="1"/>
    <col min="6914" max="6914" width="76" style="105" customWidth="1"/>
    <col min="6915" max="7168" width="9.140625" style="105"/>
    <col min="7169" max="7169" width="3" style="105" customWidth="1"/>
    <col min="7170" max="7170" width="76" style="105" customWidth="1"/>
    <col min="7171" max="7424" width="9.140625" style="105"/>
    <col min="7425" max="7425" width="3" style="105" customWidth="1"/>
    <col min="7426" max="7426" width="76" style="105" customWidth="1"/>
    <col min="7427" max="7680" width="9.140625" style="105"/>
    <col min="7681" max="7681" width="3" style="105" customWidth="1"/>
    <col min="7682" max="7682" width="76" style="105" customWidth="1"/>
    <col min="7683" max="7936" width="9.140625" style="105"/>
    <col min="7937" max="7937" width="3" style="105" customWidth="1"/>
    <col min="7938" max="7938" width="76" style="105" customWidth="1"/>
    <col min="7939" max="8192" width="9.140625" style="105"/>
    <col min="8193" max="8193" width="3" style="105" customWidth="1"/>
    <col min="8194" max="8194" width="76" style="105" customWidth="1"/>
    <col min="8195" max="8448" width="9.140625" style="105"/>
    <col min="8449" max="8449" width="3" style="105" customWidth="1"/>
    <col min="8450" max="8450" width="76" style="105" customWidth="1"/>
    <col min="8451" max="8704" width="9.140625" style="105"/>
    <col min="8705" max="8705" width="3" style="105" customWidth="1"/>
    <col min="8706" max="8706" width="76" style="105" customWidth="1"/>
    <col min="8707" max="8960" width="9.140625" style="105"/>
    <col min="8961" max="8961" width="3" style="105" customWidth="1"/>
    <col min="8962" max="8962" width="76" style="105" customWidth="1"/>
    <col min="8963" max="9216" width="9.140625" style="105"/>
    <col min="9217" max="9217" width="3" style="105" customWidth="1"/>
    <col min="9218" max="9218" width="76" style="105" customWidth="1"/>
    <col min="9219" max="9472" width="9.140625" style="105"/>
    <col min="9473" max="9473" width="3" style="105" customWidth="1"/>
    <col min="9474" max="9474" width="76" style="105" customWidth="1"/>
    <col min="9475" max="9728" width="9.140625" style="105"/>
    <col min="9729" max="9729" width="3" style="105" customWidth="1"/>
    <col min="9730" max="9730" width="76" style="105" customWidth="1"/>
    <col min="9731" max="9984" width="9.140625" style="105"/>
    <col min="9985" max="9985" width="3" style="105" customWidth="1"/>
    <col min="9986" max="9986" width="76" style="105" customWidth="1"/>
    <col min="9987" max="10240" width="9.140625" style="105"/>
    <col min="10241" max="10241" width="3" style="105" customWidth="1"/>
    <col min="10242" max="10242" width="76" style="105" customWidth="1"/>
    <col min="10243" max="10496" width="9.140625" style="105"/>
    <col min="10497" max="10497" width="3" style="105" customWidth="1"/>
    <col min="10498" max="10498" width="76" style="105" customWidth="1"/>
    <col min="10499" max="10752" width="9.140625" style="105"/>
    <col min="10753" max="10753" width="3" style="105" customWidth="1"/>
    <col min="10754" max="10754" width="76" style="105" customWidth="1"/>
    <col min="10755" max="11008" width="9.140625" style="105"/>
    <col min="11009" max="11009" width="3" style="105" customWidth="1"/>
    <col min="11010" max="11010" width="76" style="105" customWidth="1"/>
    <col min="11011" max="11264" width="9.140625" style="105"/>
    <col min="11265" max="11265" width="3" style="105" customWidth="1"/>
    <col min="11266" max="11266" width="76" style="105" customWidth="1"/>
    <col min="11267" max="11520" width="9.140625" style="105"/>
    <col min="11521" max="11521" width="3" style="105" customWidth="1"/>
    <col min="11522" max="11522" width="76" style="105" customWidth="1"/>
    <col min="11523" max="11776" width="9.140625" style="105"/>
    <col min="11777" max="11777" width="3" style="105" customWidth="1"/>
    <col min="11778" max="11778" width="76" style="105" customWidth="1"/>
    <col min="11779" max="12032" width="9.140625" style="105"/>
    <col min="12033" max="12033" width="3" style="105" customWidth="1"/>
    <col min="12034" max="12034" width="76" style="105" customWidth="1"/>
    <col min="12035" max="12288" width="9.140625" style="105"/>
    <col min="12289" max="12289" width="3" style="105" customWidth="1"/>
    <col min="12290" max="12290" width="76" style="105" customWidth="1"/>
    <col min="12291" max="12544" width="9.140625" style="105"/>
    <col min="12545" max="12545" width="3" style="105" customWidth="1"/>
    <col min="12546" max="12546" width="76" style="105" customWidth="1"/>
    <col min="12547" max="12800" width="9.140625" style="105"/>
    <col min="12801" max="12801" width="3" style="105" customWidth="1"/>
    <col min="12802" max="12802" width="76" style="105" customWidth="1"/>
    <col min="12803" max="13056" width="9.140625" style="105"/>
    <col min="13057" max="13057" width="3" style="105" customWidth="1"/>
    <col min="13058" max="13058" width="76" style="105" customWidth="1"/>
    <col min="13059" max="13312" width="9.140625" style="105"/>
    <col min="13313" max="13313" width="3" style="105" customWidth="1"/>
    <col min="13314" max="13314" width="76" style="105" customWidth="1"/>
    <col min="13315" max="13568" width="9.140625" style="105"/>
    <col min="13569" max="13569" width="3" style="105" customWidth="1"/>
    <col min="13570" max="13570" width="76" style="105" customWidth="1"/>
    <col min="13571" max="13824" width="9.140625" style="105"/>
    <col min="13825" max="13825" width="3" style="105" customWidth="1"/>
    <col min="13826" max="13826" width="76" style="105" customWidth="1"/>
    <col min="13827" max="14080" width="9.140625" style="105"/>
    <col min="14081" max="14081" width="3" style="105" customWidth="1"/>
    <col min="14082" max="14082" width="76" style="105" customWidth="1"/>
    <col min="14083" max="14336" width="9.140625" style="105"/>
    <col min="14337" max="14337" width="3" style="105" customWidth="1"/>
    <col min="14338" max="14338" width="76" style="105" customWidth="1"/>
    <col min="14339" max="14592" width="9.140625" style="105"/>
    <col min="14593" max="14593" width="3" style="105" customWidth="1"/>
    <col min="14594" max="14594" width="76" style="105" customWidth="1"/>
    <col min="14595" max="14848" width="9.140625" style="105"/>
    <col min="14849" max="14849" width="3" style="105" customWidth="1"/>
    <col min="14850" max="14850" width="76" style="105" customWidth="1"/>
    <col min="14851" max="15104" width="9.140625" style="105"/>
    <col min="15105" max="15105" width="3" style="105" customWidth="1"/>
    <col min="15106" max="15106" width="76" style="105" customWidth="1"/>
    <col min="15107" max="15360" width="9.140625" style="105"/>
    <col min="15361" max="15361" width="3" style="105" customWidth="1"/>
    <col min="15362" max="15362" width="76" style="105" customWidth="1"/>
    <col min="15363" max="15616" width="9.140625" style="105"/>
    <col min="15617" max="15617" width="3" style="105" customWidth="1"/>
    <col min="15618" max="15618" width="76" style="105" customWidth="1"/>
    <col min="15619" max="15872" width="9.140625" style="105"/>
    <col min="15873" max="15873" width="3" style="105" customWidth="1"/>
    <col min="15874" max="15874" width="76" style="105" customWidth="1"/>
    <col min="15875" max="16128" width="9.140625" style="105"/>
    <col min="16129" max="16129" width="3" style="105" customWidth="1"/>
    <col min="16130" max="16130" width="76" style="105" customWidth="1"/>
    <col min="16131" max="16384" width="9.140625" style="105"/>
  </cols>
  <sheetData>
    <row r="1" spans="1:3" ht="32.1" customHeight="1" x14ac:dyDescent="0.3">
      <c r="A1" s="102"/>
      <c r="B1" s="103" t="s">
        <v>128</v>
      </c>
      <c r="C1" s="104"/>
    </row>
    <row r="2" spans="1:3" ht="16.5" x14ac:dyDescent="0.3">
      <c r="A2" s="102"/>
      <c r="B2" s="106"/>
      <c r="C2" s="104"/>
    </row>
    <row r="3" spans="1:3" ht="16.5" x14ac:dyDescent="0.3">
      <c r="A3" s="102"/>
      <c r="B3" s="107" t="s">
        <v>119</v>
      </c>
      <c r="C3" s="104"/>
    </row>
    <row r="4" spans="1:3" x14ac:dyDescent="0.3">
      <c r="A4" s="102"/>
      <c r="B4" s="113" t="s">
        <v>120</v>
      </c>
      <c r="C4" s="104"/>
    </row>
    <row r="5" spans="1:3" ht="16.5" x14ac:dyDescent="0.3">
      <c r="A5" s="102"/>
      <c r="B5" s="108"/>
      <c r="C5" s="104"/>
    </row>
    <row r="6" spans="1:3" ht="16.5" x14ac:dyDescent="0.3">
      <c r="A6" s="102"/>
      <c r="B6" s="109" t="s">
        <v>121</v>
      </c>
      <c r="C6" s="104"/>
    </row>
    <row r="7" spans="1:3" ht="16.5" x14ac:dyDescent="0.3">
      <c r="A7" s="102"/>
      <c r="B7" s="108"/>
      <c r="C7" s="104"/>
    </row>
    <row r="8" spans="1:3" ht="46.5" x14ac:dyDescent="0.3">
      <c r="A8" s="102"/>
      <c r="B8" s="108" t="s">
        <v>122</v>
      </c>
      <c r="C8" s="104"/>
    </row>
    <row r="9" spans="1:3" ht="16.5" x14ac:dyDescent="0.3">
      <c r="A9" s="102"/>
      <c r="B9" s="108"/>
      <c r="C9" s="104"/>
    </row>
    <row r="10" spans="1:3" ht="31.5" x14ac:dyDescent="0.3">
      <c r="A10" s="102"/>
      <c r="B10" s="108" t="s">
        <v>123</v>
      </c>
      <c r="C10" s="104"/>
    </row>
    <row r="11" spans="1:3" ht="16.5" x14ac:dyDescent="0.3">
      <c r="A11" s="102"/>
      <c r="B11" s="108"/>
      <c r="C11" s="104"/>
    </row>
    <row r="12" spans="1:3" ht="31.5" x14ac:dyDescent="0.3">
      <c r="A12" s="102"/>
      <c r="B12" s="108" t="s">
        <v>124</v>
      </c>
      <c r="C12" s="104"/>
    </row>
    <row r="13" spans="1:3" ht="16.5" x14ac:dyDescent="0.3">
      <c r="A13" s="102"/>
      <c r="B13" s="108"/>
      <c r="C13" s="104"/>
    </row>
    <row r="14" spans="1:3" x14ac:dyDescent="0.3">
      <c r="A14" s="102"/>
      <c r="B14" s="110" t="s">
        <v>125</v>
      </c>
      <c r="C14" s="104"/>
    </row>
    <row r="15" spans="1:3" ht="15.75" x14ac:dyDescent="0.3">
      <c r="A15" s="102"/>
      <c r="B15" s="116" t="s">
        <v>126</v>
      </c>
      <c r="C15" s="104"/>
    </row>
    <row r="16" spans="1:3" ht="16.5" x14ac:dyDescent="0.3">
      <c r="A16" s="102"/>
      <c r="B16" s="111"/>
      <c r="C16" s="104"/>
    </row>
    <row r="17" spans="1:3" ht="32.25" x14ac:dyDescent="0.3">
      <c r="A17" s="102"/>
      <c r="B17" s="108" t="s">
        <v>127</v>
      </c>
      <c r="C17" s="104"/>
    </row>
    <row r="18" spans="1:3" x14ac:dyDescent="0.3">
      <c r="A18" s="102"/>
      <c r="B18" s="102"/>
      <c r="C18" s="104"/>
    </row>
    <row r="19" spans="1:3" x14ac:dyDescent="0.3">
      <c r="A19" s="102"/>
      <c r="B19" s="102"/>
      <c r="C19" s="104"/>
    </row>
    <row r="20" spans="1:3" x14ac:dyDescent="0.3">
      <c r="A20" s="102"/>
      <c r="B20" s="102"/>
      <c r="C20" s="104"/>
    </row>
    <row r="21" spans="1:3" x14ac:dyDescent="0.3">
      <c r="A21" s="102"/>
      <c r="B21" s="102"/>
      <c r="C21" s="104"/>
    </row>
    <row r="22" spans="1:3" x14ac:dyDescent="0.3">
      <c r="A22" s="102"/>
      <c r="B22" s="102"/>
      <c r="C22" s="104"/>
    </row>
    <row r="23" spans="1:3" x14ac:dyDescent="0.3">
      <c r="A23" s="102"/>
      <c r="B23" s="102"/>
      <c r="C23" s="104"/>
    </row>
    <row r="24" spans="1:3" x14ac:dyDescent="0.3">
      <c r="A24" s="102"/>
      <c r="B24" s="102"/>
      <c r="C24" s="104"/>
    </row>
    <row r="25" spans="1:3" x14ac:dyDescent="0.3">
      <c r="A25" s="102"/>
      <c r="B25" s="102"/>
      <c r="C25" s="104"/>
    </row>
    <row r="26" spans="1:3" x14ac:dyDescent="0.3">
      <c r="A26" s="102"/>
      <c r="B26" s="102"/>
      <c r="C26" s="104"/>
    </row>
    <row r="27" spans="1:3" x14ac:dyDescent="0.3">
      <c r="A27" s="102"/>
      <c r="B27" s="102"/>
      <c r="C27" s="104"/>
    </row>
    <row r="28" spans="1:3" x14ac:dyDescent="0.3">
      <c r="A28" s="102"/>
      <c r="B28" s="102"/>
      <c r="C28" s="104"/>
    </row>
    <row r="29" spans="1:3" x14ac:dyDescent="0.3">
      <c r="A29" s="102"/>
      <c r="B29" s="102"/>
      <c r="C29" s="104"/>
    </row>
  </sheetData>
  <hyperlinks>
    <hyperlink ref="B14" r:id="rId1" display="See License Agreement" xr:uid="{00000000-0004-0000-0700-000000000000}"/>
    <hyperlink ref="B4" r:id="rId2" tooltip="View online document" display="http://www.invoicingtemplate.com/simple-service-bill-pleased-customer.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BE60A-6F8C-4C14-AAB5-933828993F56}">
  <dimension ref="A1"/>
  <sheetViews>
    <sheetView workbookViewId="0">
      <selection activeCell="B32" sqref="B32"/>
    </sheetView>
  </sheetViews>
  <sheetFormatPr defaultRowHeight="15" x14ac:dyDescent="0.25"/>
  <cols>
    <col min="1" max="16384" width="9.140625" style="120"/>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15</v>
      </c>
      <c r="B5" t="s">
        <v>81</v>
      </c>
    </row>
    <row r="6" spans="1:5" x14ac:dyDescent="0.2">
      <c r="A6" s="1" t="s">
        <v>16</v>
      </c>
      <c r="B6" s="2" t="s">
        <v>103</v>
      </c>
    </row>
    <row r="7" spans="1:5" x14ac:dyDescent="0.2">
      <c r="A7" s="1" t="s">
        <v>23</v>
      </c>
      <c r="B7" s="1">
        <v>0</v>
      </c>
      <c r="D7" s="1" t="s">
        <v>24</v>
      </c>
      <c r="E7" s="1" t="s">
        <v>25</v>
      </c>
    </row>
    <row r="8" spans="1:5" x14ac:dyDescent="0.2">
      <c r="A8" s="1" t="s">
        <v>28</v>
      </c>
      <c r="B8" s="1">
        <v>0</v>
      </c>
    </row>
    <row r="9" spans="1:5" x14ac:dyDescent="0.2">
      <c r="A9" s="1" t="s">
        <v>29</v>
      </c>
      <c r="B9" s="1">
        <v>0</v>
      </c>
    </row>
    <row r="10" spans="1:5" x14ac:dyDescent="0.2">
      <c r="A10" s="1" t="s">
        <v>30</v>
      </c>
      <c r="B10" s="1">
        <v>1</v>
      </c>
    </row>
    <row r="11" spans="1:5" x14ac:dyDescent="0.2">
      <c r="A11" s="1" t="s">
        <v>31</v>
      </c>
      <c r="B11" s="1">
        <v>1</v>
      </c>
    </row>
    <row r="12" spans="1:5" x14ac:dyDescent="0.2">
      <c r="A12" s="1" t="s">
        <v>32</v>
      </c>
      <c r="B12" s="1">
        <v>1</v>
      </c>
    </row>
    <row r="13" spans="1:5" x14ac:dyDescent="0.2">
      <c r="A13" s="1" t="s">
        <v>33</v>
      </c>
    </row>
    <row r="14" spans="1:5" ht="12.75" x14ac:dyDescent="0.2">
      <c r="A14" t="s">
        <v>34</v>
      </c>
      <c r="B14" s="1">
        <v>0</v>
      </c>
    </row>
    <row r="15" spans="1:5" x14ac:dyDescent="0.2">
      <c r="A15" s="1" t="s">
        <v>35</v>
      </c>
      <c r="B15" s="1" t="s">
        <v>41</v>
      </c>
    </row>
    <row r="16" spans="1:5" x14ac:dyDescent="0.2">
      <c r="A16" s="1" t="s">
        <v>36</v>
      </c>
      <c r="B16" s="1">
        <v>1</v>
      </c>
    </row>
    <row r="17" spans="1:2" x14ac:dyDescent="0.2">
      <c r="A17" s="1" t="s">
        <v>39</v>
      </c>
      <c r="B17" s="1">
        <v>1</v>
      </c>
    </row>
    <row r="18" spans="1:2" x14ac:dyDescent="0.2">
      <c r="A18" s="1" t="s">
        <v>37</v>
      </c>
      <c r="B18" s="1">
        <v>1</v>
      </c>
    </row>
    <row r="19" spans="1:2" x14ac:dyDescent="0.2">
      <c r="A19" s="1" t="s">
        <v>38</v>
      </c>
      <c r="B19" s="1">
        <v>12</v>
      </c>
    </row>
    <row r="20" spans="1:2" x14ac:dyDescent="0.2">
      <c r="B20" s="1">
        <v>1</v>
      </c>
    </row>
    <row r="22" spans="1:2" x14ac:dyDescent="0.2">
      <c r="B22" s="1">
        <v>1</v>
      </c>
    </row>
    <row r="23" spans="1:2" x14ac:dyDescent="0.2">
      <c r="B23" s="1" t="s">
        <v>131</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7"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226</vt:i4>
      </vt:variant>
    </vt:vector>
  </HeadingPairs>
  <TitlesOfParts>
    <vt:vector size="235"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oknShipDate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Service Bill with Pleased Customer Image</dc:title>
  <dc:subject>"Simple Service Bill with Pleased Customer Image" summary: It is said that a picture is worth a thousand words. Do you want to place a beautiful image on your service bills to impress your satisfied customers? It is actually easy to do with Microsoft Excel and Uniform Invoice Software (UIS). This invoice sample shows you how.</dc:subject>
  <dc:creator>https://www.invoicingtemplate.com/</dc:creator>
  <cp:keywords/>
  <dc:description>https://www.invoicingtemplate.com/simple-service-bill-pleased-customer.html</dc:description>
  <cp:lastModifiedBy>liangjun yu</cp:lastModifiedBy>
  <cp:lastPrinted>2016-07-29T07:35:53Z</cp:lastPrinted>
  <dcterms:created xsi:type="dcterms:W3CDTF">2000-07-27T22:24:14Z</dcterms:created>
  <dcterms:modified xsi:type="dcterms:W3CDTF">2024-04-10T06:15:47Z</dcterms:modified>
  <cp:category>Simple Service Bill with Pleased Customer Image, Simple Service Invoicing Sample with Pleased Customer Image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38, Atlanta, Georgia, 472522, 420003, 7001125044344921350?+12.50%, 133.5 sq mi, 345.8 km2, 3,539/sq mi, 1,366/km2, 33°45′46″N 84°25′22″W? / ?33.7629°N 84.4227°W? / 33.7629; -84.4227? (Atlanta)</vt:lpwstr>
  </property>
</Properties>
</file>