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77\"/>
    </mc:Choice>
  </mc:AlternateContent>
  <xr:revisionPtr revIDLastSave="0" documentId="13_ncr:1_{40235382-D9EB-4242-BE7B-14E4CD2203F6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Invoice!$AD$37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Invoice!$N$4</definedName>
    <definedName name="oknDueDate">Invoice!$K$20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Invoice!$K$5</definedName>
    <definedName name="oknInvoiceID">Invoice!$K$6</definedName>
    <definedName name="oknLineTotal_1">Invoice!$K$23</definedName>
    <definedName name="oknLineTotal_10">Invoice!$K$32</definedName>
    <definedName name="oknLineTotal_11">Invoice!$K$33</definedName>
    <definedName name="oknLineTotal_12">Invoice!$K$34</definedName>
    <definedName name="oknLineTotal_2">Invoice!$K$24</definedName>
    <definedName name="oknLineTotal_3">Invoice!$K$25</definedName>
    <definedName name="oknLineTotal_4">Invoice!$K$26</definedName>
    <definedName name="oknLineTotal_5">Invoice!$K$27</definedName>
    <definedName name="oknLineTotal_6">Invoice!$K$28</definedName>
    <definedName name="oknLineTotal_7">Invoice!$K$29</definedName>
    <definedName name="oknLineTotal_8">Invoice!$K$30</definedName>
    <definedName name="oknLineTotal_9">Invoice!$K$31</definedName>
    <definedName name="oknLineTotalTaxable">Invoice!$B$35</definedName>
    <definedName name="oknNotes">Invoice!$D$37</definedName>
    <definedName name="oknOrderID">Invoice!$D$20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Invoice!$J$20</definedName>
    <definedName name="oknPaymentTotalApplied">Invoice!$G$43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Invoice!$J$23</definedName>
    <definedName name="oknPrice_10">Invoice!$J$32</definedName>
    <definedName name="oknPrice_11">Invoice!$J$33</definedName>
    <definedName name="oknPrice_12">Invoice!$J$34</definedName>
    <definedName name="oknPrice_2">Invoice!$J$24</definedName>
    <definedName name="oknPrice_3">Invoice!$J$25</definedName>
    <definedName name="oknPrice_4">Invoice!$J$26</definedName>
    <definedName name="oknPrice_5">Invoice!$J$27</definedName>
    <definedName name="oknPrice_6">Invoice!$J$28</definedName>
    <definedName name="oknPrice_7">Invoice!$J$29</definedName>
    <definedName name="oknPrice_8">Invoice!$J$30</definedName>
    <definedName name="oknPrice_9">Invoice!$J$31</definedName>
    <definedName name="oknPrInvoiceID">#REF!</definedName>
    <definedName name="oknPrNotes">#REF!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Invoice!$I$23</definedName>
    <definedName name="oknQuantity_10">Invoice!$I$32</definedName>
    <definedName name="oknQuantity_11">Invoice!$I$33</definedName>
    <definedName name="oknQuantity_12">Invoice!$I$34</definedName>
    <definedName name="oknQuantity_2">Invoice!$I$24</definedName>
    <definedName name="oknQuantity_3">Invoice!$I$25</definedName>
    <definedName name="oknQuantity_4">Invoice!$I$26</definedName>
    <definedName name="oknQuantity_5">Invoice!$I$27</definedName>
    <definedName name="oknQuantity_6">Invoice!$I$28</definedName>
    <definedName name="oknQuantity_7">Invoice!$I$29</definedName>
    <definedName name="oknQuantity_8">Invoice!$I$30</definedName>
    <definedName name="oknQuantity_9">Invoice!$I$31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Invoice!$F$20</definedName>
    <definedName name="oknSavingInvoiceClearWorksheet" hidden="1">#REF!</definedName>
    <definedName name="oknSavingInvoicePromptForPayment" hidden="1">#REF!</definedName>
    <definedName name="oknShipAddress">Invoice!$AD$10</definedName>
    <definedName name="oknShipCityStateZip">Invoice!$AD$11</definedName>
    <definedName name="oknShipContact">Invoice!$AD$14</definedName>
    <definedName name="oknShipCountry">Invoice!$AD$13</definedName>
    <definedName name="oknShipDate">Invoice!$H$20</definedName>
    <definedName name="oknShipName">Invoice!$AD$9</definedName>
    <definedName name="oknShippingCost">Invoice!$K$38</definedName>
    <definedName name="oknShipVia">Invoice!$I$20</definedName>
    <definedName name="oknShipZipPostcode">Invoice!$AD$12</definedName>
    <definedName name="oknStatus">Invoice!$N$6</definedName>
    <definedName name="oknSubTotal">Invoice!$K$35</definedName>
    <definedName name="oknSummary">Invoice!$I$10</definedName>
    <definedName name="oknTax1">Invoice!$K$36</definedName>
    <definedName name="oknTax1Name">Invoice!$I$36</definedName>
    <definedName name="oknTax1Rate">Invoice!$J$36</definedName>
    <definedName name="oknTax1RateDefault">Invoice!$A$13</definedName>
    <definedName name="oknTax2">Invoice!$K$37</definedName>
    <definedName name="oknTax2IsAppliedToTax1">Invoice!$A$11</definedName>
    <definedName name="oknTax2Name">Invoice!$I$37</definedName>
    <definedName name="oknTax2Rate">Invoice!$J$37</definedName>
    <definedName name="oknTax2RateDefault">Invoice!$A$15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Invoice!$A$12</definedName>
    <definedName name="oknTaxType">Invoice!$A$9</definedName>
    <definedName name="oknTotal">Invoice!$K$39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Invoice!$F$17</definedName>
    <definedName name="oknWhoName">Invoice!$F$10</definedName>
    <definedName name="oknWhoPhone">Invoice!$F$15</definedName>
    <definedName name="oknWhoZipPostcod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Invoice!$D$3:$K$47</definedName>
    <definedName name="_xlnm.Print_Titles" localSheetId="0">Invoice!$3:$22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36" i="1" l="1"/>
  <c r="K23" i="1"/>
  <c r="K24" i="1"/>
  <c r="K25" i="1"/>
  <c r="K26" i="1"/>
  <c r="K27" i="1"/>
  <c r="K28" i="1"/>
  <c r="K29" i="1"/>
  <c r="K30" i="1"/>
  <c r="K31" i="1"/>
  <c r="K32" i="1"/>
  <c r="K33" i="1"/>
  <c r="K34" i="1"/>
  <c r="B35" i="1" l="1" a="1"/>
  <c r="B35" i="1" s="1"/>
  <c r="K35" i="1"/>
  <c r="K37" i="1" l="1"/>
  <c r="K36" i="1"/>
  <c r="K39" i="1" l="1"/>
  <c r="AD37" i="1" s="1"/>
</calcChain>
</file>

<file path=xl/sharedStrings.xml><?xml version="1.0" encoding="utf-8"?>
<sst xmlns="http://schemas.openxmlformats.org/spreadsheetml/2006/main" count="63" uniqueCount="54">
  <si>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</si>
  <si>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</si>
  <si>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</si>
  <si>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</si>
  <si>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</si>
  <si>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</si>
  <si>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</si>
  <si>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</si>
  <si>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</si>
  <si>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</si>
  <si>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</si>
  <si>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</si>
  <si>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</si>
  <si>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</si>
  <si>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</si>
  <si>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</si>
  <si>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</si>
  <si>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</si>
  <si>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</si>
  <si>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</si>
  <si>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</si>
  <si>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</si>
  <si>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</si>
  <si>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</si>
  <si>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</si>
  <si>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</si>
  <si>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</si>
  <si>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</si>
  <si>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</si>
  <si>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</si>
  <si>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</si>
  <si>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10" type="noConversion"/>
  </si>
  <si>
    <t>NOTES</t>
    <phoneticPr fontId="10" type="noConversion"/>
  </si>
  <si>
    <t>TYPE</t>
    <phoneticPr fontId="10" type="noConversion"/>
  </si>
  <si>
    <t>PAYMENT DETAIL</t>
    <phoneticPr fontId="7" type="noConversion"/>
  </si>
  <si>
    <t>NOTES:</t>
  </si>
  <si>
    <t>APPLIED</t>
  </si>
  <si>
    <t>Need a different invoice layout? Visit our invoice template collection.</t>
  </si>
  <si>
    <t>BILL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</si>
  <si>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</si>
  <si>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</si>
  <si>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</si>
  <si>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</si>
  <si>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</si>
  <si>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</si>
  <si>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</si>
  <si>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</si>
  <si>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Item#</t>
  </si>
  <si>
    <t>Taxalbe</t>
  </si>
  <si>
    <t>InvoicingTemplate.com</t>
  </si>
  <si>
    <t>c5077</t>
  </si>
  <si>
    <t>SERVICE SUMMARY</t>
  </si>
  <si>
    <t>Simple Template - moving-shipping-address - 248, West Jordan, Utah, 113699, 103712, 7000962955106448630?+9.63%, 32.3 sq mi, 83.7 km2, 3,520/sq mi, 1,360/km2, 40°36′09″N 112°00′03″W? / ?40.6024°N 112.0008°W? / 40.6024; -112.0008? (West Jordan)</t>
  </si>
  <si>
    <t>Simple Template - Moving Shipping Addressc5077 - 248, West Jordan, Utah, 113699, 103712, 7000962955106448630?+9.63%, 32.3 sq mi, 83.7 km2, 3,520/sq mi, 1,360/km2, 40°36′09″N 112°00′03″W? / ?40.6024°N 112.0008°W? / 40.6024; -112.0008? (West Jordan)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</si>
</sst>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b/>
      <sz val="9"/>
      <color theme="4" tint="0.79998168889431442"/>
      <name val="Arial Black"/>
      <family val="2"/>
    </font>
    <font>
      <sz val="10"/>
      <color theme="4" tint="0.79998168889431442"/>
      <name val="Bell Gothic Std Black"/>
      <family val="2"/>
    </font>
    <font>
      <b/>
      <sz val="9"/>
      <color theme="4" tint="0.7999816888943144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Dashed">
        <color theme="2" tint="-9.9948118533890809E-2"/>
      </left>
      <right style="thin">
        <color indexed="64"/>
      </right>
      <top style="mediumDashed">
        <color theme="2" tint="-9.9948118533890809E-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theme="2" tint="-9.9948118533890809E-2"/>
      </top>
      <bottom style="thin">
        <color indexed="64"/>
      </bottom>
      <diagonal/>
    </border>
    <border>
      <left style="thin">
        <color indexed="64"/>
      </left>
      <right style="mediumDashed">
        <color theme="2" tint="-9.9948118533890809E-2"/>
      </right>
      <top style="mediumDashed">
        <color theme="2" tint="-9.9948118533890809E-2"/>
      </top>
      <bottom style="thin">
        <color indexed="64"/>
      </bottom>
      <diagonal/>
    </border>
    <border>
      <left style="mediumDashed">
        <color theme="2" tint="-9.9948118533890809E-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theme="2" tint="-9.9948118533890809E-2"/>
      </right>
      <top style="thin">
        <color indexed="64"/>
      </top>
      <bottom style="thin">
        <color indexed="64"/>
      </bottom>
      <diagonal/>
    </border>
    <border>
      <left style="mediumDashed">
        <color theme="2" tint="-9.9948118533890809E-2"/>
      </left>
      <right style="thin">
        <color indexed="64"/>
      </right>
      <top style="thin">
        <color indexed="64"/>
      </top>
      <bottom style="mediumDashed">
        <color theme="2" tint="-9.9948118533890809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theme="2" tint="-9.9948118533890809E-2"/>
      </bottom>
      <diagonal/>
    </border>
    <border>
      <left style="thin">
        <color indexed="64"/>
      </left>
      <right style="mediumDashed">
        <color theme="2" tint="-9.9948118533890809E-2"/>
      </right>
      <top style="thin">
        <color indexed="64"/>
      </top>
      <bottom style="mediumDashed">
        <color theme="2" tint="-9.9948118533890809E-2"/>
      </bottom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6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9" fillId="0" borderId="0" xfId="0" applyFont="1"/>
    <xf numFmtId="0" fontId="0" fillId="0" borderId="0" xfId="0" applyProtection="1">
      <protection locked="0"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3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right" indent="1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0" fillId="2" borderId="0" xfId="0" applyFill="1"/>
    <xf numFmtId="0" fontId="13" fillId="0" borderId="0" xfId="0" applyFont="1" applyProtection="1">
      <protection locked="0" hidden="1"/>
    </xf>
    <xf numFmtId="0" fontId="13" fillId="0" borderId="0" xfId="0" applyFont="1"/>
    <xf numFmtId="0" fontId="8" fillId="0" borderId="0" xfId="0" applyFont="1"/>
    <xf numFmtId="0" fontId="16" fillId="2" borderId="0" xfId="0" applyFont="1" applyFill="1"/>
    <xf numFmtId="0" fontId="16" fillId="0" borderId="0" xfId="0" applyFont="1"/>
    <xf numFmtId="167" fontId="8" fillId="0" borderId="0" xfId="0" applyNumberFormat="1" applyFont="1" applyAlignment="1" applyProtection="1">
      <alignment horizontal="left" shrinkToFit="1"/>
      <protection locked="0"/>
    </xf>
    <xf numFmtId="0" fontId="8" fillId="2" borderId="0" xfId="0" applyFont="1" applyFill="1"/>
    <xf numFmtId="49" fontId="8" fillId="0" borderId="0" xfId="0" applyNumberFormat="1" applyFont="1" applyAlignment="1" applyProtection="1">
      <alignment horizontal="left"/>
      <protection locked="0"/>
    </xf>
    <xf numFmtId="0" fontId="8" fillId="0" borderId="0" xfId="0" applyFont="1" applyProtection="1">
      <protection locked="0" hidden="1"/>
    </xf>
    <xf numFmtId="171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Protection="1">
      <protection locked="0" hidden="1"/>
    </xf>
    <xf numFmtId="0" fontId="9" fillId="0" borderId="0" xfId="0" applyFont="1" applyAlignment="1" applyProtection="1">
      <alignment horizontal="right"/>
      <protection locked="0" hidden="1"/>
    </xf>
    <xf numFmtId="0" fontId="9" fillId="2" borderId="0" xfId="0" applyFont="1" applyFill="1"/>
    <xf numFmtId="0" fontId="9" fillId="0" borderId="0" xfId="0" applyFont="1" applyAlignment="1" applyProtection="1">
      <alignment horizontal="left"/>
      <protection locked="0"/>
    </xf>
    <xf numFmtId="0" fontId="14" fillId="0" borderId="0" xfId="0" applyFont="1" applyAlignment="1">
      <alignment horizontal="center"/>
    </xf>
    <xf numFmtId="14" fontId="9" fillId="0" borderId="14" xfId="0" applyNumberFormat="1" applyFont="1" applyBorder="1" applyAlignment="1" applyProtection="1">
      <alignment horizontal="center"/>
      <protection locked="0"/>
    </xf>
    <xf numFmtId="14" fontId="9" fillId="0" borderId="14" xfId="0" applyNumberFormat="1" applyFont="1" applyBorder="1" applyProtection="1">
      <protection locked="0"/>
    </xf>
    <xf numFmtId="0" fontId="9" fillId="0" borderId="14" xfId="0" applyFont="1" applyBorder="1" applyAlignment="1" applyProtection="1">
      <alignment horizontal="center"/>
      <protection locked="0"/>
    </xf>
    <xf numFmtId="49" fontId="9" fillId="0" borderId="15" xfId="0" applyNumberFormat="1" applyFont="1" applyBorder="1" applyAlignment="1" applyProtection="1">
      <alignment horizontal="left"/>
      <protection locked="0"/>
    </xf>
    <xf numFmtId="1" fontId="9" fillId="0" borderId="16" xfId="0" applyNumberFormat="1" applyFont="1" applyBorder="1"/>
    <xf numFmtId="166" fontId="9" fillId="0" borderId="17" xfId="0" applyNumberFormat="1" applyFont="1" applyBorder="1" applyProtection="1">
      <protection locked="0"/>
    </xf>
    <xf numFmtId="168" fontId="9" fillId="0" borderId="17" xfId="0" applyNumberFormat="1" applyFont="1" applyBorder="1" applyAlignment="1" applyProtection="1">
      <alignment horizontal="right"/>
      <protection locked="0"/>
    </xf>
    <xf numFmtId="169" fontId="9" fillId="0" borderId="17" xfId="0" applyNumberFormat="1" applyFont="1" applyBorder="1" applyAlignment="1" applyProtection="1">
      <alignment horizontal="left"/>
      <protection hidden="1"/>
    </xf>
    <xf numFmtId="44" fontId="9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left"/>
    </xf>
    <xf numFmtId="49" fontId="9" fillId="0" borderId="18" xfId="0" applyNumberFormat="1" applyFont="1" applyBorder="1" applyAlignment="1" applyProtection="1">
      <alignment horizontal="left"/>
      <protection locked="0"/>
    </xf>
    <xf numFmtId="1" fontId="9" fillId="0" borderId="19" xfId="0" applyNumberFormat="1" applyFont="1" applyBorder="1"/>
    <xf numFmtId="166" fontId="9" fillId="0" borderId="20" xfId="0" applyNumberFormat="1" applyFont="1" applyBorder="1" applyProtection="1">
      <protection locked="0"/>
    </xf>
    <xf numFmtId="168" fontId="9" fillId="0" borderId="20" xfId="0" applyNumberFormat="1" applyFont="1" applyBorder="1" applyAlignment="1" applyProtection="1">
      <alignment horizontal="right"/>
      <protection locked="0"/>
    </xf>
    <xf numFmtId="169" fontId="9" fillId="0" borderId="20" xfId="0" applyNumberFormat="1" applyFont="1" applyBorder="1" applyAlignment="1" applyProtection="1">
      <alignment horizontal="left"/>
      <protection hidden="1"/>
    </xf>
    <xf numFmtId="1" fontId="9" fillId="0" borderId="19" xfId="0" applyNumberFormat="1" applyFont="1" applyBorder="1" applyAlignment="1">
      <alignment horizontal="center"/>
    </xf>
    <xf numFmtId="0" fontId="9" fillId="0" borderId="0" xfId="0" applyFont="1" applyProtection="1">
      <protection hidden="1"/>
    </xf>
    <xf numFmtId="43" fontId="9" fillId="0" borderId="14" xfId="0" applyNumberFormat="1" applyFont="1" applyBorder="1" applyAlignment="1" applyProtection="1">
      <alignment horizontal="right"/>
      <protection hidden="1"/>
    </xf>
    <xf numFmtId="0" fontId="9" fillId="0" borderId="0" xfId="0" applyFont="1" applyAlignment="1">
      <alignment wrapText="1"/>
    </xf>
    <xf numFmtId="172" fontId="9" fillId="0" borderId="0" xfId="0" applyNumberFormat="1" applyFont="1" applyAlignment="1" applyProtection="1">
      <alignment horizontal="right"/>
      <protection locked="0"/>
    </xf>
    <xf numFmtId="10" fontId="9" fillId="0" borderId="0" xfId="0" applyNumberFormat="1" applyFont="1" applyAlignment="1">
      <alignment horizontal="right"/>
    </xf>
    <xf numFmtId="43" fontId="9" fillId="0" borderId="14" xfId="0" applyNumberFormat="1" applyFont="1" applyBorder="1" applyAlignment="1" applyProtection="1">
      <alignment horizontal="right"/>
      <protection locked="0" hidden="1"/>
    </xf>
    <xf numFmtId="43" fontId="9" fillId="0" borderId="0" xfId="0" applyNumberFormat="1" applyFont="1" applyAlignment="1">
      <alignment horizontal="left"/>
    </xf>
    <xf numFmtId="0" fontId="14" fillId="0" borderId="0" xfId="0" applyFont="1" applyAlignment="1">
      <alignment horizontal="right"/>
    </xf>
    <xf numFmtId="43" fontId="9" fillId="0" borderId="2" xfId="0" applyNumberFormat="1" applyFont="1" applyBorder="1" applyAlignment="1" applyProtection="1">
      <alignment horizontal="right"/>
      <protection locked="0" hidden="1"/>
    </xf>
    <xf numFmtId="0" fontId="18" fillId="0" borderId="0" xfId="0" applyFont="1" applyAlignment="1">
      <alignment horizontal="right"/>
    </xf>
    <xf numFmtId="0" fontId="19" fillId="3" borderId="14" xfId="0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0" fillId="5" borderId="0" xfId="0" applyFill="1"/>
    <xf numFmtId="0" fontId="0" fillId="5" borderId="0" xfId="0" applyFill="1" applyProtection="1">
      <protection locked="0" hidden="1"/>
    </xf>
    <xf numFmtId="0" fontId="11" fillId="0" borderId="0" xfId="1" applyAlignment="1" applyProtection="1">
      <protection locked="0" hidden="1"/>
    </xf>
    <xf numFmtId="0" fontId="11" fillId="5" borderId="0" xfId="1" applyFill="1" applyAlignment="1" applyProtection="1"/>
    <xf numFmtId="43" fontId="19" fillId="3" borderId="3" xfId="0" applyNumberFormat="1" applyFont="1" applyFill="1" applyBorder="1" applyAlignment="1" applyProtection="1">
      <alignment horizontal="center" vertical="center"/>
      <protection locked="0"/>
    </xf>
    <xf numFmtId="0" fontId="19" fillId="3" borderId="1" xfId="0" applyFont="1" applyFill="1" applyBorder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horizontal="right"/>
      <protection locked="0"/>
    </xf>
    <xf numFmtId="0" fontId="9" fillId="7" borderId="0" xfId="0" applyFont="1" applyFill="1"/>
    <xf numFmtId="0" fontId="0" fillId="7" borderId="0" xfId="0" applyFill="1"/>
    <xf numFmtId="49" fontId="9" fillId="2" borderId="18" xfId="0" applyNumberFormat="1" applyFont="1" applyFill="1" applyBorder="1" applyAlignment="1" applyProtection="1">
      <alignment horizontal="left"/>
      <protection locked="0"/>
    </xf>
    <xf numFmtId="1" fontId="9" fillId="2" borderId="19" xfId="0" applyNumberFormat="1" applyFont="1" applyFill="1" applyBorder="1"/>
    <xf numFmtId="166" fontId="9" fillId="2" borderId="20" xfId="0" applyNumberFormat="1" applyFont="1" applyFill="1" applyBorder="1" applyProtection="1">
      <protection locked="0"/>
    </xf>
    <xf numFmtId="168" fontId="9" fillId="2" borderId="20" xfId="0" applyNumberFormat="1" applyFont="1" applyFill="1" applyBorder="1" applyAlignment="1" applyProtection="1">
      <alignment horizontal="right"/>
      <protection locked="0"/>
    </xf>
    <xf numFmtId="169" fontId="9" fillId="2" borderId="20" xfId="0" applyNumberFormat="1" applyFont="1" applyFill="1" applyBorder="1" applyAlignment="1" applyProtection="1">
      <alignment horizontal="left"/>
      <protection hidden="1"/>
    </xf>
    <xf numFmtId="1" fontId="9" fillId="2" borderId="19" xfId="0" applyNumberFormat="1" applyFont="1" applyFill="1" applyBorder="1" applyAlignment="1">
      <alignment horizontal="center"/>
    </xf>
    <xf numFmtId="49" fontId="9" fillId="2" borderId="21" xfId="0" applyNumberFormat="1" applyFont="1" applyFill="1" applyBorder="1" applyAlignment="1" applyProtection="1">
      <alignment horizontal="left"/>
      <protection locked="0"/>
    </xf>
    <xf numFmtId="1" fontId="9" fillId="2" borderId="22" xfId="0" applyNumberFormat="1" applyFont="1" applyFill="1" applyBorder="1" applyAlignment="1">
      <alignment horizontal="center"/>
    </xf>
    <xf numFmtId="166" fontId="9" fillId="2" borderId="23" xfId="0" applyNumberFormat="1" applyFont="1" applyFill="1" applyBorder="1" applyProtection="1">
      <protection locked="0"/>
    </xf>
    <xf numFmtId="168" fontId="9" fillId="2" borderId="23" xfId="0" applyNumberFormat="1" applyFont="1" applyFill="1" applyBorder="1" applyAlignment="1" applyProtection="1">
      <alignment horizontal="right"/>
      <protection locked="0"/>
    </xf>
    <xf numFmtId="169" fontId="9" fillId="2" borderId="23" xfId="0" applyNumberFormat="1" applyFont="1" applyFill="1" applyBorder="1" applyAlignment="1" applyProtection="1">
      <alignment horizontal="left"/>
      <protection hidden="1"/>
    </xf>
    <xf numFmtId="0" fontId="1" fillId="0" borderId="0" xfId="9"/>
    <xf numFmtId="0" fontId="9" fillId="0" borderId="0" xfId="0" applyFont="1" applyAlignment="1" applyProtection="1">
      <alignment horizontal="left"/>
      <protection locked="0"/>
    </xf>
    <xf numFmtId="0" fontId="13" fillId="0" borderId="24" xfId="0" applyFont="1" applyBorder="1" applyAlignment="1" applyProtection="1">
      <alignment horizontal="left" vertical="top" wrapText="1"/>
      <protection locked="0"/>
    </xf>
    <xf numFmtId="0" fontId="13" fillId="0" borderId="25" xfId="0" applyFont="1" applyBorder="1" applyAlignment="1" applyProtection="1">
      <alignment horizontal="left" vertical="top" wrapText="1"/>
      <protection locked="0"/>
    </xf>
    <xf numFmtId="0" fontId="13" fillId="0" borderId="26" xfId="0" applyFont="1" applyBorder="1" applyAlignment="1" applyProtection="1">
      <alignment horizontal="left" vertical="top" wrapText="1"/>
      <protection locked="0"/>
    </xf>
    <xf numFmtId="0" fontId="13" fillId="0" borderId="27" xfId="0" applyFont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13" fillId="0" borderId="28" xfId="0" applyFont="1" applyBorder="1" applyAlignment="1" applyProtection="1">
      <alignment horizontal="left" vertical="top" wrapText="1"/>
      <protection locked="0"/>
    </xf>
    <xf numFmtId="0" fontId="13" fillId="0" borderId="29" xfId="0" applyFont="1" applyBorder="1" applyAlignment="1" applyProtection="1">
      <alignment horizontal="left" vertical="top" wrapText="1"/>
      <protection locked="0"/>
    </xf>
    <xf numFmtId="0" fontId="13" fillId="0" borderId="30" xfId="0" applyFont="1" applyBorder="1" applyAlignment="1" applyProtection="1">
      <alignment horizontal="left" vertical="top" wrapText="1"/>
      <protection locked="0"/>
    </xf>
    <xf numFmtId="0" fontId="13" fillId="0" borderId="31" xfId="0" applyFont="1" applyBorder="1" applyAlignment="1" applyProtection="1">
      <alignment horizontal="left" vertical="top" wrapText="1"/>
      <protection locked="0"/>
    </xf>
    <xf numFmtId="0" fontId="14" fillId="0" borderId="0" xfId="0" applyFont="1" applyAlignment="1">
      <alignment horizontal="left" wrapText="1"/>
    </xf>
    <xf numFmtId="0" fontId="9" fillId="0" borderId="0" xfId="0" applyFont="1" applyAlignment="1" applyProtection="1">
      <alignment horizontal="left" wrapText="1"/>
      <protection locked="0"/>
    </xf>
    <xf numFmtId="0" fontId="14" fillId="0" borderId="0" xfId="0" applyFont="1" applyAlignment="1">
      <alignment horizontal="left"/>
    </xf>
    <xf numFmtId="0" fontId="9" fillId="0" borderId="20" xfId="0" applyFont="1" applyBorder="1" applyAlignment="1" applyProtection="1">
      <alignment horizontal="left"/>
      <protection locked="0"/>
    </xf>
    <xf numFmtId="0" fontId="9" fillId="2" borderId="20" xfId="0" applyFont="1" applyFill="1" applyBorder="1" applyAlignment="1" applyProtection="1">
      <alignment horizontal="left"/>
      <protection locked="0"/>
    </xf>
    <xf numFmtId="0" fontId="19" fillId="3" borderId="14" xfId="0" applyFont="1" applyFill="1" applyBorder="1" applyAlignment="1">
      <alignment horizontal="center" vertical="center"/>
    </xf>
    <xf numFmtId="0" fontId="9" fillId="0" borderId="14" xfId="0" applyFont="1" applyBorder="1" applyAlignment="1" applyProtection="1">
      <alignment horizontal="center"/>
      <protection locked="0"/>
    </xf>
    <xf numFmtId="0" fontId="9" fillId="0" borderId="17" xfId="0" applyFont="1" applyBorder="1" applyAlignment="1" applyProtection="1">
      <alignment horizontal="left"/>
      <protection locked="0"/>
    </xf>
    <xf numFmtId="0" fontId="20" fillId="3" borderId="0" xfId="0" applyFont="1" applyFill="1" applyAlignment="1">
      <alignment horizontal="center" vertical="center" wrapText="1"/>
    </xf>
    <xf numFmtId="0" fontId="23" fillId="6" borderId="0" xfId="0" applyFont="1" applyFill="1" applyAlignment="1">
      <alignment horizontal="left"/>
    </xf>
    <xf numFmtId="0" fontId="24" fillId="6" borderId="0" xfId="0" applyFont="1" applyFill="1" applyAlignment="1" applyProtection="1">
      <alignment horizontal="left" vertical="center"/>
      <protection locked="0"/>
    </xf>
    <xf numFmtId="0" fontId="25" fillId="6" borderId="0" xfId="0" applyFont="1" applyFill="1" applyAlignment="1">
      <alignment horizontal="left" vertical="center"/>
    </xf>
    <xf numFmtId="164" fontId="11" fillId="4" borderId="0" xfId="1" applyNumberFormat="1" applyFill="1" applyAlignment="1" applyProtection="1">
      <alignment horizontal="center" vertical="center"/>
      <protection locked="0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9" fillId="2" borderId="23" xfId="0" applyFont="1" applyFill="1" applyBorder="1" applyAlignment="1" applyProtection="1">
      <alignment horizontal="left"/>
      <protection locked="0"/>
    </xf>
    <xf numFmtId="0" fontId="19" fillId="3" borderId="4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0" fontId="9" fillId="0" borderId="6" xfId="0" applyFont="1" applyBorder="1" applyAlignment="1" applyProtection="1">
      <alignment horizontal="left" wrapText="1"/>
      <protection locked="0"/>
    </xf>
    <xf numFmtId="0" fontId="9" fillId="0" borderId="7" xfId="0" applyFont="1" applyBorder="1" applyAlignment="1" applyProtection="1">
      <alignment horizontal="left" wrapText="1"/>
      <protection locked="0"/>
    </xf>
    <xf numFmtId="0" fontId="9" fillId="0" borderId="8" xfId="0" applyFont="1" applyBorder="1" applyAlignment="1" applyProtection="1">
      <alignment horizontal="left" wrapText="1"/>
      <protection locked="0"/>
    </xf>
    <xf numFmtId="0" fontId="9" fillId="0" borderId="9" xfId="0" applyFont="1" applyBorder="1" applyAlignment="1" applyProtection="1">
      <alignment horizontal="left" wrapText="1"/>
      <protection locked="0"/>
    </xf>
    <xf numFmtId="0" fontId="9" fillId="0" borderId="10" xfId="0" applyFont="1" applyBorder="1" applyAlignment="1" applyProtection="1">
      <alignment horizontal="left" wrapText="1"/>
      <protection locked="0"/>
    </xf>
    <xf numFmtId="0" fontId="9" fillId="0" borderId="11" xfId="0" applyFont="1" applyBorder="1" applyAlignment="1" applyProtection="1">
      <alignment horizontal="left" wrapText="1"/>
      <protection locked="0"/>
    </xf>
    <xf numFmtId="0" fontId="9" fillId="0" borderId="12" xfId="0" applyFont="1" applyBorder="1" applyAlignment="1" applyProtection="1">
      <alignment horizontal="left" wrapText="1"/>
      <protection locked="0"/>
    </xf>
    <xf numFmtId="0" fontId="9" fillId="0" borderId="13" xfId="0" applyFont="1" applyBorder="1" applyAlignment="1" applyProtection="1">
      <alignment horizontal="left" wrapText="1"/>
      <protection locked="0"/>
    </xf>
    <xf numFmtId="170" fontId="19" fillId="3" borderId="3" xfId="0" applyNumberFormat="1" applyFont="1" applyFill="1" applyBorder="1" applyAlignment="1" applyProtection="1">
      <alignment horizontal="center" vertical="center"/>
      <protection locked="0"/>
    </xf>
    <xf numFmtId="170" fontId="19" fillId="3" borderId="5" xfId="0" applyNumberFormat="1" applyFont="1" applyFill="1" applyBorder="1" applyAlignment="1" applyProtection="1">
      <alignment horizontal="center" vertic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5C84F197-F61B-4307-A4D0-4DBC519400FB}"/>
    <cellStyle name="Normal 7" xfId="8" xr:uid="{6FD9FF86-B1CC-4AC7-9C0A-19212DF76880}"/>
    <cellStyle name="Normal 8" xfId="9" xr:uid="{B8DEED5B-71CC-4308-84CA-21079298B9A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checked="Checked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imple-sample-moving-shipping-address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imple-sample-moving-shipping-address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6</xdr:row>
      <xdr:rowOff>171450</xdr:rowOff>
    </xdr:from>
    <xdr:to>
      <xdr:col>11</xdr:col>
      <xdr:colOff>38100</xdr:colOff>
      <xdr:row>6</xdr:row>
      <xdr:rowOff>180975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428750"/>
          <a:ext cx="6419850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238125</xdr:colOff>
          <xdr:row>22</xdr:row>
          <xdr:rowOff>0</xdr:rowOff>
        </xdr:from>
        <xdr:to>
          <xdr:col>14</xdr:col>
          <xdr:colOff>457200</xdr:colOff>
          <xdr:row>33</xdr:row>
          <xdr:rowOff>219075</xdr:rowOff>
        </xdr:to>
        <xdr:grpSp>
          <xdr:nvGrpSpPr>
            <xdr:cNvPr id="2" name="Group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6991350" y="5324475"/>
              <a:ext cx="219075" cy="2733675"/>
              <a:chOff x="9382125" y="5324475"/>
              <a:chExt cx="219075" cy="2733675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9382125" y="53244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9382125" y="55530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9382125" y="57816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9382125" y="60102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9382125" y="62388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9382125" y="647700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9382125" y="66960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9382125" y="69246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9382125" y="71532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9382125" y="73818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9382125" y="76104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9382125" y="78390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twoCellAnchor editAs="oneCell">
    <xdr:from>
      <xdr:col>13</xdr:col>
      <xdr:colOff>0</xdr:colOff>
      <xdr:row>6</xdr:row>
      <xdr:rowOff>0</xdr:rowOff>
    </xdr:from>
    <xdr:to>
      <xdr:col>23</xdr:col>
      <xdr:colOff>76911</xdr:colOff>
      <xdr:row>18</xdr:row>
      <xdr:rowOff>171813</xdr:rowOff>
    </xdr:to>
    <xdr:pic>
      <xdr:nvPicPr>
        <xdr:cNvPr id="33" name="Picture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2038350"/>
          <a:ext cx="5096586" cy="2600688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2</xdr:row>
      <xdr:rowOff>127000</xdr:rowOff>
    </xdr:from>
    <xdr:to>
      <xdr:col>21</xdr:col>
      <xdr:colOff>12700</xdr:colOff>
      <xdr:row>9</xdr:row>
      <xdr:rowOff>225425</xdr:rowOff>
    </xdr:to>
    <xdr:sp macro="" textlink="">
      <xdr:nvSpPr>
        <xdr:cNvPr id="1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565900" y="9556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c5077.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63500</xdr:colOff>
      <xdr:row>2</xdr:row>
      <xdr:rowOff>314325</xdr:rowOff>
    </xdr:from>
    <xdr:to>
      <xdr:col>4</xdr:col>
      <xdr:colOff>88900</xdr:colOff>
      <xdr:row>4</xdr:row>
      <xdr:rowOff>209550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1143000"/>
          <a:ext cx="673100" cy="647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Violet">
      <a:dk1>
        <a:sysClr val="windowText" lastClr="000000"/>
      </a:dk1>
      <a:lt1>
        <a:sysClr val="window" lastClr="FFFFFF"/>
      </a:lt1>
      <a:dk2>
        <a:srgbClr val="373545"/>
      </a:dk2>
      <a:lt2>
        <a:srgbClr val="DCD8DC"/>
      </a:lt2>
      <a:accent1>
        <a:srgbClr val="AD84C6"/>
      </a:accent1>
      <a:accent2>
        <a:srgbClr val="8784C7"/>
      </a:accent2>
      <a:accent3>
        <a:srgbClr val="5D739A"/>
      </a:accent3>
      <a:accent4>
        <a:srgbClr val="6997AF"/>
      </a:accent4>
      <a:accent5>
        <a:srgbClr val="84ACB6"/>
      </a:accent5>
      <a:accent6>
        <a:srgbClr val="6F8183"/>
      </a:accent6>
      <a:hlink>
        <a:srgbClr val="69A020"/>
      </a:hlink>
      <a:folHlink>
        <a:srgbClr val="8C8C8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imple-sample-moving-shipping-address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imple-sample-moving-shipping-address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imple-sample-moving-shipping-address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imple-sample-moving-shipping-address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imple-sample-moving-shipping-address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imple-sample-moving-shipping-address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H989"/>
  <sheetViews>
    <sheetView showGridLines="0" showRowColHeaders="0" showZeros="0" tabSelected="1" showOutlineSymbols="0" topLeftCell="C1" workbookViewId="0">
      <selection activeCell="F10" sqref="F10:H10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8" customWidth="1"/>
    <col min="14" max="14" width="2.85546875" customWidth="1"/>
    <col min="15" max="15" width="10" customWidth="1"/>
    <col min="16" max="16" width="7.28515625" customWidth="1"/>
    <col min="17" max="18" width="4.7109375" customWidth="1"/>
    <col min="29" max="32" width="9.140625" hidden="1" customWidth="1"/>
  </cols>
  <sheetData>
    <row r="1" spans="1:944" s="67" customFormat="1" ht="61.5" customHeight="1" x14ac:dyDescent="0.2">
      <c r="A1" s="68"/>
      <c r="B1" s="68"/>
      <c r="AHW1" s="70" t="s">
        <v>53</v>
      </c>
      <c r="AJA1" s="70" t="s">
        <v>53</v>
      </c>
      <c r="AJH1" s="70" t="s">
        <v>53</v>
      </c>
    </row>
    <row r="2" spans="1:944" s="67" customFormat="1" ht="3.75" customHeight="1" x14ac:dyDescent="0.2">
      <c r="A2" s="68"/>
      <c r="B2" s="68"/>
    </row>
    <row r="3" spans="1:944" s="23" customFormat="1" ht="41.25" customHeight="1" x14ac:dyDescent="0.65">
      <c r="A3" s="19"/>
      <c r="B3" s="19"/>
      <c r="C3" s="20"/>
      <c r="D3" s="20"/>
      <c r="E3" s="20"/>
      <c r="F3" s="17" t="s">
        <v>18</v>
      </c>
      <c r="G3" s="2"/>
      <c r="H3" s="21"/>
      <c r="I3" s="21"/>
      <c r="J3" s="21"/>
      <c r="K3" s="60" t="s">
        <v>27</v>
      </c>
      <c r="L3" s="12"/>
      <c r="M3" s="22"/>
      <c r="N3" s="107" t="s">
        <v>7</v>
      </c>
      <c r="O3" s="107"/>
      <c r="P3" s="107"/>
      <c r="Q3" s="107"/>
      <c r="R3" s="107"/>
      <c r="W3" s="21"/>
      <c r="X3" s="21"/>
    </row>
    <row r="4" spans="1:944" s="20" customFormat="1" ht="18" customHeight="1" x14ac:dyDescent="0.2">
      <c r="A4" s="19"/>
      <c r="B4" s="19"/>
      <c r="F4" s="20" t="s">
        <v>28</v>
      </c>
      <c r="M4" s="64"/>
      <c r="N4" s="108" t="s">
        <v>50</v>
      </c>
      <c r="O4" s="108"/>
      <c r="P4" s="108"/>
      <c r="Q4" s="108"/>
      <c r="R4" s="108"/>
    </row>
    <row r="5" spans="1:944" s="21" customFormat="1" ht="18" customHeight="1" x14ac:dyDescent="0.2">
      <c r="A5" s="19"/>
      <c r="B5" s="19"/>
      <c r="C5" s="20"/>
      <c r="D5" s="20"/>
      <c r="E5" s="20"/>
      <c r="F5" t="s">
        <v>29</v>
      </c>
      <c r="G5" s="20"/>
      <c r="H5" s="20"/>
      <c r="I5" s="20"/>
      <c r="J5" s="8" t="s">
        <v>0</v>
      </c>
      <c r="K5" s="24"/>
      <c r="L5" s="13"/>
      <c r="M5" s="65"/>
      <c r="N5" s="109" t="s">
        <v>8</v>
      </c>
      <c r="O5" s="109"/>
      <c r="P5" s="109"/>
      <c r="Q5" s="109"/>
      <c r="R5" s="109"/>
      <c r="Z5" s="23"/>
      <c r="AA5" s="23"/>
      <c r="AB5" s="23"/>
      <c r="AC5" s="23"/>
    </row>
    <row r="6" spans="1:944" s="21" customFormat="1" ht="18" customHeight="1" x14ac:dyDescent="0.2">
      <c r="A6" s="19"/>
      <c r="B6" s="19"/>
      <c r="C6" s="20"/>
      <c r="D6" s="20"/>
      <c r="E6" s="20"/>
      <c r="F6" t="s">
        <v>30</v>
      </c>
      <c r="G6" s="20"/>
      <c r="H6" s="20"/>
      <c r="I6" s="20"/>
      <c r="J6" s="8" t="s">
        <v>17</v>
      </c>
      <c r="K6" s="26"/>
      <c r="L6" s="14"/>
      <c r="M6" s="65"/>
      <c r="N6" s="108" t="s">
        <v>46</v>
      </c>
      <c r="O6" s="108"/>
      <c r="P6" s="108"/>
      <c r="Q6" s="108"/>
      <c r="R6" s="108"/>
      <c r="Z6" s="20"/>
      <c r="AA6" s="20"/>
      <c r="AB6" s="20"/>
      <c r="AC6" s="20"/>
    </row>
    <row r="7" spans="1:944" s="21" customFormat="1" ht="21" customHeight="1" x14ac:dyDescent="0.2">
      <c r="A7" s="27"/>
      <c r="B7" s="27"/>
      <c r="J7" s="3"/>
      <c r="K7" s="14"/>
      <c r="L7" s="14"/>
      <c r="M7" s="65"/>
      <c r="N7"/>
      <c r="O7"/>
      <c r="P7"/>
      <c r="Q7"/>
      <c r="R7"/>
    </row>
    <row r="8" spans="1:944" s="20" customFormat="1" ht="16.5" customHeight="1" x14ac:dyDescent="0.2">
      <c r="A8" s="19" t="s">
        <v>25</v>
      </c>
      <c r="B8" s="19"/>
      <c r="M8" s="64"/>
      <c r="N8"/>
      <c r="O8"/>
      <c r="P8"/>
      <c r="Q8"/>
      <c r="R8"/>
      <c r="Y8" s="21"/>
      <c r="Z8" s="21"/>
      <c r="AA8" s="21"/>
      <c r="AB8" s="21"/>
      <c r="AC8" s="21"/>
    </row>
    <row r="9" spans="1:944" s="20" customFormat="1" ht="20.100000000000001" customHeight="1" thickBot="1" x14ac:dyDescent="0.45">
      <c r="A9" s="19">
        <v>2</v>
      </c>
      <c r="B9" s="11"/>
      <c r="E9" s="16" t="s">
        <v>38</v>
      </c>
      <c r="I9" s="17" t="s">
        <v>51</v>
      </c>
      <c r="J9"/>
      <c r="K9"/>
      <c r="L9" s="21"/>
      <c r="M9" s="65"/>
      <c r="N9"/>
      <c r="O9"/>
      <c r="P9"/>
      <c r="Q9"/>
      <c r="R9"/>
      <c r="Y9" s="21"/>
      <c r="Z9" s="21"/>
      <c r="AA9" s="21"/>
      <c r="AB9" s="21"/>
      <c r="AC9" s="15" t="s">
        <v>14</v>
      </c>
      <c r="AD9" s="88"/>
      <c r="AE9" s="88"/>
    </row>
    <row r="10" spans="1:944" s="20" customFormat="1" ht="18" customHeight="1" x14ac:dyDescent="0.2">
      <c r="A10" s="19"/>
      <c r="B10" s="11"/>
      <c r="D10" s="4"/>
      <c r="E10" s="15" t="s">
        <v>14</v>
      </c>
      <c r="F10" s="88"/>
      <c r="G10" s="88"/>
      <c r="H10" s="88"/>
      <c r="I10" s="89"/>
      <c r="J10" s="90"/>
      <c r="K10" s="91"/>
      <c r="L10" s="21"/>
      <c r="M10" s="65"/>
      <c r="N10"/>
      <c r="O10"/>
      <c r="P10"/>
      <c r="Q10"/>
      <c r="R10"/>
      <c r="Y10" s="2"/>
      <c r="Z10" s="2"/>
      <c r="AA10" s="23"/>
      <c r="AB10" s="23"/>
      <c r="AC10" s="15" t="s">
        <v>39</v>
      </c>
      <c r="AD10" s="99"/>
      <c r="AE10" s="99"/>
    </row>
    <row r="11" spans="1:944" s="4" customFormat="1" ht="18" customHeight="1" x14ac:dyDescent="0.2">
      <c r="A11" s="30">
        <v>0</v>
      </c>
      <c r="B11" s="31"/>
      <c r="E11" s="15" t="s">
        <v>39</v>
      </c>
      <c r="F11" s="99"/>
      <c r="G11" s="99"/>
      <c r="H11" s="99"/>
      <c r="I11" s="92"/>
      <c r="J11" s="93"/>
      <c r="K11" s="94"/>
      <c r="M11" s="66"/>
      <c r="N11"/>
      <c r="O11"/>
      <c r="P11"/>
      <c r="Q11"/>
      <c r="R11"/>
      <c r="Y11" s="62"/>
      <c r="Z11" s="62"/>
      <c r="AA11" s="62"/>
      <c r="AB11" s="62"/>
      <c r="AC11" s="15" t="s">
        <v>40</v>
      </c>
      <c r="AD11" s="88"/>
      <c r="AE11" s="88"/>
    </row>
    <row r="12" spans="1:944" s="4" customFormat="1" ht="18" customHeight="1" x14ac:dyDescent="0.2">
      <c r="A12" s="30">
        <v>0</v>
      </c>
      <c r="B12" s="31"/>
      <c r="E12" s="15" t="s">
        <v>40</v>
      </c>
      <c r="F12" s="88"/>
      <c r="G12" s="88"/>
      <c r="H12" s="88"/>
      <c r="I12" s="92"/>
      <c r="J12" s="93"/>
      <c r="K12" s="94"/>
      <c r="M12" s="66"/>
      <c r="N12"/>
      <c r="O12"/>
      <c r="P12"/>
      <c r="Q12"/>
      <c r="R12"/>
      <c r="Y12" s="21"/>
      <c r="Z12" s="21"/>
      <c r="AA12" s="21"/>
      <c r="AB12" s="21"/>
      <c r="AC12" s="15"/>
      <c r="AD12" s="88"/>
      <c r="AE12" s="88"/>
    </row>
    <row r="13" spans="1:944" s="4" customFormat="1" ht="18" hidden="1" customHeight="1" x14ac:dyDescent="0.2">
      <c r="A13" s="30">
        <v>0.08</v>
      </c>
      <c r="B13" s="31"/>
      <c r="E13" s="15"/>
      <c r="F13" s="88"/>
      <c r="G13" s="88"/>
      <c r="H13" s="88"/>
      <c r="I13" s="92"/>
      <c r="J13" s="93"/>
      <c r="K13" s="94"/>
      <c r="M13" s="66"/>
      <c r="N13"/>
      <c r="O13"/>
      <c r="P13"/>
      <c r="Q13"/>
      <c r="R13"/>
      <c r="Y13"/>
      <c r="Z13" s="98"/>
      <c r="AA13" s="98"/>
      <c r="AB13" s="98"/>
      <c r="AC13" s="15" t="s">
        <v>41</v>
      </c>
      <c r="AD13" s="88"/>
      <c r="AE13" s="88"/>
    </row>
    <row r="14" spans="1:944" s="4" customFormat="1" ht="18" customHeight="1" x14ac:dyDescent="0.2">
      <c r="A14" s="30"/>
      <c r="B14" s="31"/>
      <c r="E14" s="15" t="s">
        <v>41</v>
      </c>
      <c r="F14" s="88"/>
      <c r="G14" s="88"/>
      <c r="H14" s="88"/>
      <c r="I14" s="92"/>
      <c r="J14" s="93"/>
      <c r="K14" s="94"/>
      <c r="M14" s="32"/>
      <c r="N14"/>
      <c r="O14"/>
      <c r="P14"/>
      <c r="Q14"/>
      <c r="R14"/>
      <c r="Y14" s="63"/>
      <c r="Z14" s="63"/>
      <c r="AA14" s="63"/>
      <c r="AB14" s="63"/>
      <c r="AC14" s="15" t="s">
        <v>42</v>
      </c>
      <c r="AD14" s="88"/>
      <c r="AE14" s="88"/>
    </row>
    <row r="15" spans="1:944" s="4" customFormat="1" ht="18" customHeight="1" x14ac:dyDescent="0.2">
      <c r="A15" s="30">
        <v>0.06</v>
      </c>
      <c r="B15" s="31"/>
      <c r="E15" s="15" t="s">
        <v>43</v>
      </c>
      <c r="F15" s="88"/>
      <c r="G15" s="88"/>
      <c r="H15" s="88"/>
      <c r="I15" s="92"/>
      <c r="J15" s="93"/>
      <c r="K15" s="94"/>
      <c r="M15" s="32"/>
      <c r="N15"/>
      <c r="O15"/>
      <c r="P15"/>
      <c r="Q15"/>
      <c r="R15"/>
      <c r="Y15" s="63"/>
      <c r="Z15" s="63"/>
      <c r="AA15" s="63"/>
      <c r="AB15" s="63"/>
      <c r="AC15" s="63"/>
    </row>
    <row r="16" spans="1:944" s="4" customFormat="1" ht="18" customHeight="1" x14ac:dyDescent="0.2">
      <c r="A16" s="30"/>
      <c r="B16" s="30"/>
      <c r="E16" s="15" t="s">
        <v>44</v>
      </c>
      <c r="F16" s="88"/>
      <c r="G16" s="88"/>
      <c r="H16" s="88"/>
      <c r="I16" s="92"/>
      <c r="J16" s="93"/>
      <c r="K16" s="94"/>
      <c r="M16" s="32"/>
      <c r="N16"/>
      <c r="O16"/>
      <c r="P16"/>
      <c r="Q16"/>
      <c r="R16"/>
      <c r="Y16" s="63"/>
      <c r="Z16" s="63"/>
      <c r="AA16" s="63"/>
      <c r="AB16" s="63"/>
      <c r="AC16" s="63"/>
    </row>
    <row r="17" spans="1:29" s="4" customFormat="1" ht="18" customHeight="1" thickBot="1" x14ac:dyDescent="0.25">
      <c r="A17" s="30"/>
      <c r="B17" s="30"/>
      <c r="E17" s="15" t="s">
        <v>45</v>
      </c>
      <c r="F17" s="88"/>
      <c r="G17" s="88"/>
      <c r="H17" s="88"/>
      <c r="I17" s="95"/>
      <c r="J17" s="96"/>
      <c r="K17" s="97"/>
      <c r="M17" s="32"/>
      <c r="N17"/>
      <c r="O17"/>
      <c r="P17"/>
      <c r="Q17"/>
      <c r="R17"/>
      <c r="Y17"/>
      <c r="Z17" s="98"/>
      <c r="AA17" s="98"/>
      <c r="AB17" s="98"/>
    </row>
    <row r="18" spans="1:29" s="4" customFormat="1" ht="8.25" customHeight="1" x14ac:dyDescent="0.2">
      <c r="A18" s="30"/>
      <c r="B18" s="30"/>
      <c r="E18" s="6"/>
      <c r="F18" s="33"/>
      <c r="G18" s="33"/>
      <c r="H18" s="33"/>
      <c r="M18" s="32"/>
      <c r="N18"/>
      <c r="O18"/>
      <c r="P18"/>
      <c r="Q18"/>
      <c r="R18"/>
      <c r="Y18"/>
      <c r="Z18" s="63"/>
      <c r="AA18" s="63"/>
      <c r="AB18" s="63"/>
    </row>
    <row r="19" spans="1:29" s="4" customFormat="1" ht="18" customHeight="1" x14ac:dyDescent="0.2">
      <c r="A19" s="30"/>
      <c r="B19" s="30"/>
      <c r="D19" s="103" t="s">
        <v>11</v>
      </c>
      <c r="E19" s="103"/>
      <c r="F19" s="103" t="s">
        <v>19</v>
      </c>
      <c r="G19" s="103"/>
      <c r="H19" s="61" t="s">
        <v>20</v>
      </c>
      <c r="I19" s="61" t="s">
        <v>21</v>
      </c>
      <c r="J19" s="61" t="s">
        <v>22</v>
      </c>
      <c r="K19" s="61" t="s">
        <v>10</v>
      </c>
      <c r="L19" s="34"/>
      <c r="M19" s="32"/>
      <c r="N19"/>
      <c r="O19"/>
      <c r="P19"/>
      <c r="Q19"/>
      <c r="R19"/>
      <c r="Y19"/>
      <c r="Z19" s="63"/>
      <c r="AA19" s="63"/>
      <c r="AB19" s="63"/>
      <c r="AC19" s="63"/>
    </row>
    <row r="20" spans="1:29" s="4" customFormat="1" ht="18" customHeight="1" x14ac:dyDescent="0.2">
      <c r="A20" s="30"/>
      <c r="B20" s="30"/>
      <c r="D20" s="104"/>
      <c r="E20" s="104"/>
      <c r="F20" s="104"/>
      <c r="G20" s="104"/>
      <c r="H20" s="35"/>
      <c r="I20" s="36"/>
      <c r="J20" s="37"/>
      <c r="K20" s="35"/>
      <c r="L20" s="7"/>
      <c r="M20" s="32"/>
      <c r="N20"/>
      <c r="O20"/>
      <c r="P20"/>
      <c r="Q20"/>
      <c r="R20"/>
      <c r="Y20"/>
    </row>
    <row r="21" spans="1:29" s="4" customFormat="1" ht="14.1" customHeight="1" x14ac:dyDescent="0.2">
      <c r="A21" s="30"/>
      <c r="B21" s="30"/>
      <c r="M21" s="32"/>
      <c r="N21"/>
      <c r="O21"/>
      <c r="P21"/>
      <c r="Q21"/>
      <c r="R21"/>
      <c r="Y21"/>
      <c r="Z21" s="100"/>
      <c r="AA21" s="100"/>
      <c r="AB21" s="100"/>
    </row>
    <row r="22" spans="1:29" s="4" customFormat="1" ht="18" customHeight="1" x14ac:dyDescent="0.2">
      <c r="A22" s="30" t="s">
        <v>9</v>
      </c>
      <c r="B22" s="30" t="s">
        <v>24</v>
      </c>
      <c r="D22" s="103" t="s">
        <v>47</v>
      </c>
      <c r="E22" s="103"/>
      <c r="F22" s="103" t="s">
        <v>15</v>
      </c>
      <c r="G22" s="103"/>
      <c r="H22" s="103"/>
      <c r="I22" s="61" t="s">
        <v>3</v>
      </c>
      <c r="J22" s="61" t="s">
        <v>23</v>
      </c>
      <c r="K22" s="61" t="s">
        <v>16</v>
      </c>
      <c r="L22" s="34"/>
      <c r="M22" s="32"/>
      <c r="N22"/>
      <c r="O22" s="61" t="s">
        <v>48</v>
      </c>
      <c r="P22"/>
      <c r="Q22" s="106" t="s">
        <v>37</v>
      </c>
      <c r="R22" s="106"/>
      <c r="S22" s="106"/>
      <c r="T22" s="106"/>
      <c r="U22" s="106"/>
      <c r="Y22"/>
      <c r="Z22" s="63"/>
      <c r="AA22" s="63"/>
      <c r="AB22" s="63"/>
      <c r="AC22" s="63"/>
    </row>
    <row r="23" spans="1:29" s="4" customFormat="1" ht="18" customHeight="1" x14ac:dyDescent="0.2">
      <c r="A23" s="29">
        <v>0</v>
      </c>
      <c r="B23" s="29">
        <v>0</v>
      </c>
      <c r="D23" s="38"/>
      <c r="E23" s="39"/>
      <c r="F23" s="105"/>
      <c r="G23" s="105"/>
      <c r="H23" s="105"/>
      <c r="I23" s="40">
        <v>0</v>
      </c>
      <c r="J23" s="41">
        <v>0</v>
      </c>
      <c r="K23" s="42">
        <f>ROUND(oknQuantity_1*oknPrice_1,2)</f>
        <v>0</v>
      </c>
      <c r="L23" s="43"/>
      <c r="M23" s="32"/>
      <c r="N23"/>
      <c r="O23" s="74"/>
      <c r="P23"/>
      <c r="Q23" s="106"/>
      <c r="R23" s="106"/>
      <c r="S23" s="106"/>
      <c r="T23" s="106"/>
      <c r="U23" s="106"/>
      <c r="Y23"/>
      <c r="Z23" s="63"/>
      <c r="AA23" s="63"/>
      <c r="AB23" s="63"/>
      <c r="AC23" s="63"/>
    </row>
    <row r="24" spans="1:29" s="4" customFormat="1" ht="18" customHeight="1" x14ac:dyDescent="0.2">
      <c r="A24" s="29">
        <v>0</v>
      </c>
      <c r="B24" s="29">
        <v>0</v>
      </c>
      <c r="D24" s="76"/>
      <c r="E24" s="77"/>
      <c r="F24" s="102"/>
      <c r="G24" s="102"/>
      <c r="H24" s="102"/>
      <c r="I24" s="78">
        <v>0</v>
      </c>
      <c r="J24" s="79">
        <v>0</v>
      </c>
      <c r="K24" s="80">
        <f>ROUND(oknQuantity_2*oknPrice_2,2)</f>
        <v>0</v>
      </c>
      <c r="L24" s="44"/>
      <c r="M24" s="32"/>
      <c r="N24"/>
      <c r="O24" s="74"/>
      <c r="P24"/>
      <c r="Q24" s="106"/>
      <c r="R24" s="106"/>
      <c r="S24" s="106"/>
      <c r="T24" s="106"/>
      <c r="U24" s="106"/>
      <c r="Y24"/>
      <c r="Z24"/>
      <c r="AA24"/>
      <c r="AB24"/>
      <c r="AC24"/>
    </row>
    <row r="25" spans="1:29" s="4" customFormat="1" ht="18" customHeight="1" x14ac:dyDescent="0.2">
      <c r="A25" s="29">
        <v>0</v>
      </c>
      <c r="B25" s="29">
        <v>0</v>
      </c>
      <c r="D25" s="45"/>
      <c r="E25" s="46"/>
      <c r="F25" s="101"/>
      <c r="G25" s="101"/>
      <c r="H25" s="101"/>
      <c r="I25" s="47">
        <v>0</v>
      </c>
      <c r="J25" s="48">
        <v>0</v>
      </c>
      <c r="K25" s="49">
        <f>ROUND(oknQuantity_3*oknPrice_3,2)</f>
        <v>0</v>
      </c>
      <c r="L25" s="44"/>
      <c r="M25" s="32"/>
      <c r="N25"/>
      <c r="O25" s="74"/>
      <c r="P25"/>
      <c r="Q25" s="106"/>
      <c r="R25" s="106"/>
      <c r="S25" s="106"/>
      <c r="T25" s="106"/>
      <c r="U25" s="106"/>
    </row>
    <row r="26" spans="1:29" s="4" customFormat="1" ht="18" customHeight="1" x14ac:dyDescent="0.2">
      <c r="A26" s="29">
        <v>0</v>
      </c>
      <c r="B26" s="29">
        <v>0</v>
      </c>
      <c r="D26" s="76"/>
      <c r="E26" s="77"/>
      <c r="F26" s="102"/>
      <c r="G26" s="102"/>
      <c r="H26" s="102"/>
      <c r="I26" s="78">
        <v>0</v>
      </c>
      <c r="J26" s="79">
        <v>0</v>
      </c>
      <c r="K26" s="80">
        <f>ROUND(oknQuantity_4*oknPrice_4,2)</f>
        <v>0</v>
      </c>
      <c r="L26" s="44"/>
      <c r="M26" s="32"/>
      <c r="N26"/>
      <c r="O26" s="74"/>
      <c r="P26"/>
      <c r="Q26" s="106"/>
      <c r="R26" s="106"/>
      <c r="S26" s="106"/>
      <c r="T26" s="106"/>
      <c r="U26" s="106"/>
    </row>
    <row r="27" spans="1:29" s="4" customFormat="1" ht="18" customHeight="1" x14ac:dyDescent="0.2">
      <c r="A27" s="29">
        <v>0</v>
      </c>
      <c r="B27" s="29">
        <v>0</v>
      </c>
      <c r="D27" s="45"/>
      <c r="E27" s="46"/>
      <c r="F27" s="101"/>
      <c r="G27" s="101"/>
      <c r="H27" s="101"/>
      <c r="I27" s="47">
        <v>0</v>
      </c>
      <c r="J27" s="48">
        <v>0</v>
      </c>
      <c r="K27" s="49">
        <f>ROUND(oknQuantity_5*oknPrice_5,2)</f>
        <v>0</v>
      </c>
      <c r="L27" s="44"/>
      <c r="M27" s="32"/>
      <c r="N27"/>
      <c r="O27" s="74"/>
      <c r="P27"/>
      <c r="Q27" s="110" t="s">
        <v>49</v>
      </c>
      <c r="R27" s="110"/>
      <c r="S27" s="110"/>
      <c r="T27" s="110"/>
      <c r="U27" s="110"/>
    </row>
    <row r="28" spans="1:29" s="4" customFormat="1" ht="18" customHeight="1" x14ac:dyDescent="0.2">
      <c r="A28" s="29">
        <v>0</v>
      </c>
      <c r="B28" s="29">
        <v>0</v>
      </c>
      <c r="D28" s="76"/>
      <c r="E28" s="77"/>
      <c r="F28" s="102"/>
      <c r="G28" s="102"/>
      <c r="H28" s="102"/>
      <c r="I28" s="78">
        <v>0</v>
      </c>
      <c r="J28" s="79">
        <v>0</v>
      </c>
      <c r="K28" s="80">
        <f>ROUND(oknQuantity_6*oknPrice_6,2)</f>
        <v>0</v>
      </c>
      <c r="L28" s="44"/>
      <c r="M28" s="32"/>
      <c r="N28"/>
      <c r="O28" s="74"/>
      <c r="P28"/>
      <c r="Q28" s="110"/>
      <c r="R28" s="110"/>
      <c r="S28" s="110"/>
      <c r="T28" s="110"/>
      <c r="U28" s="110"/>
    </row>
    <row r="29" spans="1:29" s="4" customFormat="1" ht="18" customHeight="1" x14ac:dyDescent="0.2">
      <c r="A29" s="29">
        <v>0</v>
      </c>
      <c r="B29" s="29">
        <v>0</v>
      </c>
      <c r="D29" s="45"/>
      <c r="E29" s="46"/>
      <c r="F29" s="101"/>
      <c r="G29" s="101"/>
      <c r="H29" s="101"/>
      <c r="I29" s="47">
        <v>0</v>
      </c>
      <c r="J29" s="48">
        <v>0</v>
      </c>
      <c r="K29" s="49">
        <f>ROUND(oknQuantity_7*oknPrice_7,2)</f>
        <v>0</v>
      </c>
      <c r="L29" s="44"/>
      <c r="M29" s="32"/>
      <c r="N29"/>
      <c r="O29" s="74"/>
      <c r="P29"/>
      <c r="Q29" s="110"/>
      <c r="R29" s="110"/>
      <c r="S29" s="110"/>
      <c r="T29" s="110"/>
      <c r="U29" s="110"/>
    </row>
    <row r="30" spans="1:29" s="4" customFormat="1" ht="18" customHeight="1" x14ac:dyDescent="0.2">
      <c r="A30" s="29">
        <v>0</v>
      </c>
      <c r="B30" s="29">
        <v>0</v>
      </c>
      <c r="D30" s="76"/>
      <c r="E30" s="77"/>
      <c r="F30" s="102"/>
      <c r="G30" s="102"/>
      <c r="H30" s="102"/>
      <c r="I30" s="78">
        <v>0</v>
      </c>
      <c r="J30" s="79">
        <v>0</v>
      </c>
      <c r="K30" s="80">
        <f>ROUND(oknQuantity_8*oknPrice_8,2)</f>
        <v>0</v>
      </c>
      <c r="L30" s="44"/>
      <c r="M30" s="32"/>
      <c r="O30" s="75"/>
      <c r="S30"/>
      <c r="U30"/>
    </row>
    <row r="31" spans="1:29" s="4" customFormat="1" ht="18" customHeight="1" x14ac:dyDescent="0.2">
      <c r="A31" s="29">
        <v>0</v>
      </c>
      <c r="B31" s="29">
        <v>0</v>
      </c>
      <c r="D31" s="45"/>
      <c r="E31" s="50"/>
      <c r="F31" s="101"/>
      <c r="G31" s="101"/>
      <c r="H31" s="101"/>
      <c r="I31" s="47">
        <v>0</v>
      </c>
      <c r="J31" s="48">
        <v>0</v>
      </c>
      <c r="K31" s="49">
        <f>ROUND(oknQuantity_9*oknPrice_9,2)</f>
        <v>0</v>
      </c>
      <c r="L31" s="44"/>
      <c r="M31" s="32"/>
      <c r="O31" s="74"/>
      <c r="S31"/>
    </row>
    <row r="32" spans="1:29" s="4" customFormat="1" ht="18" customHeight="1" x14ac:dyDescent="0.2">
      <c r="A32" s="29">
        <v>0</v>
      </c>
      <c r="B32" s="29">
        <v>0</v>
      </c>
      <c r="D32" s="76"/>
      <c r="E32" s="81"/>
      <c r="F32" s="102"/>
      <c r="G32" s="102"/>
      <c r="H32" s="102"/>
      <c r="I32" s="78">
        <v>0</v>
      </c>
      <c r="J32" s="79">
        <v>0</v>
      </c>
      <c r="K32" s="80">
        <f>ROUND(oknQuantity_10*oknPrice_10,2)</f>
        <v>0</v>
      </c>
      <c r="L32" s="44"/>
      <c r="M32" s="32"/>
      <c r="O32" s="75"/>
      <c r="S32"/>
      <c r="U32"/>
    </row>
    <row r="33" spans="1:30" s="4" customFormat="1" ht="18" customHeight="1" x14ac:dyDescent="0.2">
      <c r="A33" s="29">
        <v>0</v>
      </c>
      <c r="B33" s="29">
        <v>0</v>
      </c>
      <c r="D33" s="45"/>
      <c r="E33" s="50"/>
      <c r="F33" s="101"/>
      <c r="G33" s="101"/>
      <c r="H33" s="101"/>
      <c r="I33" s="47">
        <v>0</v>
      </c>
      <c r="J33" s="48">
        <v>0</v>
      </c>
      <c r="K33" s="49">
        <f>ROUND(oknQuantity_11*oknPrice_11,2)</f>
        <v>0</v>
      </c>
      <c r="L33" s="44"/>
      <c r="M33" s="32"/>
      <c r="O33" s="75"/>
      <c r="S33"/>
      <c r="U33"/>
    </row>
    <row r="34" spans="1:30" s="4" customFormat="1" ht="18" customHeight="1" x14ac:dyDescent="0.2">
      <c r="A34" s="29" t="b">
        <v>1</v>
      </c>
      <c r="B34" s="29">
        <v>0</v>
      </c>
      <c r="D34" s="82"/>
      <c r="E34" s="83"/>
      <c r="F34" s="113"/>
      <c r="G34" s="113"/>
      <c r="H34" s="113"/>
      <c r="I34" s="84">
        <v>0</v>
      </c>
      <c r="J34" s="85">
        <v>0</v>
      </c>
      <c r="K34" s="86">
        <f>ROUND(oknQuantity_12*oknPrice_12,2)</f>
        <v>0</v>
      </c>
      <c r="L34" s="44"/>
      <c r="M34" s="32"/>
      <c r="O34" s="75"/>
      <c r="S34"/>
      <c r="U34"/>
    </row>
    <row r="35" spans="1:30" s="4" customFormat="1" ht="18" customHeight="1" x14ac:dyDescent="0.2">
      <c r="A35" s="30"/>
      <c r="B35" s="51">
        <f t="array" ref="B35">SUM(oknTaxable_1:oknTaxable_12*oknLineTotal_1:oknLineTotal_12)</f>
        <v>0</v>
      </c>
      <c r="D35" s="9"/>
      <c r="E35" s="9"/>
      <c r="F35" s="9"/>
      <c r="G35" s="9"/>
      <c r="H35" s="9"/>
      <c r="J35" s="6" t="s">
        <v>4</v>
      </c>
      <c r="K35" s="52">
        <f>SUM(oknLineTotal_1:oknLineTotal_12)</f>
        <v>0</v>
      </c>
      <c r="L35" s="43"/>
      <c r="M35" s="32"/>
      <c r="S35"/>
      <c r="T35"/>
      <c r="U35"/>
    </row>
    <row r="36" spans="1:30" s="4" customFormat="1" ht="18" customHeight="1" x14ac:dyDescent="0.2">
      <c r="A36" s="30"/>
      <c r="B36" s="30"/>
      <c r="D36" s="10" t="s">
        <v>35</v>
      </c>
      <c r="E36" s="53"/>
      <c r="F36" s="53"/>
      <c r="G36" s="53"/>
      <c r="H36" s="53"/>
      <c r="I36" s="73" t="s">
        <v>12</v>
      </c>
      <c r="J36" s="54">
        <v>0.08</v>
      </c>
      <c r="K36" s="52">
        <f>ROUND(IF(oknTaxType=0,0, oknTax1Rate*(oknSubTotal+IF(oknTaxTotalIncludingShippingCost=0,0,oknShippingCost))),2)</f>
        <v>0</v>
      </c>
      <c r="L36" s="43"/>
      <c r="M36" s="32"/>
      <c r="S36"/>
      <c r="T36"/>
      <c r="U36"/>
      <c r="AA36"/>
      <c r="AB36"/>
      <c r="AC36" s="58" t="s">
        <v>5</v>
      </c>
      <c r="AD36" s="52">
        <f>oknPayments</f>
        <v>0</v>
      </c>
    </row>
    <row r="37" spans="1:30" s="4" customFormat="1" ht="18" customHeight="1" x14ac:dyDescent="0.2">
      <c r="A37" s="30"/>
      <c r="B37" s="30"/>
      <c r="D37" s="116"/>
      <c r="E37" s="117"/>
      <c r="F37" s="117"/>
      <c r="G37" s="117"/>
      <c r="H37" s="118"/>
      <c r="I37" s="73" t="s">
        <v>13</v>
      </c>
      <c r="J37" s="54">
        <v>0.06</v>
      </c>
      <c r="K37" s="52">
        <f>ROUND(IF(oknTaxType&lt;&gt;2,0,oknTax2Rate*(oknSubTotal+IF(oknTaxTotalIncludingShippingCost=0,0,oknShippingCost)+IF(oknTax2IsAppliedToTax1=0,0,oknTax1))),2)</f>
        <v>0</v>
      </c>
      <c r="L37" s="55"/>
      <c r="M37" s="32"/>
      <c r="S37"/>
      <c r="T37"/>
      <c r="U37"/>
      <c r="AA37"/>
      <c r="AB37"/>
      <c r="AC37" s="58" t="s">
        <v>6</v>
      </c>
      <c r="AD37" s="52">
        <f>ROUND(oknTotal-oknPayments,2)</f>
        <v>0</v>
      </c>
    </row>
    <row r="38" spans="1:30" s="4" customFormat="1" ht="18" customHeight="1" x14ac:dyDescent="0.2">
      <c r="A38" s="30"/>
      <c r="B38" s="30"/>
      <c r="D38" s="119"/>
      <c r="E38" s="99"/>
      <c r="F38" s="99"/>
      <c r="G38" s="99"/>
      <c r="H38" s="120"/>
      <c r="J38" s="6" t="s">
        <v>1</v>
      </c>
      <c r="K38" s="56">
        <v>0</v>
      </c>
      <c r="L38" s="57"/>
      <c r="M38" s="32"/>
      <c r="AB38"/>
      <c r="AC38"/>
    </row>
    <row r="39" spans="1:30" s="4" customFormat="1" ht="18" customHeight="1" x14ac:dyDescent="0.2">
      <c r="A39" s="30"/>
      <c r="B39" s="30"/>
      <c r="D39" s="121"/>
      <c r="E39" s="122"/>
      <c r="F39" s="122"/>
      <c r="G39" s="122"/>
      <c r="H39" s="123"/>
      <c r="J39" s="58" t="s">
        <v>2</v>
      </c>
      <c r="K39" s="52">
        <f>ROUND(oknSubTotal + oknShippingCost + IF(oknTaxType=0,0,IF(oknTaxType=1,oknTax1,oknTax1+oknTax2)),2)</f>
        <v>0</v>
      </c>
      <c r="L39" s="43"/>
      <c r="M39" s="32"/>
      <c r="N39"/>
      <c r="O39"/>
      <c r="AB39"/>
      <c r="AC39"/>
    </row>
    <row r="40" spans="1:30" s="4" customFormat="1" ht="18" customHeight="1" x14ac:dyDescent="0.2">
      <c r="A40" s="30"/>
      <c r="B40" s="59">
        <v>0</v>
      </c>
      <c r="M40" s="32"/>
      <c r="N40"/>
      <c r="O40"/>
      <c r="AB40"/>
      <c r="AC40"/>
    </row>
    <row r="41" spans="1:30" s="4" customFormat="1" ht="18" customHeight="1" x14ac:dyDescent="0.2">
      <c r="A41" s="30"/>
      <c r="B41" s="30"/>
      <c r="M41" s="32"/>
      <c r="N41"/>
      <c r="O41"/>
      <c r="AB41"/>
      <c r="AC41"/>
    </row>
    <row r="42" spans="1:30" s="21" customFormat="1" ht="18.75" hidden="1" customHeight="1" x14ac:dyDescent="0.2">
      <c r="A42" s="27"/>
      <c r="B42" s="27"/>
      <c r="D42" s="2" t="s">
        <v>34</v>
      </c>
      <c r="M42" s="25"/>
      <c r="N42"/>
      <c r="O42"/>
      <c r="AB42"/>
      <c r="AC42"/>
    </row>
    <row r="43" spans="1:30" s="21" customFormat="1" ht="18.75" hidden="1" customHeight="1" x14ac:dyDescent="0.2">
      <c r="A43" s="27"/>
      <c r="B43" s="27"/>
      <c r="D43" s="124" t="s">
        <v>31</v>
      </c>
      <c r="E43" s="125"/>
      <c r="F43" s="71" t="s">
        <v>2</v>
      </c>
      <c r="G43" s="71" t="s">
        <v>36</v>
      </c>
      <c r="H43" s="71" t="s">
        <v>33</v>
      </c>
      <c r="I43" s="114"/>
      <c r="J43" s="115"/>
      <c r="K43" s="72" t="s">
        <v>32</v>
      </c>
      <c r="M43" s="25"/>
      <c r="N43"/>
      <c r="O43"/>
      <c r="AB43"/>
      <c r="AC43"/>
    </row>
    <row r="44" spans="1:30" s="21" customFormat="1" ht="18.75" hidden="1" customHeight="1" x14ac:dyDescent="0.2">
      <c r="A44" s="27"/>
      <c r="B44" s="27"/>
      <c r="D44" s="28"/>
      <c r="E44" s="28"/>
      <c r="F44" s="29"/>
      <c r="G44" s="29"/>
      <c r="H44" s="29"/>
      <c r="I44" s="29"/>
      <c r="J44" s="29"/>
      <c r="K44" s="29"/>
      <c r="M44" s="25"/>
      <c r="N44"/>
      <c r="O44"/>
      <c r="AB44"/>
      <c r="AC44"/>
    </row>
    <row r="45" spans="1:30" s="21" customFormat="1" ht="18.75" hidden="1" customHeight="1" x14ac:dyDescent="0.2">
      <c r="A45" s="27"/>
      <c r="B45" s="27"/>
      <c r="D45" s="28"/>
      <c r="E45" s="28"/>
      <c r="F45" s="29"/>
      <c r="G45" s="29"/>
      <c r="H45" s="29"/>
      <c r="I45" s="29"/>
      <c r="J45" s="29"/>
      <c r="K45" s="29"/>
      <c r="M45" s="25"/>
      <c r="N45"/>
      <c r="O45"/>
      <c r="AB45"/>
      <c r="AC45"/>
    </row>
    <row r="46" spans="1:30" s="21" customFormat="1" ht="18.75" customHeight="1" x14ac:dyDescent="0.2">
      <c r="A46" s="27"/>
      <c r="B46" s="27"/>
      <c r="D46" s="28"/>
      <c r="E46" s="28"/>
      <c r="F46" s="29"/>
      <c r="G46" s="29"/>
      <c r="H46" s="29"/>
      <c r="I46" s="29"/>
      <c r="J46" s="29"/>
      <c r="K46" s="29"/>
      <c r="M46" s="25"/>
      <c r="N46"/>
      <c r="O46"/>
      <c r="U46"/>
      <c r="V46"/>
      <c r="W46"/>
      <c r="X46"/>
      <c r="Y46"/>
      <c r="Z46"/>
      <c r="AA46"/>
      <c r="AB46"/>
      <c r="AC46"/>
    </row>
    <row r="47" spans="1:30" ht="22.5" customHeight="1" x14ac:dyDescent="0.2">
      <c r="D47" s="111" t="s">
        <v>26</v>
      </c>
      <c r="E47" s="112"/>
      <c r="F47" s="112"/>
      <c r="G47" s="112"/>
      <c r="H47" s="112"/>
      <c r="I47" s="112"/>
      <c r="J47" s="112"/>
      <c r="K47" s="112"/>
    </row>
    <row r="49" spans="4:8" x14ac:dyDescent="0.2">
      <c r="D49" s="1"/>
      <c r="E49" s="1"/>
      <c r="F49" s="1"/>
      <c r="G49" s="1"/>
      <c r="H49" s="1"/>
    </row>
    <row r="928" spans="1:1" hidden="1" x14ac:dyDescent="0.2">
      <c r="A928" s="69" t="s">
        <v>52</v>
      </c>
    </row>
    <row r="986" spans="1:1" hidden="1" x14ac:dyDescent="0.2">
      <c r="A986" s="69" t="s">
        <v>52</v>
      </c>
    </row>
    <row r="989" spans="1:1" hidden="1" x14ac:dyDescent="0.2">
      <c r="A989" s="69" t="s">
        <v>52</v>
      </c>
    </row>
  </sheetData>
  <sheetProtection sheet="1" objects="1" scenarios="1" selectLockedCells="1"/>
  <dataConsolidate/>
  <mergeCells count="46">
    <mergeCell ref="F30:H30"/>
    <mergeCell ref="D47:K47"/>
    <mergeCell ref="F31:H31"/>
    <mergeCell ref="F34:H34"/>
    <mergeCell ref="F32:H32"/>
    <mergeCell ref="F33:H33"/>
    <mergeCell ref="I43:J43"/>
    <mergeCell ref="D37:H39"/>
    <mergeCell ref="D43:E43"/>
    <mergeCell ref="F29:H29"/>
    <mergeCell ref="F27:H27"/>
    <mergeCell ref="F26:H26"/>
    <mergeCell ref="F28:H28"/>
    <mergeCell ref="Q27:U29"/>
    <mergeCell ref="F16:H16"/>
    <mergeCell ref="N3:R3"/>
    <mergeCell ref="N4:R4"/>
    <mergeCell ref="N5:R5"/>
    <mergeCell ref="N6:R6"/>
    <mergeCell ref="F10:H10"/>
    <mergeCell ref="F11:H11"/>
    <mergeCell ref="F12:H12"/>
    <mergeCell ref="F15:H15"/>
    <mergeCell ref="F14:H14"/>
    <mergeCell ref="F13:H13"/>
    <mergeCell ref="F17:H17"/>
    <mergeCell ref="Q22:U26"/>
    <mergeCell ref="D20:E20"/>
    <mergeCell ref="D19:E19"/>
    <mergeCell ref="D22:E22"/>
    <mergeCell ref="F22:H22"/>
    <mergeCell ref="Z21:AB21"/>
    <mergeCell ref="F25:H25"/>
    <mergeCell ref="F24:H24"/>
    <mergeCell ref="F19:G19"/>
    <mergeCell ref="F20:G20"/>
    <mergeCell ref="F23:H23"/>
    <mergeCell ref="AD13:AE13"/>
    <mergeCell ref="I10:K17"/>
    <mergeCell ref="Z13:AB13"/>
    <mergeCell ref="AD12:AE12"/>
    <mergeCell ref="AD9:AE9"/>
    <mergeCell ref="AD10:AE10"/>
    <mergeCell ref="AD11:AE11"/>
    <mergeCell ref="AD14:AE14"/>
    <mergeCell ref="Z17:AB17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B40 K38 J36:J37 I23:J34" xr:uid="{00000000-0002-0000-0000-000000000000}">
      <formula1>999999999.99</formula1>
    </dataValidation>
    <dataValidation type="textLength" allowBlank="1" showInputMessage="1" showErrorMessage="1" sqref="E36:H36 D37:H39 I10:K17" xr:uid="{00000000-0002-0000-0000-000001000000}">
      <formula1>1</formula1>
      <formula2>255</formula2>
    </dataValidation>
    <dataValidation type="date" allowBlank="1" showErrorMessage="1" errorTitle="Invalid Input" error="Please enter a valid date." sqref="K5 H20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AD9:AE9 F10:H10 AD11:AE12 F12:H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3:H34" xr:uid="{00000000-0002-0000-0000-000004000000}">
      <formula1>100</formula1>
    </dataValidation>
    <dataValidation type="textLength" allowBlank="1" showInputMessage="1" showErrorMessage="1" sqref="K6 D23:D34 D20:E20 K20 AD13:AE14 F18:H18 F14:H16 F17" xr:uid="{00000000-0002-0000-0000-000005000000}">
      <formula1>1</formula1>
      <formula2>30</formula2>
    </dataValidation>
    <dataValidation type="textLength" allowBlank="1" showInputMessage="1" showErrorMessage="1" sqref="F20:G20 I20:J20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AD10:AE10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Q27" r:id="rId1" display="http://www.InvoicingTemplates.com" xr:uid="{00000000-0004-0000-0000-000002000000}"/>
    <hyperlink ref="A928" r:id="rId2" tooltip="Simple Template - moving-shipping-address" display="http://www.invoicingtemplate.com/simple-sample-moving-shipping-address.html" xr:uid="{00000000-0004-0000-0000-000005000000}"/>
    <hyperlink ref="AHW1" r:id="rId3" tooltip="Simple Template - Moving Shipping Address" display="http://www.invoicingtemplate.com/simple-sample-moving-shipping-address.html" xr:uid="{00000000-0004-0000-0000-000006000000}"/>
    <hyperlink ref="A989" r:id="rId4" tooltip="Simple Template - moving-shipping-address" display="http://www.invoicingtemplate.com/simple-sample-moving-shipping-address.html" xr:uid="{00000000-0004-0000-0000-000007000000}"/>
    <hyperlink ref="AJA1" r:id="rId5" tooltip="Simple Template - Moving Shipping Address" display="http://www.invoicingtemplate.com/simple-sample-moving-shipping-address.html" xr:uid="{00000000-0004-0000-0000-000008000000}"/>
    <hyperlink ref="A986" r:id="rId6" tooltip="Simple Template - moving-shipping-address" display="http://www.invoicingtemplate.com/simple-sample-moving-shipping-address.html" xr:uid="{00000000-0004-0000-0000-000009000000}"/>
    <hyperlink ref="AJH1" r:id="rId7" tooltip="Simple Template - Moving Shipping Address" display="http://www.invoicingtemplate.com/simple-sample-moving-shipping-address.html" xr:uid="{00000000-0004-0000-0000-00000A000000}"/>
  </hyperlinks>
  <printOptions horizontalCentered="1" verticalCentered="1"/>
  <pageMargins left="0.31496062992125989" right="0.31496062992125989" top="0.45" bottom="0.43" header="0.39" footer="0.42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22</xdr:row>
                    <xdr:rowOff>0</xdr:rowOff>
                  </from>
                  <to>
                    <xdr:col>14</xdr:col>
                    <xdr:colOff>457200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23</xdr:row>
                    <xdr:rowOff>0</xdr:rowOff>
                  </from>
                  <to>
                    <xdr:col>14</xdr:col>
                    <xdr:colOff>457200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24</xdr:row>
                    <xdr:rowOff>0</xdr:rowOff>
                  </from>
                  <to>
                    <xdr:col>14</xdr:col>
                    <xdr:colOff>457200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25</xdr:row>
                    <xdr:rowOff>0</xdr:rowOff>
                  </from>
                  <to>
                    <xdr:col>14</xdr:col>
                    <xdr:colOff>457200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26</xdr:row>
                    <xdr:rowOff>0</xdr:rowOff>
                  </from>
                  <to>
                    <xdr:col>14</xdr:col>
                    <xdr:colOff>457200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27</xdr:row>
                    <xdr:rowOff>9525</xdr:rowOff>
                  </from>
                  <to>
                    <xdr:col>14</xdr:col>
                    <xdr:colOff>457200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28</xdr:row>
                    <xdr:rowOff>0</xdr:rowOff>
                  </from>
                  <to>
                    <xdr:col>14</xdr:col>
                    <xdr:colOff>457200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29</xdr:row>
                    <xdr:rowOff>0</xdr:rowOff>
                  </from>
                  <to>
                    <xdr:col>14</xdr:col>
                    <xdr:colOff>457200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30</xdr:row>
                    <xdr:rowOff>0</xdr:rowOff>
                  </from>
                  <to>
                    <xdr:col>14</xdr:col>
                    <xdr:colOff>457200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31</xdr:row>
                    <xdr:rowOff>0</xdr:rowOff>
                  </from>
                  <to>
                    <xdr:col>14</xdr:col>
                    <xdr:colOff>457200</xdr:colOff>
                    <xdr:row>31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32</xdr:row>
                    <xdr:rowOff>0</xdr:rowOff>
                  </from>
                  <to>
                    <xdr:col>14</xdr:col>
                    <xdr:colOff>457200</xdr:colOff>
                    <xdr:row>32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33</xdr:row>
                    <xdr:rowOff>0</xdr:rowOff>
                  </from>
                  <to>
                    <xdr:col>14</xdr:col>
                    <xdr:colOff>457200</xdr:colOff>
                    <xdr:row>33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CB07A-E31C-4461-8769-B4D67D52B2C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oknSummary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Template - Moving Shipping Address</dc:title>
  <dc:subject>"Simple Template - Moving Shipping Address" summary: The templates that have no shipping address section are categorized as service invoice template. This simple invoice template demonstrates how to create it by moving out shipping address fields.</dc:subject>
  <dc:creator>https://www.invoicingtemplate.com/</dc:creator>
  <cp:keywords/>
  <dc:description>https://www.invoicingtemplate.com/simple-sample-moving-shipping-address.html</dc:description>
  <cp:lastModifiedBy>liangjun yu</cp:lastModifiedBy>
  <cp:lastPrinted>2016-03-20T16:21:47Z</cp:lastPrinted>
  <dcterms:created xsi:type="dcterms:W3CDTF">2000-07-27T22:24:14Z</dcterms:created>
  <dcterms:modified xsi:type="dcterms:W3CDTF">2024-03-08T11:27:32Z</dcterms:modified>
  <cp:category>Simple Template - Moving Shipping Address, Simple Template - moving-shipping-address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144, Vancouver, Washington</vt:lpwstr>
  </property>
</Properties>
</file>