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5\"/>
    </mc:Choice>
  </mc:AlternateContent>
  <xr:revisionPtr revIDLastSave="0" documentId="13_ncr:1_{5E2E055C-2E30-498F-9DEA-5441A58C9CF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Invoice!$AD$35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Invoice!$T$2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Invoice!$D$38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Invoice!$D$24</definedName>
    <definedName name="oknProductID_10">Invoice!$D$33</definedName>
    <definedName name="oknProductID_11">Invoice!$D$34</definedName>
    <definedName name="oknProductID_12">Invoice!$D$35</definedName>
    <definedName name="oknProductID_2">Invoice!$D$25</definedName>
    <definedName name="oknProductID_3">Invoice!$D$26</definedName>
    <definedName name="oknProductID_4">Invoice!$D$27</definedName>
    <definedName name="oknProductID_5">Invoice!$D$28</definedName>
    <definedName name="oknProductID_6">Invoice!$D$29</definedName>
    <definedName name="oknProductID_7">Invoice!$D$30</definedName>
    <definedName name="oknProductID_8">Invoice!$D$31</definedName>
    <definedName name="oknProductID_9">Invoice!$D$32</definedName>
    <definedName name="oknProductName_1">Invoice!$F$24</definedName>
    <definedName name="oknProductName_10">Invoice!$F$33</definedName>
    <definedName name="oknProductName_11">Invoice!$F$34</definedName>
    <definedName name="oknProductName_12">Invoice!$F$35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Invoice!$F$30</definedName>
    <definedName name="oknProductName_8">Invoice!$F$31</definedName>
    <definedName name="oknProductName_9">Invoice!$F$32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Invoice!$X$2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Invoice!$D$4:$K$48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4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AD35" i="1" s="1"/>
</calcChain>
</file>

<file path=xl/sharedStrings.xml><?xml version="1.0" encoding="utf-8"?>
<sst xmlns="http://schemas.openxmlformats.org/spreadsheetml/2006/main" count="62" uniqueCount="53">
  <si>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</si>
  <si>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</si>
  <si>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</si>
  <si>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</si>
  <si>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</si>
  <si>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</si>
  <si>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</si>
  <si>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</si>
  <si>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</si>
  <si>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</si>
  <si>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</si>
  <si>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</si>
  <si>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</si>
  <si>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</si>
  <si>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</si>
  <si>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</si>
  <si>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</si>
  <si>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</si>
  <si>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</si>
  <si>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</si>
  <si>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</si>
  <si>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</si>
  <si>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</si>
  <si>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</si>
  <si>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</si>
  <si>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</si>
  <si>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</si>
  <si>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</si>
  <si>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</si>
  <si>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</si>
  <si>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</si>
  <si>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</si>
  <si>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</si>
  <si>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</si>
  <si>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</si>
  <si>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</si>
  <si>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</si>
  <si>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</si>
  <si>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</si>
  <si>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</si>
  <si>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</si>
  <si>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</si>
  <si>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</si>
  <si>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</si>
  <si>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</si>
  <si>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</si>
  <si>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</si>
  <si>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</si>
  <si>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</si>
  <si>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</si>
  <si>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c5075</t>
  </si>
  <si>
    <t>Simple Sample Invoicing Template - Moving Cells - 246, Carlsbad, California, 113952, 105328, 7000818775634209330?+8.19%, 37.7 sq mi, 97.6 km2, 3,023/sq mi, 1,167/km2, 33°07′26″N 117°16′58″W? / ?33.1239°N 117.2828°W? / 33.1239; -117.2828? (Carlsbad)</t>
  </si>
  <si>
    <t>Simple Sample - Moving Balance and Payment Cellsc5075 - 246, Carlsbad, California, 113952, 105328, 7000818775634209330?+8.19%, 37.7 sq mi, 97.6 km2, 3,023/sq mi, 1,167/km2, 33°07′26″N 117°16′58″W? / ?33.1239°N 117.2828°W? / 33.1239; -117.2828? (Carlsbad)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</si>
</sst>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6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167" fontId="8" fillId="0" borderId="0" xfId="0" applyNumberFormat="1" applyFont="1" applyAlignment="1" applyProtection="1">
      <alignment horizontal="left" shrinkToFit="1"/>
      <protection locked="0"/>
    </xf>
    <xf numFmtId="0" fontId="8" fillId="3" borderId="0" xfId="0" applyFont="1" applyFill="1"/>
    <xf numFmtId="49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 hidden="1"/>
    </xf>
    <xf numFmtId="171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4" xfId="0" applyNumberFormat="1" applyFont="1" applyBorder="1" applyAlignment="1" applyProtection="1">
      <alignment horizontal="center"/>
      <protection locked="0"/>
    </xf>
    <xf numFmtId="14" fontId="9" fillId="0" borderId="14" xfId="0" applyNumberFormat="1" applyFont="1" applyBorder="1" applyProtection="1">
      <protection locked="0"/>
    </xf>
    <xf numFmtId="0" fontId="9" fillId="0" borderId="14" xfId="0" applyFont="1" applyBorder="1" applyAlignment="1" applyProtection="1">
      <alignment horizontal="center"/>
      <protection locked="0"/>
    </xf>
    <xf numFmtId="49" fontId="9" fillId="0" borderId="15" xfId="0" applyNumberFormat="1" applyFont="1" applyBorder="1" applyAlignment="1" applyProtection="1">
      <alignment horizontal="left"/>
      <protection locked="0"/>
    </xf>
    <xf numFmtId="1" fontId="9" fillId="0" borderId="16" xfId="0" applyNumberFormat="1" applyFont="1" applyBorder="1"/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169" fontId="9" fillId="0" borderId="17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49" fontId="9" fillId="2" borderId="18" xfId="0" applyNumberFormat="1" applyFont="1" applyFill="1" applyBorder="1" applyAlignment="1" applyProtection="1">
      <alignment horizontal="left"/>
      <protection locked="0"/>
    </xf>
    <xf numFmtId="1" fontId="9" fillId="2" borderId="19" xfId="0" applyNumberFormat="1" applyFont="1" applyFill="1" applyBorder="1"/>
    <xf numFmtId="166" fontId="9" fillId="2" borderId="20" xfId="0" applyNumberFormat="1" applyFont="1" applyFill="1" applyBorder="1" applyProtection="1">
      <protection locked="0"/>
    </xf>
    <xf numFmtId="168" fontId="9" fillId="2" borderId="20" xfId="0" applyNumberFormat="1" applyFont="1" applyFill="1" applyBorder="1" applyAlignment="1" applyProtection="1">
      <alignment horizontal="right"/>
      <protection locked="0"/>
    </xf>
    <xf numFmtId="169" fontId="9" fillId="2" borderId="20" xfId="0" applyNumberFormat="1" applyFont="1" applyFill="1" applyBorder="1" applyAlignment="1" applyProtection="1">
      <alignment horizontal="left"/>
      <protection hidden="1"/>
    </xf>
    <xf numFmtId="165" fontId="9" fillId="0" borderId="0" xfId="0" applyNumberFormat="1" applyFont="1" applyAlignment="1">
      <alignment horizontal="left"/>
    </xf>
    <xf numFmtId="49" fontId="9" fillId="0" borderId="18" xfId="0" applyNumberFormat="1" applyFont="1" applyBorder="1" applyAlignment="1" applyProtection="1">
      <alignment horizontal="left"/>
      <protection locked="0"/>
    </xf>
    <xf numFmtId="1" fontId="9" fillId="0" borderId="19" xfId="0" applyNumberFormat="1" applyFont="1" applyBorder="1"/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69" fontId="9" fillId="0" borderId="20" xfId="0" applyNumberFormat="1" applyFont="1" applyBorder="1" applyAlignment="1" applyProtection="1">
      <alignment horizontal="left"/>
      <protection hidden="1"/>
    </xf>
    <xf numFmtId="1" fontId="9" fillId="0" borderId="19" xfId="0" applyNumberFormat="1" applyFont="1" applyBorder="1" applyAlignment="1">
      <alignment horizontal="center"/>
    </xf>
    <xf numFmtId="1" fontId="9" fillId="2" borderId="19" xfId="0" applyNumberFormat="1" applyFont="1" applyFill="1" applyBorder="1" applyAlignment="1">
      <alignment horizontal="center"/>
    </xf>
    <xf numFmtId="49" fontId="9" fillId="2" borderId="21" xfId="0" applyNumberFormat="1" applyFont="1" applyFill="1" applyBorder="1" applyAlignment="1" applyProtection="1">
      <alignment horizontal="left"/>
      <protection locked="0"/>
    </xf>
    <xf numFmtId="1" fontId="9" fillId="2" borderId="22" xfId="0" applyNumberFormat="1" applyFont="1" applyFill="1" applyBorder="1" applyAlignment="1">
      <alignment horizontal="center"/>
    </xf>
    <xf numFmtId="166" fontId="9" fillId="2" borderId="23" xfId="0" applyNumberFormat="1" applyFont="1" applyFill="1" applyBorder="1" applyProtection="1">
      <protection locked="0"/>
    </xf>
    <xf numFmtId="168" fontId="9" fillId="2" borderId="23" xfId="0" applyNumberFormat="1" applyFont="1" applyFill="1" applyBorder="1" applyAlignment="1" applyProtection="1">
      <alignment horizontal="right"/>
      <protection locked="0"/>
    </xf>
    <xf numFmtId="169" fontId="9" fillId="2" borderId="23" xfId="0" applyNumberFormat="1" applyFont="1" applyFill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3" fontId="9" fillId="0" borderId="14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72" fontId="9" fillId="0" borderId="0" xfId="0" applyNumberFormat="1" applyFont="1" applyAlignment="1" applyProtection="1">
      <alignment horizontal="right"/>
      <protection locked="0"/>
    </xf>
    <xf numFmtId="10" fontId="9" fillId="0" borderId="0" xfId="0" applyNumberFormat="1" applyFont="1" applyAlignment="1">
      <alignment horizontal="right"/>
    </xf>
    <xf numFmtId="43" fontId="9" fillId="0" borderId="14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4" borderId="14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0" xfId="1" applyAlignment="1" applyProtection="1">
      <protection locked="0" hidden="1"/>
    </xf>
    <xf numFmtId="0" fontId="11" fillId="0" borderId="0" xfId="1" applyFill="1" applyAlignment="1" applyProtection="1"/>
    <xf numFmtId="43" fontId="19" fillId="4" borderId="3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24" fillId="7" borderId="0" xfId="0" applyFont="1" applyFill="1" applyAlignment="1" applyProtection="1">
      <alignment horizontal="left" vertical="center"/>
      <protection locked="0" hidden="1"/>
    </xf>
    <xf numFmtId="0" fontId="24" fillId="7" borderId="0" xfId="0" applyFont="1" applyFill="1" applyAlignment="1">
      <alignment horizontal="left" vertical="center"/>
    </xf>
    <xf numFmtId="0" fontId="24" fillId="8" borderId="0" xfId="0" applyFont="1" applyFill="1" applyAlignment="1" applyProtection="1">
      <alignment horizontal="center" vertical="center"/>
      <protection locked="0" hidden="1"/>
    </xf>
    <xf numFmtId="0" fontId="24" fillId="8" borderId="0" xfId="0" applyFont="1" applyFill="1" applyAlignment="1">
      <alignment horizontal="center" vertical="center"/>
    </xf>
    <xf numFmtId="0" fontId="26" fillId="8" borderId="0" xfId="0" applyFont="1" applyFill="1" applyAlignment="1" applyProtection="1">
      <alignment horizontal="center" vertical="center"/>
      <protection locked="0"/>
    </xf>
    <xf numFmtId="0" fontId="1" fillId="0" borderId="0" xfId="9"/>
    <xf numFmtId="0" fontId="21" fillId="6" borderId="0" xfId="0" applyFont="1" applyFill="1" applyAlignment="1" applyProtection="1">
      <alignment horizontal="center" vertical="center"/>
      <protection locked="0"/>
    </xf>
    <xf numFmtId="164" fontId="11" fillId="5" borderId="0" xfId="1" applyNumberFormat="1" applyFill="1" applyAlignment="1" applyProtection="1">
      <alignment horizontal="center" vertical="center"/>
      <protection locked="0"/>
    </xf>
    <xf numFmtId="0" fontId="24" fillId="9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20" xfId="0" applyFont="1" applyBorder="1" applyAlignment="1" applyProtection="1">
      <alignment horizontal="left"/>
      <protection locked="0"/>
    </xf>
    <xf numFmtId="0" fontId="9" fillId="2" borderId="20" xfId="0" applyFont="1" applyFill="1" applyBorder="1" applyAlignment="1" applyProtection="1">
      <alignment horizontal="left"/>
      <protection locked="0"/>
    </xf>
    <xf numFmtId="0" fontId="19" fillId="4" borderId="14" xfId="0" applyFont="1" applyFill="1" applyBorder="1" applyAlignment="1">
      <alignment horizontal="center" vertical="center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9" fillId="2" borderId="23" xfId="0" applyFont="1" applyFill="1" applyBorder="1" applyAlignment="1" applyProtection="1">
      <alignment horizontal="left"/>
      <protection locked="0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0" fontId="9" fillId="0" borderId="13" xfId="0" applyFont="1" applyBorder="1" applyAlignment="1" applyProtection="1">
      <alignment horizontal="left" wrapText="1"/>
      <protection locked="0"/>
    </xf>
    <xf numFmtId="170" fontId="19" fillId="4" borderId="3" xfId="0" applyNumberFormat="1" applyFont="1" applyFill="1" applyBorder="1" applyAlignment="1" applyProtection="1">
      <alignment horizontal="center" vertical="center"/>
      <protection locked="0"/>
    </xf>
    <xf numFmtId="170" fontId="19" fillId="4" borderId="5" xfId="0" applyNumberFormat="1" applyFont="1" applyFill="1" applyBorder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03D9CA9-0E86-4FA0-B245-05EEDFE5671A}"/>
    <cellStyle name="Normal 7" xfId="8" xr:uid="{921BF66E-178C-4953-AC47-0F0F0DFBBCC0}"/>
    <cellStyle name="Normal 8" xfId="9" xr:uid="{DB8429CA-3C77-4E4B-B486-04E0145B938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sample-moving-balance-cell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sample-moving-balance-cell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23</xdr:row>
          <xdr:rowOff>9525</xdr:rowOff>
        </xdr:from>
        <xdr:to>
          <xdr:col>5</xdr:col>
          <xdr:colOff>19050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24</xdr:row>
          <xdr:rowOff>9525</xdr:rowOff>
        </xdr:from>
        <xdr:to>
          <xdr:col>5</xdr:col>
          <xdr:colOff>19050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25</xdr:row>
          <xdr:rowOff>9525</xdr:rowOff>
        </xdr:from>
        <xdr:to>
          <xdr:col>5</xdr:col>
          <xdr:colOff>19050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26</xdr:row>
          <xdr:rowOff>9525</xdr:rowOff>
        </xdr:from>
        <xdr:to>
          <xdr:col>5</xdr:col>
          <xdr:colOff>19050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27</xdr:row>
          <xdr:rowOff>9525</xdr:rowOff>
        </xdr:from>
        <xdr:to>
          <xdr:col>5</xdr:col>
          <xdr:colOff>19050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28</xdr:row>
          <xdr:rowOff>19050</xdr:rowOff>
        </xdr:from>
        <xdr:to>
          <xdr:col>5</xdr:col>
          <xdr:colOff>19050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29</xdr:row>
          <xdr:rowOff>9525</xdr:rowOff>
        </xdr:from>
        <xdr:to>
          <xdr:col>5</xdr:col>
          <xdr:colOff>19050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30</xdr:row>
          <xdr:rowOff>9525</xdr:rowOff>
        </xdr:from>
        <xdr:to>
          <xdr:col>5</xdr:col>
          <xdr:colOff>19050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31</xdr:row>
          <xdr:rowOff>9525</xdr:rowOff>
        </xdr:from>
        <xdr:to>
          <xdr:col>5</xdr:col>
          <xdr:colOff>19050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32</xdr:row>
          <xdr:rowOff>9525</xdr:rowOff>
        </xdr:from>
        <xdr:to>
          <xdr:col>5</xdr:col>
          <xdr:colOff>19050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33</xdr:row>
          <xdr:rowOff>9525</xdr:rowOff>
        </xdr:from>
        <xdr:to>
          <xdr:col>5</xdr:col>
          <xdr:colOff>19050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34</xdr:row>
          <xdr:rowOff>9525</xdr:rowOff>
        </xdr:from>
        <xdr:to>
          <xdr:col>5</xdr:col>
          <xdr:colOff>19050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13</xdr:col>
      <xdr:colOff>0</xdr:colOff>
      <xdr:row>3</xdr:row>
      <xdr:rowOff>0</xdr:rowOff>
    </xdr:from>
    <xdr:to>
      <xdr:col>21</xdr:col>
      <xdr:colOff>581025</xdr:colOff>
      <xdr:row>19</xdr:row>
      <xdr:rowOff>133350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81915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12700</xdr:colOff>
      <xdr:row>10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c5075.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38100</xdr:colOff>
      <xdr:row>3</xdr:row>
      <xdr:rowOff>374650</xdr:rowOff>
    </xdr:from>
    <xdr:to>
      <xdr:col>4</xdr:col>
      <xdr:colOff>38100</xdr:colOff>
      <xdr:row>6</xdr:row>
      <xdr:rowOff>15875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193800"/>
          <a:ext cx="647700" cy="622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sample-moving-balance-cells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sample-moving-balance-cells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sample-moving-balance-cells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sample-moving-balance-cells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sample-moving-balance-cells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sample-moving-balance-cells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I948"/>
  <sheetViews>
    <sheetView showGridLines="0" showRowColHeaders="0" showZeros="0" tabSelected="1" showOutlineSymbols="0" topLeftCell="C1" workbookViewId="0">
      <selection activeCell="F18" sqref="F18:H18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7" max="30" width="0" hidden="1" customWidth="1"/>
  </cols>
  <sheetData>
    <row r="1" spans="1:945" s="82" customFormat="1" ht="3.75" customHeight="1" x14ac:dyDescent="0.2">
      <c r="A1" s="81"/>
      <c r="B1" s="81"/>
    </row>
    <row r="2" spans="1:945" s="84" customFormat="1" ht="57" customHeight="1" x14ac:dyDescent="0.2">
      <c r="A2" s="83"/>
      <c r="B2" s="83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Q2" s="90" t="s">
        <v>7</v>
      </c>
      <c r="R2" s="90"/>
      <c r="S2" s="90"/>
      <c r="T2" s="87" t="s">
        <v>50</v>
      </c>
      <c r="U2" s="87"/>
      <c r="V2" s="90" t="s">
        <v>8</v>
      </c>
      <c r="W2" s="90"/>
      <c r="X2" s="87" t="s">
        <v>49</v>
      </c>
      <c r="Y2" s="87"/>
      <c r="Z2" s="85"/>
    </row>
    <row r="3" spans="1:945" ht="3.75" customHeight="1" x14ac:dyDescent="0.2">
      <c r="AIJ3" s="77" t="s">
        <v>52</v>
      </c>
      <c r="AIL3" s="77" t="s">
        <v>52</v>
      </c>
      <c r="AJI3" s="77" t="s">
        <v>52</v>
      </c>
    </row>
    <row r="4" spans="1:945" s="23" customFormat="1" ht="41.25" customHeight="1" x14ac:dyDescent="0.65">
      <c r="A4" s="19"/>
      <c r="B4" s="19"/>
      <c r="C4" s="20"/>
      <c r="D4" s="20"/>
      <c r="E4" s="20"/>
      <c r="F4" s="17" t="s">
        <v>18</v>
      </c>
      <c r="G4" s="2"/>
      <c r="H4" s="21"/>
      <c r="I4" s="21"/>
      <c r="J4" s="21"/>
      <c r="K4" s="71" t="s">
        <v>27</v>
      </c>
      <c r="L4" s="12"/>
      <c r="M4" s="2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945" s="20" customFormat="1" ht="18" customHeight="1" x14ac:dyDescent="0.2">
      <c r="A5" s="19"/>
      <c r="B5" s="19"/>
      <c r="F5" s="20" t="s">
        <v>28</v>
      </c>
      <c r="M5" s="7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1:945" s="21" customFormat="1" ht="18" customHeight="1" x14ac:dyDescent="0.2">
      <c r="A6" s="19"/>
      <c r="B6" s="19"/>
      <c r="C6" s="20"/>
      <c r="D6" s="20"/>
      <c r="E6" s="20"/>
      <c r="F6" t="s">
        <v>29</v>
      </c>
      <c r="G6" s="20"/>
      <c r="H6" s="20"/>
      <c r="I6" s="20"/>
      <c r="J6" s="8" t="s">
        <v>0</v>
      </c>
      <c r="K6" s="24"/>
      <c r="L6" s="13"/>
      <c r="M6" s="74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945" s="21" customFormat="1" ht="18" customHeight="1" x14ac:dyDescent="0.2">
      <c r="A7" s="19"/>
      <c r="B7" s="19"/>
      <c r="C7" s="20"/>
      <c r="D7" s="20"/>
      <c r="E7" s="20"/>
      <c r="F7" s="20" t="s">
        <v>30</v>
      </c>
      <c r="G7" s="20"/>
      <c r="H7" s="20"/>
      <c r="I7" s="20"/>
      <c r="J7" s="8" t="s">
        <v>17</v>
      </c>
      <c r="K7" s="26"/>
      <c r="L7" s="14"/>
      <c r="M7" s="74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945" s="21" customFormat="1" ht="21" customHeight="1" x14ac:dyDescent="0.2">
      <c r="A8" s="27"/>
      <c r="B8" s="27"/>
      <c r="J8" s="3"/>
      <c r="K8" s="14"/>
      <c r="L8" s="14"/>
      <c r="M8" s="74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945" s="20" customFormat="1" ht="16.5" customHeight="1" x14ac:dyDescent="0.2">
      <c r="A9" s="19" t="s">
        <v>25</v>
      </c>
      <c r="B9" s="19"/>
      <c r="M9" s="73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945" s="20" customFormat="1" ht="20.100000000000001" customHeight="1" x14ac:dyDescent="0.4">
      <c r="A10" s="19">
        <v>2</v>
      </c>
      <c r="B10" s="11"/>
      <c r="E10" s="16" t="s">
        <v>40</v>
      </c>
      <c r="I10" s="16" t="s">
        <v>41</v>
      </c>
      <c r="J10"/>
      <c r="K10"/>
      <c r="L10" s="21"/>
      <c r="M10" s="74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945" s="20" customFormat="1" ht="18" customHeight="1" x14ac:dyDescent="0.2">
      <c r="A11" s="19"/>
      <c r="B11" s="11"/>
      <c r="D11" s="4"/>
      <c r="E11" s="15" t="s">
        <v>14</v>
      </c>
      <c r="F11" s="92"/>
      <c r="G11" s="92"/>
      <c r="H11" s="92"/>
      <c r="I11" s="15" t="s">
        <v>14</v>
      </c>
      <c r="J11" s="92"/>
      <c r="K11" s="92"/>
      <c r="L11" s="21"/>
      <c r="M11" s="74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945" s="4" customFormat="1" ht="18" customHeight="1" x14ac:dyDescent="0.2">
      <c r="A12" s="30">
        <v>0</v>
      </c>
      <c r="B12" s="31"/>
      <c r="E12" s="15" t="s">
        <v>42</v>
      </c>
      <c r="F12" s="93"/>
      <c r="G12" s="93"/>
      <c r="H12" s="93"/>
      <c r="I12" s="15" t="s">
        <v>42</v>
      </c>
      <c r="J12" s="93"/>
      <c r="K12" s="93"/>
      <c r="M12" s="75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945" s="4" customFormat="1" ht="18" customHeight="1" x14ac:dyDescent="0.2">
      <c r="A13" s="30">
        <v>0</v>
      </c>
      <c r="B13" s="31"/>
      <c r="E13" s="15" t="s">
        <v>43</v>
      </c>
      <c r="F13" s="92"/>
      <c r="G13" s="92"/>
      <c r="H13" s="92"/>
      <c r="I13" s="15" t="s">
        <v>43</v>
      </c>
      <c r="J13" s="92"/>
      <c r="K13" s="92"/>
      <c r="M13" s="75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945" s="4" customFormat="1" ht="18" hidden="1" customHeight="1" x14ac:dyDescent="0.2">
      <c r="A14" s="30">
        <v>0.08</v>
      </c>
      <c r="B14" s="31"/>
      <c r="E14" s="15"/>
      <c r="F14" s="92"/>
      <c r="G14" s="92"/>
      <c r="H14" s="92"/>
      <c r="I14" s="15"/>
      <c r="J14" s="92"/>
      <c r="K14" s="92"/>
      <c r="M14" s="75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945" s="4" customFormat="1" ht="18" customHeight="1" x14ac:dyDescent="0.2">
      <c r="A15" s="30"/>
      <c r="B15" s="31"/>
      <c r="E15" s="15" t="s">
        <v>44</v>
      </c>
      <c r="F15" s="92"/>
      <c r="G15" s="92"/>
      <c r="H15" s="92"/>
      <c r="I15" s="15" t="s">
        <v>44</v>
      </c>
      <c r="J15" s="92"/>
      <c r="K15" s="92"/>
      <c r="M15" s="3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945" s="4" customFormat="1" ht="18" customHeight="1" x14ac:dyDescent="0.2">
      <c r="A16" s="30">
        <v>0.06</v>
      </c>
      <c r="B16" s="31"/>
      <c r="E16" s="15" t="s">
        <v>46</v>
      </c>
      <c r="F16" s="92"/>
      <c r="G16" s="92"/>
      <c r="H16" s="92"/>
      <c r="I16" s="15" t="s">
        <v>45</v>
      </c>
      <c r="J16" s="92"/>
      <c r="K16" s="92"/>
      <c r="M16" s="32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4" customFormat="1" ht="18" customHeight="1" x14ac:dyDescent="0.2">
      <c r="A17" s="30"/>
      <c r="B17" s="30"/>
      <c r="E17" s="15" t="s">
        <v>47</v>
      </c>
      <c r="F17" s="92"/>
      <c r="G17" s="92"/>
      <c r="H17" s="92"/>
      <c r="M17" s="3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4" customFormat="1" ht="18" customHeight="1" x14ac:dyDescent="0.2">
      <c r="A18" s="30"/>
      <c r="B18" s="30"/>
      <c r="E18" s="15" t="s">
        <v>48</v>
      </c>
      <c r="F18" s="92"/>
      <c r="G18" s="92"/>
      <c r="H18" s="92"/>
      <c r="I18" s="15"/>
      <c r="M18" s="3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s="4" customFormat="1" ht="8.25" customHeight="1" x14ac:dyDescent="0.2">
      <c r="A19" s="30"/>
      <c r="B19" s="30"/>
      <c r="E19" s="6"/>
      <c r="F19" s="33"/>
      <c r="G19" s="33"/>
      <c r="H19" s="33"/>
      <c r="M19" s="3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4" customFormat="1" ht="18" customHeight="1" x14ac:dyDescent="0.2">
      <c r="A20" s="30"/>
      <c r="B20" s="30"/>
      <c r="D20" s="96" t="s">
        <v>11</v>
      </c>
      <c r="E20" s="96"/>
      <c r="F20" s="96" t="s">
        <v>19</v>
      </c>
      <c r="G20" s="96"/>
      <c r="H20" s="72" t="s">
        <v>20</v>
      </c>
      <c r="I20" s="72" t="s">
        <v>21</v>
      </c>
      <c r="J20" s="72" t="s">
        <v>22</v>
      </c>
      <c r="K20" s="72" t="s">
        <v>10</v>
      </c>
      <c r="L20" s="34"/>
      <c r="M20" s="3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4" customFormat="1" ht="18" customHeight="1" x14ac:dyDescent="0.2">
      <c r="A21" s="30"/>
      <c r="B21" s="30"/>
      <c r="D21" s="97"/>
      <c r="E21" s="97"/>
      <c r="F21" s="97"/>
      <c r="G21" s="97"/>
      <c r="H21" s="35"/>
      <c r="I21" s="36"/>
      <c r="J21" s="37"/>
      <c r="K21" s="35"/>
      <c r="L21" s="7"/>
      <c r="M21" s="32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4" customFormat="1" ht="14.1" customHeight="1" x14ac:dyDescent="0.2">
      <c r="A22" s="30"/>
      <c r="B22" s="30"/>
      <c r="M22" s="3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4" customFormat="1" ht="18" customHeight="1" x14ac:dyDescent="0.2">
      <c r="A23" s="30" t="s">
        <v>9</v>
      </c>
      <c r="B23" s="30" t="s">
        <v>24</v>
      </c>
      <c r="D23" s="96" t="s">
        <v>39</v>
      </c>
      <c r="E23" s="96"/>
      <c r="F23" s="96" t="s">
        <v>15</v>
      </c>
      <c r="G23" s="96"/>
      <c r="H23" s="96"/>
      <c r="I23" s="72" t="s">
        <v>3</v>
      </c>
      <c r="J23" s="72" t="s">
        <v>23</v>
      </c>
      <c r="K23" s="72" t="s">
        <v>16</v>
      </c>
      <c r="L23" s="34"/>
      <c r="M23" s="3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4" customFormat="1" ht="18" customHeight="1" x14ac:dyDescent="0.2">
      <c r="A24" s="29">
        <v>0</v>
      </c>
      <c r="B24" s="29">
        <v>0</v>
      </c>
      <c r="D24" s="38"/>
      <c r="E24" s="39"/>
      <c r="F24" s="98"/>
      <c r="G24" s="98"/>
      <c r="H24" s="98"/>
      <c r="I24" s="40">
        <v>0</v>
      </c>
      <c r="J24" s="41">
        <v>0</v>
      </c>
      <c r="K24" s="42">
        <f>ROUND(oknQuantity_1*oknPrice_1,2)</f>
        <v>0</v>
      </c>
      <c r="L24" s="43"/>
      <c r="M24" s="3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4" customFormat="1" ht="18" customHeight="1" x14ac:dyDescent="0.2">
      <c r="A25" s="29">
        <v>0</v>
      </c>
      <c r="B25" s="29">
        <v>0</v>
      </c>
      <c r="D25" s="44"/>
      <c r="E25" s="45"/>
      <c r="F25" s="95"/>
      <c r="G25" s="95"/>
      <c r="H25" s="95"/>
      <c r="I25" s="46">
        <v>0</v>
      </c>
      <c r="J25" s="47">
        <v>0</v>
      </c>
      <c r="K25" s="48">
        <f>ROUND(oknQuantity_2*oknPrice_2,2)</f>
        <v>0</v>
      </c>
      <c r="L25" s="49"/>
      <c r="M25" s="3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4" customFormat="1" ht="18" customHeight="1" x14ac:dyDescent="0.2">
      <c r="A26" s="29">
        <v>0</v>
      </c>
      <c r="B26" s="29">
        <v>0</v>
      </c>
      <c r="D26" s="50"/>
      <c r="E26" s="51"/>
      <c r="F26" s="94"/>
      <c r="G26" s="94"/>
      <c r="H26" s="94"/>
      <c r="I26" s="52">
        <v>0</v>
      </c>
      <c r="J26" s="53">
        <v>0</v>
      </c>
      <c r="K26" s="54">
        <f>ROUND(oknQuantity_3*oknPrice_3,2)</f>
        <v>0</v>
      </c>
      <c r="L26" s="49"/>
      <c r="M26" s="3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4" customFormat="1" ht="18" customHeight="1" x14ac:dyDescent="0.2">
      <c r="A27" s="29">
        <v>0</v>
      </c>
      <c r="B27" s="29">
        <v>0</v>
      </c>
      <c r="D27" s="44"/>
      <c r="E27" s="45"/>
      <c r="F27" s="95"/>
      <c r="G27" s="95"/>
      <c r="H27" s="95"/>
      <c r="I27" s="46">
        <v>0</v>
      </c>
      <c r="J27" s="47">
        <v>0</v>
      </c>
      <c r="K27" s="48">
        <f>ROUND(oknQuantity_4*oknPrice_4,2)</f>
        <v>0</v>
      </c>
      <c r="L27" s="49"/>
      <c r="M27" s="3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4" customFormat="1" ht="18" customHeight="1" x14ac:dyDescent="0.2">
      <c r="A28" s="29">
        <v>0</v>
      </c>
      <c r="B28" s="29">
        <v>0</v>
      </c>
      <c r="D28" s="50"/>
      <c r="E28" s="51"/>
      <c r="F28" s="94"/>
      <c r="G28" s="94"/>
      <c r="H28" s="94"/>
      <c r="I28" s="52">
        <v>0</v>
      </c>
      <c r="J28" s="53">
        <v>0</v>
      </c>
      <c r="K28" s="54">
        <f>ROUND(oknQuantity_5*oknPrice_5,2)</f>
        <v>0</v>
      </c>
      <c r="L28" s="49"/>
      <c r="M28" s="3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4" customFormat="1" ht="18" customHeight="1" x14ac:dyDescent="0.2">
      <c r="A29" s="29">
        <v>0</v>
      </c>
      <c r="B29" s="29">
        <v>0</v>
      </c>
      <c r="D29" s="44"/>
      <c r="E29" s="45"/>
      <c r="F29" s="95"/>
      <c r="G29" s="95"/>
      <c r="H29" s="95"/>
      <c r="I29" s="46">
        <v>0</v>
      </c>
      <c r="J29" s="47">
        <v>0</v>
      </c>
      <c r="K29" s="48">
        <f>ROUND(oknQuantity_6*oknPrice_6,2)</f>
        <v>0</v>
      </c>
      <c r="L29" s="49"/>
      <c r="M29" s="32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s="4" customFormat="1" ht="18" customHeight="1" x14ac:dyDescent="0.2">
      <c r="A30" s="29">
        <v>0</v>
      </c>
      <c r="B30" s="29">
        <v>0</v>
      </c>
      <c r="D30" s="50"/>
      <c r="E30" s="51"/>
      <c r="F30" s="94"/>
      <c r="G30" s="94"/>
      <c r="H30" s="94"/>
      <c r="I30" s="52">
        <v>0</v>
      </c>
      <c r="J30" s="53">
        <v>0</v>
      </c>
      <c r="K30" s="54">
        <f>ROUND(oknQuantity_7*oknPrice_7,2)</f>
        <v>0</v>
      </c>
      <c r="L30" s="49"/>
      <c r="M30" s="32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 s="4" customFormat="1" ht="18" customHeight="1" x14ac:dyDescent="0.2">
      <c r="A31" s="29">
        <v>0</v>
      </c>
      <c r="B31" s="29">
        <v>0</v>
      </c>
      <c r="D31" s="44"/>
      <c r="E31" s="45"/>
      <c r="F31" s="95"/>
      <c r="G31" s="95"/>
      <c r="H31" s="95"/>
      <c r="I31" s="46">
        <v>0</v>
      </c>
      <c r="J31" s="47">
        <v>0</v>
      </c>
      <c r="K31" s="48">
        <f>ROUND(oknQuantity_8*oknPrice_8,2)</f>
        <v>0</v>
      </c>
      <c r="L31" s="49"/>
      <c r="M31" s="32"/>
      <c r="N31" s="91" t="s">
        <v>37</v>
      </c>
      <c r="O31" s="91"/>
      <c r="P31" s="91"/>
      <c r="Q31" s="91"/>
      <c r="R31" s="91"/>
      <c r="S31"/>
      <c r="T31"/>
      <c r="U31"/>
    </row>
    <row r="32" spans="1:32" s="4" customFormat="1" ht="18" customHeight="1" x14ac:dyDescent="0.2">
      <c r="A32" s="29">
        <v>0</v>
      </c>
      <c r="B32" s="29">
        <v>0</v>
      </c>
      <c r="D32" s="50"/>
      <c r="E32" s="55"/>
      <c r="F32" s="94"/>
      <c r="G32" s="94"/>
      <c r="H32" s="94"/>
      <c r="I32" s="52">
        <v>0</v>
      </c>
      <c r="J32" s="53">
        <v>0</v>
      </c>
      <c r="K32" s="54">
        <f>ROUND(oknQuantity_9*oknPrice_9,2)</f>
        <v>0</v>
      </c>
      <c r="L32" s="49"/>
      <c r="M32" s="32"/>
      <c r="N32" s="91"/>
      <c r="O32" s="91"/>
      <c r="P32" s="91"/>
      <c r="Q32" s="91"/>
      <c r="R32" s="91"/>
      <c r="S32"/>
    </row>
    <row r="33" spans="1:30" s="4" customFormat="1" ht="18" customHeight="1" x14ac:dyDescent="0.2">
      <c r="A33" s="29">
        <v>0</v>
      </c>
      <c r="B33" s="29">
        <v>0</v>
      </c>
      <c r="D33" s="44"/>
      <c r="E33" s="56"/>
      <c r="F33" s="95"/>
      <c r="G33" s="95"/>
      <c r="H33" s="95"/>
      <c r="I33" s="46">
        <v>0</v>
      </c>
      <c r="J33" s="47">
        <v>0</v>
      </c>
      <c r="K33" s="48">
        <f>ROUND(oknQuantity_10*oknPrice_10,2)</f>
        <v>0</v>
      </c>
      <c r="L33" s="49"/>
      <c r="M33" s="32"/>
      <c r="N33" s="91"/>
      <c r="O33" s="91"/>
      <c r="P33" s="91"/>
      <c r="Q33" s="91"/>
      <c r="R33" s="91"/>
      <c r="S33"/>
      <c r="T33"/>
      <c r="U33"/>
    </row>
    <row r="34" spans="1:30" s="4" customFormat="1" ht="18" customHeight="1" x14ac:dyDescent="0.2">
      <c r="A34" s="29">
        <v>0</v>
      </c>
      <c r="B34" s="29">
        <v>0</v>
      </c>
      <c r="D34" s="50"/>
      <c r="E34" s="55"/>
      <c r="F34" s="94"/>
      <c r="G34" s="94"/>
      <c r="H34" s="94"/>
      <c r="I34" s="52">
        <v>0</v>
      </c>
      <c r="J34" s="53">
        <v>0</v>
      </c>
      <c r="K34" s="54">
        <f>ROUND(oknQuantity_11*oknPrice_11,2)</f>
        <v>0</v>
      </c>
      <c r="L34" s="49"/>
      <c r="M34" s="32"/>
      <c r="N34" s="91"/>
      <c r="O34" s="91"/>
      <c r="P34" s="91"/>
      <c r="Q34" s="91"/>
      <c r="R34" s="91"/>
      <c r="S34"/>
      <c r="T34"/>
      <c r="U34"/>
      <c r="AB34"/>
      <c r="AC34" s="69" t="s">
        <v>5</v>
      </c>
      <c r="AD34" s="63">
        <f>oknPayments</f>
        <v>0</v>
      </c>
    </row>
    <row r="35" spans="1:30" s="4" customFormat="1" ht="18" customHeight="1" x14ac:dyDescent="0.2">
      <c r="A35" s="29">
        <v>0</v>
      </c>
      <c r="B35" s="29">
        <v>0</v>
      </c>
      <c r="D35" s="57"/>
      <c r="E35" s="58"/>
      <c r="F35" s="101"/>
      <c r="G35" s="101"/>
      <c r="H35" s="101"/>
      <c r="I35" s="59">
        <v>0</v>
      </c>
      <c r="J35" s="60">
        <v>0</v>
      </c>
      <c r="K35" s="61">
        <f>ROUND(oknQuantity_12*oknPrice_12,2)</f>
        <v>0</v>
      </c>
      <c r="L35" s="49"/>
      <c r="M35" s="32"/>
      <c r="N35" s="91"/>
      <c r="O35" s="91"/>
      <c r="P35" s="91"/>
      <c r="Q35" s="91"/>
      <c r="R35" s="91"/>
      <c r="S35"/>
      <c r="T35"/>
      <c r="U35"/>
      <c r="AB35"/>
      <c r="AC35" s="69" t="s">
        <v>6</v>
      </c>
      <c r="AD35" s="63">
        <f>ROUND(oknTotal-oknPayments,2)</f>
        <v>0</v>
      </c>
    </row>
    <row r="36" spans="1:30" s="4" customFormat="1" ht="18" customHeight="1" x14ac:dyDescent="0.2">
      <c r="A36" s="30"/>
      <c r="B36" s="62">
        <f t="array" ref="B36">SUM(oknTaxable_1:oknTaxable_12*oknLineTotal_1:oknLineTotal_12)</f>
        <v>0</v>
      </c>
      <c r="D36" s="9"/>
      <c r="E36" s="9"/>
      <c r="F36" s="9"/>
      <c r="G36" s="9"/>
      <c r="H36" s="9"/>
      <c r="J36" s="6" t="s">
        <v>4</v>
      </c>
      <c r="K36" s="63">
        <f>SUM(oknLineTotal_1:oknLineTotal_12)</f>
        <v>0</v>
      </c>
      <c r="L36" s="43"/>
      <c r="M36" s="32"/>
      <c r="N36" s="88" t="s">
        <v>38</v>
      </c>
      <c r="O36" s="88"/>
      <c r="P36" s="88"/>
      <c r="Q36" s="88"/>
      <c r="R36" s="88"/>
      <c r="S36"/>
      <c r="T36"/>
      <c r="U36"/>
    </row>
    <row r="37" spans="1:30" s="4" customFormat="1" ht="18" customHeight="1" x14ac:dyDescent="0.2">
      <c r="A37" s="30"/>
      <c r="B37" s="30"/>
      <c r="D37" s="10" t="s">
        <v>35</v>
      </c>
      <c r="E37" s="64"/>
      <c r="F37" s="64"/>
      <c r="G37" s="64"/>
      <c r="H37" s="64"/>
      <c r="I37" s="80" t="s">
        <v>12</v>
      </c>
      <c r="J37" s="65">
        <v>0.08</v>
      </c>
      <c r="K37" s="63">
        <f>ROUND(IF(oknTaxType=0,0, oknTax1Rate*(oknLineTotalTaxable+IF(oknTaxTotalIncludingShippingCost=0,0,oknShippingCost))),2)</f>
        <v>0</v>
      </c>
      <c r="L37" s="43"/>
      <c r="M37" s="32"/>
      <c r="N37" s="88"/>
      <c r="O37" s="88"/>
      <c r="P37" s="88"/>
      <c r="Q37" s="88"/>
      <c r="R37" s="88"/>
      <c r="S37"/>
      <c r="T37"/>
      <c r="U37"/>
      <c r="AA37"/>
      <c r="AB37"/>
      <c r="AC37"/>
    </row>
    <row r="38" spans="1:30" s="4" customFormat="1" ht="18" customHeight="1" x14ac:dyDescent="0.2">
      <c r="A38" s="30"/>
      <c r="B38" s="30"/>
      <c r="D38" s="104"/>
      <c r="E38" s="105"/>
      <c r="F38" s="105"/>
      <c r="G38" s="105"/>
      <c r="H38" s="106"/>
      <c r="I38" s="80" t="s">
        <v>13</v>
      </c>
      <c r="J38" s="65">
        <v>0.06</v>
      </c>
      <c r="K38" s="63">
        <f>ROUND(IF(oknTaxType&lt;&gt;2,0,oknTax2Rate*(oknLineTotalTaxable+IF(oknTaxTotalIncludingShippingCost=0,0,oknShippingCost)+IF(oknTax2IsAppliedToTax1=0,0,oknTax1))),2)</f>
        <v>0</v>
      </c>
      <c r="L38" s="66"/>
      <c r="M38" s="32"/>
      <c r="N38" s="88"/>
      <c r="O38" s="88"/>
      <c r="P38" s="88"/>
      <c r="Q38" s="88"/>
      <c r="R38" s="88"/>
      <c r="S38"/>
      <c r="T38"/>
      <c r="U38"/>
      <c r="AA38"/>
      <c r="AB38"/>
      <c r="AC38"/>
    </row>
    <row r="39" spans="1:30" s="4" customFormat="1" ht="18" customHeight="1" x14ac:dyDescent="0.2">
      <c r="A39" s="30"/>
      <c r="B39" s="30"/>
      <c r="D39" s="107"/>
      <c r="E39" s="93"/>
      <c r="F39" s="93"/>
      <c r="G39" s="93"/>
      <c r="H39" s="108"/>
      <c r="J39" s="6" t="s">
        <v>1</v>
      </c>
      <c r="K39" s="67">
        <v>0</v>
      </c>
      <c r="L39" s="68"/>
      <c r="M39" s="32"/>
      <c r="AB39"/>
      <c r="AC39"/>
    </row>
    <row r="40" spans="1:30" s="4" customFormat="1" ht="18" customHeight="1" x14ac:dyDescent="0.2">
      <c r="A40" s="30"/>
      <c r="B40" s="30"/>
      <c r="D40" s="109"/>
      <c r="E40" s="110"/>
      <c r="F40" s="110"/>
      <c r="G40" s="110"/>
      <c r="H40" s="111"/>
      <c r="J40" s="69" t="s">
        <v>2</v>
      </c>
      <c r="K40" s="63">
        <f>ROUND(oknSubTotal + oknShippingCost + IF(oknTaxType=0,0,IF(oknTaxType=1,oknTax1,oknTax1+oknTax2)),2)</f>
        <v>0</v>
      </c>
      <c r="L40" s="43"/>
      <c r="M40" s="32"/>
      <c r="N40"/>
      <c r="O40"/>
      <c r="AB40"/>
      <c r="AC40"/>
    </row>
    <row r="41" spans="1:30" s="4" customFormat="1" ht="18" customHeight="1" x14ac:dyDescent="0.2">
      <c r="A41" s="30"/>
      <c r="B41" s="70">
        <v>0</v>
      </c>
      <c r="M41" s="32"/>
      <c r="N41"/>
      <c r="AB41"/>
      <c r="AC41"/>
    </row>
    <row r="42" spans="1:30" s="4" customFormat="1" ht="18" customHeight="1" x14ac:dyDescent="0.2">
      <c r="A42" s="30"/>
      <c r="B42" s="30"/>
      <c r="M42" s="32"/>
      <c r="N42"/>
      <c r="AB42"/>
      <c r="AC42"/>
    </row>
    <row r="43" spans="1:30" s="21" customFormat="1" ht="18.75" hidden="1" customHeight="1" x14ac:dyDescent="0.2">
      <c r="A43" s="27"/>
      <c r="B43" s="27"/>
      <c r="D43" s="2" t="s">
        <v>34</v>
      </c>
      <c r="M43" s="25"/>
      <c r="N43"/>
      <c r="O43"/>
      <c r="AB43"/>
      <c r="AC43"/>
    </row>
    <row r="44" spans="1:30" s="21" customFormat="1" ht="18.75" hidden="1" customHeight="1" x14ac:dyDescent="0.2">
      <c r="A44" s="27"/>
      <c r="B44" s="27"/>
      <c r="D44" s="112" t="s">
        <v>31</v>
      </c>
      <c r="E44" s="113"/>
      <c r="F44" s="78" t="s">
        <v>2</v>
      </c>
      <c r="G44" s="78" t="s">
        <v>36</v>
      </c>
      <c r="H44" s="78" t="s">
        <v>33</v>
      </c>
      <c r="I44" s="102"/>
      <c r="J44" s="103"/>
      <c r="K44" s="79" t="s">
        <v>32</v>
      </c>
      <c r="M44" s="25"/>
      <c r="N44"/>
      <c r="O44"/>
      <c r="AB44"/>
      <c r="AC44"/>
    </row>
    <row r="45" spans="1:30" s="21" customFormat="1" ht="18.75" hidden="1" customHeight="1" x14ac:dyDescent="0.2">
      <c r="A45" s="27"/>
      <c r="B45" s="27"/>
      <c r="D45" s="28"/>
      <c r="E45" s="28"/>
      <c r="F45" s="29"/>
      <c r="G45" s="29"/>
      <c r="H45" s="29"/>
      <c r="I45" s="29"/>
      <c r="J45" s="29"/>
      <c r="K45" s="29"/>
      <c r="M45" s="25"/>
      <c r="N45"/>
      <c r="O45"/>
      <c r="AB45"/>
      <c r="AC45"/>
    </row>
    <row r="46" spans="1:30" s="21" customFormat="1" ht="18.75" hidden="1" customHeight="1" x14ac:dyDescent="0.2">
      <c r="A46" s="27"/>
      <c r="B46" s="27"/>
      <c r="D46" s="28"/>
      <c r="E46" s="28"/>
      <c r="F46" s="29"/>
      <c r="G46" s="29"/>
      <c r="H46" s="29"/>
      <c r="I46" s="29"/>
      <c r="J46" s="29"/>
      <c r="K46" s="29"/>
      <c r="M46" s="25"/>
      <c r="N46"/>
      <c r="O46"/>
      <c r="AB46"/>
      <c r="AC46"/>
    </row>
    <row r="47" spans="1:30" s="21" customFormat="1" ht="18.75" customHeight="1" x14ac:dyDescent="0.2">
      <c r="A47" s="27"/>
      <c r="B47" s="27"/>
      <c r="D47" s="28"/>
      <c r="E47" s="28"/>
      <c r="F47" s="29"/>
      <c r="G47" s="29"/>
      <c r="H47" s="29"/>
      <c r="I47" s="29"/>
      <c r="J47" s="29"/>
      <c r="K47" s="29"/>
      <c r="M47" s="25"/>
      <c r="N47"/>
      <c r="O47"/>
      <c r="U47"/>
      <c r="V47"/>
      <c r="W47"/>
      <c r="X47"/>
      <c r="Y47"/>
      <c r="Z47"/>
      <c r="AA47"/>
      <c r="AB47"/>
      <c r="AC47"/>
    </row>
    <row r="48" spans="1:30" ht="22.5" customHeight="1" x14ac:dyDescent="0.2">
      <c r="D48" s="99" t="s">
        <v>26</v>
      </c>
      <c r="E48" s="100"/>
      <c r="F48" s="100"/>
      <c r="G48" s="100"/>
      <c r="H48" s="100"/>
      <c r="I48" s="100"/>
      <c r="J48" s="100"/>
      <c r="K48" s="100"/>
    </row>
    <row r="50" spans="4:8" x14ac:dyDescent="0.2">
      <c r="D50" s="1"/>
      <c r="E50" s="1"/>
      <c r="F50" s="1"/>
      <c r="G50" s="1"/>
      <c r="H50" s="1"/>
    </row>
    <row r="917" spans="1:1" hidden="1" x14ac:dyDescent="0.2">
      <c r="A917" s="76" t="s">
        <v>51</v>
      </c>
    </row>
    <row r="947" spans="1:1" hidden="1" x14ac:dyDescent="0.2">
      <c r="A947" s="76" t="s">
        <v>51</v>
      </c>
    </row>
    <row r="948" spans="1:1" hidden="1" x14ac:dyDescent="0.2">
      <c r="A948" s="76" t="s">
        <v>51</v>
      </c>
    </row>
  </sheetData>
  <sheetProtection sheet="1" objects="1" scenarios="1" selectLockedCells="1"/>
  <dataConsolidate/>
  <mergeCells count="43">
    <mergeCell ref="D48:K48"/>
    <mergeCell ref="F32:H32"/>
    <mergeCell ref="F35:H35"/>
    <mergeCell ref="F33:H33"/>
    <mergeCell ref="F34:H34"/>
    <mergeCell ref="I44:J44"/>
    <mergeCell ref="D38:H40"/>
    <mergeCell ref="D44:E44"/>
    <mergeCell ref="F30:H30"/>
    <mergeCell ref="F28:H28"/>
    <mergeCell ref="F27:H27"/>
    <mergeCell ref="F29:H29"/>
    <mergeCell ref="F31:H31"/>
    <mergeCell ref="F11:H11"/>
    <mergeCell ref="F12:H12"/>
    <mergeCell ref="F13:H13"/>
    <mergeCell ref="F16:H16"/>
    <mergeCell ref="F15:H15"/>
    <mergeCell ref="F14:H14"/>
    <mergeCell ref="F24:H24"/>
    <mergeCell ref="F18:H18"/>
    <mergeCell ref="F17:H17"/>
    <mergeCell ref="J15:K15"/>
    <mergeCell ref="D21:E21"/>
    <mergeCell ref="D20:E20"/>
    <mergeCell ref="D23:E23"/>
    <mergeCell ref="F23:H23"/>
    <mergeCell ref="X2:Y2"/>
    <mergeCell ref="N36:R38"/>
    <mergeCell ref="C2:M2"/>
    <mergeCell ref="Q2:S2"/>
    <mergeCell ref="T2:U2"/>
    <mergeCell ref="V2:W2"/>
    <mergeCell ref="N31:R35"/>
    <mergeCell ref="J14:K14"/>
    <mergeCell ref="J11:K11"/>
    <mergeCell ref="J12:K12"/>
    <mergeCell ref="J13:K13"/>
    <mergeCell ref="J16:K16"/>
    <mergeCell ref="F26:H26"/>
    <mergeCell ref="F25:H25"/>
    <mergeCell ref="F20:G20"/>
    <mergeCell ref="F21:G21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:H37 D38:H40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4:H35" xr:uid="{00000000-0002-0000-0000-000004000000}">
      <formula1>100</formula1>
    </dataValidation>
    <dataValidation type="textLength" allowBlank="1" showInputMessage="1" showErrorMessage="1" sqref="K7 D24:D35 D21:E21 K21 J15:K16 F19:H19 F15:H17 F18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N36" r:id="rId1" display="http://www.InvoicingTemplates.com" xr:uid="{00000000-0004-0000-0000-000002000000}"/>
    <hyperlink ref="A948" r:id="rId2" tooltip="Simple Sample Invoicing Template - Moving Cells" display="http://www.invoicingtemplate.com/simple-sample-moving-balance-cells.html" xr:uid="{00000000-0004-0000-0000-000003000000}"/>
    <hyperlink ref="AJI3" r:id="rId3" tooltip="Simple Sample - Moving Balance and Payment Cells" display="http://www.invoicingtemplate.com/simple-sample-moving-balance-cells.html" xr:uid="{00000000-0004-0000-0000-000004000000}"/>
    <hyperlink ref="A917" r:id="rId4" tooltip="Simple Sample Invoicing Template - Moving Cells" display="http://www.invoicingtemplate.com/simple-sample-moving-balance-cells.html" xr:uid="{00000000-0004-0000-0000-000005000000}"/>
    <hyperlink ref="AIJ3" r:id="rId5" tooltip="Simple Sample - Moving Balance and Payment Cells" display="http://www.invoicingtemplate.com/simple-sample-moving-balance-cells.html" xr:uid="{00000000-0004-0000-0000-000006000000}"/>
    <hyperlink ref="A947" r:id="rId6" tooltip="Simple Sample Invoicing Template - Moving Cells" display="http://www.invoicingtemplate.com/simple-sample-moving-balance-cells.html" xr:uid="{00000000-0004-0000-0000-000007000000}"/>
    <hyperlink ref="AIL3" r:id="rId7" tooltip="Simple Sample - Moving Balance and Payment Cells" display="http://www.invoicingtemplate.com/simple-sample-moving-balance-cells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23</xdr:row>
                    <xdr:rowOff>9525</xdr:rowOff>
                  </from>
                  <to>
                    <xdr:col>5</xdr:col>
                    <xdr:colOff>19050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24</xdr:row>
                    <xdr:rowOff>9525</xdr:rowOff>
                  </from>
                  <to>
                    <xdr:col>5</xdr:col>
                    <xdr:colOff>19050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25</xdr:row>
                    <xdr:rowOff>9525</xdr:rowOff>
                  </from>
                  <to>
                    <xdr:col>5</xdr:col>
                    <xdr:colOff>19050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26</xdr:row>
                    <xdr:rowOff>9525</xdr:rowOff>
                  </from>
                  <to>
                    <xdr:col>5</xdr:col>
                    <xdr:colOff>19050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27</xdr:row>
                    <xdr:rowOff>9525</xdr:rowOff>
                  </from>
                  <to>
                    <xdr:col>5</xdr:col>
                    <xdr:colOff>19050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28</xdr:row>
                    <xdr:rowOff>19050</xdr:rowOff>
                  </from>
                  <to>
                    <xdr:col>5</xdr:col>
                    <xdr:colOff>19050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29</xdr:row>
                    <xdr:rowOff>9525</xdr:rowOff>
                  </from>
                  <to>
                    <xdr:col>5</xdr:col>
                    <xdr:colOff>19050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30</xdr:row>
                    <xdr:rowOff>9525</xdr:rowOff>
                  </from>
                  <to>
                    <xdr:col>5</xdr:col>
                    <xdr:colOff>19050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31</xdr:row>
                    <xdr:rowOff>9525</xdr:rowOff>
                  </from>
                  <to>
                    <xdr:col>5</xdr:col>
                    <xdr:colOff>19050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32</xdr:row>
                    <xdr:rowOff>9525</xdr:rowOff>
                  </from>
                  <to>
                    <xdr:col>5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33</xdr:row>
                    <xdr:rowOff>9525</xdr:rowOff>
                  </from>
                  <to>
                    <xdr:col>5</xdr:col>
                    <xdr:colOff>19050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34</xdr:row>
                    <xdr:rowOff>9525</xdr:rowOff>
                  </from>
                  <to>
                    <xdr:col>5</xdr:col>
                    <xdr:colOff>19050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8409-7E46-4127-8E79-50613D398E6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137</vt:i4>
      </vt:variant>
    </vt:vector>
  </HeadingPairs>
  <TitlesOfParts>
    <vt:vector size="13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Moving Balance and Payment Cells</dc:title>
  <dc:subject>"Simple Sample - Moving Balance and Payment Cells" summary: This is the first free simple invoice template in the &amp;quot;Simple Sample&amp;quot; serial. It demonstrates how to create a new invoice format based on the default template shipped with Invoice Manager for Excel (namely Uniform Invoice Software) by dragging and dropping cells in Excel.</dc:subject>
  <dc:creator>https://www.invoicingtemplate.com/</dc:creator>
  <cp:keywords/>
  <dc:description>https://www.invoicingtemplate.com/simple-sample-moving-balance-cells.html</dc:description>
  <cp:lastModifiedBy>liangjun yu</cp:lastModifiedBy>
  <cp:lastPrinted>2015-04-03T08:14:46Z</cp:lastPrinted>
  <dcterms:created xsi:type="dcterms:W3CDTF">2000-07-27T22:24:14Z</dcterms:created>
  <dcterms:modified xsi:type="dcterms:W3CDTF">2024-03-08T11:27:31Z</dcterms:modified>
  <cp:category>Simple Sample - Moving Balance and Payment Cells, Simple Sample Invoicing Template - Moving Cells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133, Tempe, Arizona</vt:lpwstr>
  </property>
</Properties>
</file>