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7\"/>
    </mc:Choice>
  </mc:AlternateContent>
  <xr:revisionPtr revIDLastSave="0" documentId="13_ncr:1_{DD2852EA-1FFA-4333-9082-F940F01D287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Invoice!$W$42</definedName>
    <definedName name="oknCompanyAddress">Invoice!$G$6</definedName>
    <definedName name="oknCompanyCityStateZip">Invoice!$G$7</definedName>
    <definedName name="oknCompanyContact">Invoice!$G$8</definedName>
    <definedName name="oknCompanyName">Invoice!$G$5</definedName>
    <definedName name="oknCost_1">Invoice!$B$25</definedName>
    <definedName name="oknCost_10">Invoice!$B$34</definedName>
    <definedName name="oknCost_11">Invoice!$B$35</definedName>
    <definedName name="oknCost_12">Invoice!$B$36</definedName>
    <definedName name="oknCost_2">Invoice!$B$26</definedName>
    <definedName name="oknCost_3">Invoice!$B$27</definedName>
    <definedName name="oknCost_4">Invoice!$B$28</definedName>
    <definedName name="oknCost_5">Invoice!$B$29</definedName>
    <definedName name="oknCost_6">Invoice!$B$30</definedName>
    <definedName name="oknCost_7">Invoice!$B$31</definedName>
    <definedName name="oknCost_8">Invoice!$B$32</definedName>
    <definedName name="oknCost_9">Invoice!$B$33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Invoice!$P$6</definedName>
    <definedName name="oknDiscountAmount">Invoice!$L$38</definedName>
    <definedName name="oknDueDate">Invoice!$L$22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Invoice!$L$7</definedName>
    <definedName name="oknInvoiceID">Invoice!$L$8</definedName>
    <definedName name="oknLineTotal_1">Invoice!$L$25</definedName>
    <definedName name="oknLineTotal_10">Invoice!$L$34</definedName>
    <definedName name="oknLineTotal_11">Invoice!$L$35</definedName>
    <definedName name="oknLineTotal_12">Invoice!$L$36</definedName>
    <definedName name="oknLineTotal_2">Invoice!$L$26</definedName>
    <definedName name="oknLineTotal_3">Invoice!$L$27</definedName>
    <definedName name="oknLineTotal_4">Invoice!$L$28</definedName>
    <definedName name="oknLineTotal_5">Invoice!$L$29</definedName>
    <definedName name="oknLineTotal_6">Invoice!$L$30</definedName>
    <definedName name="oknLineTotal_7">Invoice!$L$31</definedName>
    <definedName name="oknLineTotal_8">Invoice!$L$32</definedName>
    <definedName name="oknLineTotal_9">Invoice!$L$33</definedName>
    <definedName name="oknLineTotalTaxable">Invoice!$B$37</definedName>
    <definedName name="oknNotes">Invoice!$E$40</definedName>
    <definedName name="oknOrderID">Invoice!$E$22</definedName>
    <definedName name="oknPaymentAmount">Invoice!$G$46</definedName>
    <definedName name="oknPaymentCreatedDate">Invoice!$E$46</definedName>
    <definedName name="oknPaymentNotes">Invoice!$L$46</definedName>
    <definedName name="oknPaymentPaymentTerm">Invoice!$I$46</definedName>
    <definedName name="oknPayments">Invoice!$B$43</definedName>
    <definedName name="oknPaymentTerm">Invoice!$K$22</definedName>
    <definedName name="oknPaymentTotalApplied">Invoice!$H$46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Invoice!$K$25</definedName>
    <definedName name="oknPrice_10">Invoice!$K$34</definedName>
    <definedName name="oknPrice_11">Invoice!$K$35</definedName>
    <definedName name="oknPrice_12">Invoice!$K$36</definedName>
    <definedName name="oknPrice_2">Invoice!$K$26</definedName>
    <definedName name="oknPrice_3">Invoice!$K$27</definedName>
    <definedName name="oknPrice_4">Invoice!$K$28</definedName>
    <definedName name="oknPrice_5">Invoice!$K$29</definedName>
    <definedName name="oknPrice_6">Invoice!$K$30</definedName>
    <definedName name="oknPrice_7">Invoice!$K$31</definedName>
    <definedName name="oknPrice_8">Invoice!$K$32</definedName>
    <definedName name="oknPrice_9">Invoice!$K$33</definedName>
    <definedName name="oknPrInvoiceID">'Payment Report'!$D$14</definedName>
    <definedName name="oknPrNotes">'Payment Report'!$F$14</definedName>
    <definedName name="oknProductID_1">Invoice!$Q$25</definedName>
    <definedName name="oknProductID_10">Invoice!$Q$34</definedName>
    <definedName name="oknProductID_11">Invoice!$Q$35</definedName>
    <definedName name="oknProductID_12">Invoice!$Q$36</definedName>
    <definedName name="oknProductID_2">Invoice!$Q$26</definedName>
    <definedName name="oknProductID_3">Invoice!$Q$27</definedName>
    <definedName name="oknProductID_4">Invoice!$Q$28</definedName>
    <definedName name="oknProductID_5">Invoice!$Q$29</definedName>
    <definedName name="oknProductID_6">Invoice!$Q$30</definedName>
    <definedName name="oknProductID_7">Invoice!$Q$31</definedName>
    <definedName name="oknProductID_8">Invoice!$Q$32</definedName>
    <definedName name="oknProductID_9">Invoice!$Q$33</definedName>
    <definedName name="oknProductName_1">Invoice!$E$25</definedName>
    <definedName name="oknProductName_10">Invoice!$E$34</definedName>
    <definedName name="oknProductName_11">Invoice!$E$35</definedName>
    <definedName name="oknProductName_12">Invoice!$E$36</definedName>
    <definedName name="oknProductName_2">Invoice!$E$26</definedName>
    <definedName name="oknProductName_3">Invoice!$E$27</definedName>
    <definedName name="oknProductName_4">Invoice!$E$28</definedName>
    <definedName name="oknProductName_5">Invoice!$E$29</definedName>
    <definedName name="oknProductName_6">Invoice!$E$30</definedName>
    <definedName name="oknProductName_7">Invoice!$E$31</definedName>
    <definedName name="oknProductName_8">Invoice!$E$32</definedName>
    <definedName name="oknProductName_9">Invoice!$E$33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Invoice!$J$25</definedName>
    <definedName name="oknQuantity_10">Invoice!$J$34</definedName>
    <definedName name="oknQuantity_11">Invoice!$J$35</definedName>
    <definedName name="oknQuantity_12">Invoice!$J$36</definedName>
    <definedName name="oknQuantity_2">Invoice!$J$26</definedName>
    <definedName name="oknQuantity_3">Invoice!$J$27</definedName>
    <definedName name="oknQuantity_4">Invoice!$J$28</definedName>
    <definedName name="oknQuantity_5">Invoice!$J$29</definedName>
    <definedName name="oknQuantity_6">Invoice!$J$30</definedName>
    <definedName name="oknQuantity_7">Invoice!$J$31</definedName>
    <definedName name="oknQuantity_8">Invoice!$J$32</definedName>
    <definedName name="oknQuantity_9">Invoice!$J$33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Invoice!$G$22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Invoice!$I$22</definedName>
    <definedName name="oknShipName">Invoice!$K$12</definedName>
    <definedName name="oknShippingCost">Invoice!$L$41</definedName>
    <definedName name="oknShipVia">Invoice!$J$22</definedName>
    <definedName name="oknShipZipPostcode">Invoice!$K$15</definedName>
    <definedName name="oknStatus">Invoice!$P$8</definedName>
    <definedName name="oknSubTotal">Invoice!$L$37</definedName>
    <definedName name="oknTax1">Invoice!$L$39</definedName>
    <definedName name="oknTax1Name">Invoice!$J$39</definedName>
    <definedName name="oknTax1Rate">Invoice!$K$39</definedName>
    <definedName name="oknTax1RateDefault">Invoice!$A$15</definedName>
    <definedName name="oknTax2">Invoice!$L$40</definedName>
    <definedName name="oknTax2IsAppliedToTax1">Invoice!$A$13</definedName>
    <definedName name="oknTax2Name">Invoice!$J$40</definedName>
    <definedName name="oknTax2Rate">Invoice!$K$40</definedName>
    <definedName name="oknTax2RateDefault">Invoice!$A$17</definedName>
    <definedName name="oknTaxable_1">Invoice!$A$25</definedName>
    <definedName name="oknTaxable_10">Invoice!$A$34</definedName>
    <definedName name="oknTaxable_11">Invoice!$A$35</definedName>
    <definedName name="oknTaxable_12">Invoice!$A$36</definedName>
    <definedName name="oknTaxable_2">Invoice!$A$26</definedName>
    <definedName name="oknTaxable_3">Invoice!$A$27</definedName>
    <definedName name="oknTaxable_4">Invoice!$A$28</definedName>
    <definedName name="oknTaxable_5">Invoice!$A$29</definedName>
    <definedName name="oknTaxable_6">Invoice!$A$30</definedName>
    <definedName name="oknTaxable_7">Invoice!$A$31</definedName>
    <definedName name="oknTaxable_8">Invoice!$A$32</definedName>
    <definedName name="oknTaxable_9">Invoice!$A$33</definedName>
    <definedName name="oknTaxTotalIncludingShippingCost">Invoice!$A$14</definedName>
    <definedName name="oknTaxType">Invoice!$A$11</definedName>
    <definedName name="oknTotal">Invoice!$L$42</definedName>
    <definedName name="oknWhoAddress">Invoice!$G$13</definedName>
    <definedName name="oknWhoCityStateZip">Invoice!$G$14</definedName>
    <definedName name="oknWhoCountry">Invoice!$G$16</definedName>
    <definedName name="oknWhoEmail">Invoice!$G$18</definedName>
    <definedName name="oknWhoID">Invoice!$G$19</definedName>
    <definedName name="oknWhoName">Invoice!$G$12</definedName>
    <definedName name="oknWhoPhone">Invoice!$G$17</definedName>
    <definedName name="oknWhoZipPostcod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Invoice!$D$4:$M$52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Invoice!$5:$24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W43" i="1" l="1"/>
  <c r="L25" i="1"/>
  <c r="L26" i="1"/>
  <c r="L27" i="1"/>
  <c r="L28" i="1"/>
  <c r="L29" i="1"/>
  <c r="L30" i="1"/>
  <c r="L31" i="1"/>
  <c r="L32" i="1"/>
  <c r="L33" i="1"/>
  <c r="L34" i="1"/>
  <c r="L35" i="1"/>
  <c r="L36" i="1"/>
  <c r="L37" i="1" l="1"/>
  <c r="B37" i="1" a="1"/>
  <c r="B37" i="1" s="1"/>
  <c r="L40" i="1" l="1"/>
  <c r="L39" i="1"/>
  <c r="L42" i="1" l="1"/>
  <c r="W42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<sst xmlns="http://schemas.openxmlformats.org/spreadsheetml/2006/main" count="200" uniqueCount="144">
  <si>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</si>
  <si>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</si>
  <si>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</si>
  <si>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</si>
  <si>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</si>
  <si>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</si>
  <si>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</si>
  <si>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</si>
  <si>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</si>
  <si>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</si>
  <si>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</si>
  <si>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</si>
  <si>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</si>
  <si>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</si>
  <si>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</si>
  <si>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</si>
  <si>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</si>
  <si>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</si>
  <si>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</si>
  <si>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</si>
  <si>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</si>
  <si>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</si>
  <si>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</si>
  <si>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</si>
  <si>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</si>
  <si>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</si>
  <si>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</si>
  <si>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</si>
  <si>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</si>
  <si>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</si>
  <si>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</si>
  <si>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</si>
  <si>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</si>
  <si>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</si>
  <si>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</si>
  <si>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</si>
  <si>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</si>
  <si>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</si>
  <si>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</si>
  <si>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</si>
  <si>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</si>
  <si>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</si>
  <si>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</si>
  <si>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</si>
  <si>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</si>
  <si>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</si>
  <si>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</si>
  <si>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</si>
  <si>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</si>
  <si>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</si>
  <si>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</si>
  <si>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</si>
  <si>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</si>
  <si>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</si>
  <si>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</si>
  <si>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</si>
  <si>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</si>
  <si>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</si>
  <si>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</si>
  <si>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</si>
  <si>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</si>
  <si>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</si>
  <si>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</si>
  <si>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</si>
  <si>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</si>
  <si>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</si>
  <si>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</si>
  <si>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</si>
  <si>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</si>
  <si>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</si>
  <si>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</si>
  <si>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</si>
  <si>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</si>
  <si>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</si>
  <si>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</si>
  <si>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</si>
  <si>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</si>
  <si>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</si>
  <si>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</si>
  <si>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</si>
  <si>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</si>
  <si>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</si>
  <si>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</si>
  <si>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</si>
  <si>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</si>
  <si>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</si>
  <si>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</si>
  <si>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</si>
  <si>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</si>
  <si>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</si>
  <si>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</si>
  <si>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</si>
  <si>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</si>
  <si>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</si>
  <si>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</si>
  <si>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</si>
  <si>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</si>
  <si>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</si>
  <si>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</si>
  <si>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</si>
  <si>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</si>
  <si>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</si>
  <si>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</si>
  <si>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</si>
  <si>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</si>
  <si>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</si>
  <si>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</si>
  <si>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</si>
  <si>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</si>
  <si>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</si>
  <si>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</si>
  <si>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c4057</t>
  </si>
  <si>
    <t>c4057.mdb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</si>
  <si>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</si>
  <si>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</si>
  <si>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</si>
  <si>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</si>
  <si>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</si>
  <si>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</si>
  <si>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</si>
  <si>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</si>
  <si>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</si>
  <si>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Using Shape Object - c4057</t>
  </si>
  <si>
    <t>Simple Invoicing Sample - Using Shape Object - 120, Augusta[24], Georgia, 197081, 195844, 6999631625171054510?+0.63%, 302.5 sq mi, 783.5 km2, 652/sq mi, 252/km2, 33°21′56″N 82°04′24″W? / ?33.3655°N 82.0734°W? / 33.3655; -82.0734? (Augusta)</t>
  </si>
  <si>
    <t>Simple Sample - Using Shape Objectc4057 - 120, Augusta[24], Georgia, 197081, 195844, 6999631625171054510?+0.63%, 302.5 sq mi, 783.5 km2, 652/sq mi, 252/km2, 33°21′56″N 82°04′24″W? / ?33.3655°N 82.0734°W? / 33.3655; -82.0734? (Augusta)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</si>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</sst>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0" fontId="18" fillId="7" borderId="0" xfId="0" applyFont="1" applyFill="1"/>
    <xf numFmtId="0" fontId="19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170" fontId="7" fillId="0" borderId="0" xfId="0" applyNumberFormat="1" applyFont="1" applyAlignment="1" applyProtection="1">
      <alignment horizontal="left"/>
      <protection hidden="1"/>
    </xf>
    <xf numFmtId="43" fontId="7" fillId="0" borderId="0" xfId="0" applyNumberFormat="1" applyFont="1" applyAlignment="1" applyProtection="1">
      <alignment horizontal="right"/>
      <protection hidden="1"/>
    </xf>
    <xf numFmtId="43" fontId="7" fillId="0" borderId="0" xfId="0" applyNumberFormat="1" applyFont="1" applyAlignment="1" applyProtection="1">
      <alignment horizontal="right"/>
      <protection locked="0" hidden="1"/>
    </xf>
    <xf numFmtId="0" fontId="16" fillId="5" borderId="0" xfId="0" applyFont="1" applyFill="1" applyAlignment="1">
      <alignment horizontal="centerContinuous" vertical="center"/>
    </xf>
    <xf numFmtId="0" fontId="7" fillId="0" borderId="0" xfId="0" applyFont="1" applyAlignment="1" applyProtection="1">
      <alignment horizontal="left" wrapText="1"/>
      <protection locked="0"/>
    </xf>
    <xf numFmtId="0" fontId="25" fillId="0" borderId="0" xfId="0" applyFont="1" applyAlignment="1">
      <alignment horizontal="center" vertical="center"/>
    </xf>
    <xf numFmtId="14" fontId="7" fillId="0" borderId="0" xfId="0" applyNumberFormat="1" applyFont="1" applyAlignment="1" applyProtection="1">
      <alignment horizontal="center"/>
      <protection locked="0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4" fillId="8" borderId="0" xfId="0" applyFont="1" applyFill="1" applyAlignment="1" applyProtection="1">
      <alignment horizontal="left" vertical="center"/>
      <protection locked="0" hidden="1"/>
    </xf>
    <xf numFmtId="0" fontId="34" fillId="8" borderId="0" xfId="0" applyFont="1" applyFill="1" applyAlignment="1">
      <alignment horizontal="left" vertical="center"/>
    </xf>
    <xf numFmtId="0" fontId="34" fillId="9" borderId="0" xfId="0" applyFont="1" applyFill="1" applyAlignment="1" applyProtection="1">
      <alignment horizontal="center" vertical="center"/>
      <protection locked="0" hidden="1"/>
    </xf>
    <xf numFmtId="0" fontId="34" fillId="9" borderId="0" xfId="0" applyFont="1" applyFill="1" applyAlignment="1">
      <alignment horizontal="center" vertical="center"/>
    </xf>
    <xf numFmtId="0" fontId="36" fillId="9" borderId="0" xfId="0" applyFont="1" applyFill="1" applyAlignment="1" applyProtection="1">
      <alignment horizontal="center"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34" fillId="10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7" fillId="5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43B4442-BE29-4FCF-BA39-0D49533127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simple-sample-invoice-shape-objec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8</xdr:row>
      <xdr:rowOff>171450</xdr:rowOff>
    </xdr:from>
    <xdr:to>
      <xdr:col>11</xdr:col>
      <xdr:colOff>1085850</xdr:colOff>
      <xdr:row>8</xdr:row>
      <xdr:rowOff>180169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333375" y="1714500"/>
          <a:ext cx="5876925" cy="8719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24</xdr:row>
          <xdr:rowOff>9525</xdr:rowOff>
        </xdr:from>
        <xdr:to>
          <xdr:col>17</xdr:col>
          <xdr:colOff>171450</xdr:colOff>
          <xdr:row>25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25</xdr:row>
          <xdr:rowOff>9525</xdr:rowOff>
        </xdr:from>
        <xdr:to>
          <xdr:col>17</xdr:col>
          <xdr:colOff>171450</xdr:colOff>
          <xdr:row>26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26</xdr:row>
          <xdr:rowOff>9525</xdr:rowOff>
        </xdr:from>
        <xdr:to>
          <xdr:col>17</xdr:col>
          <xdr:colOff>171450</xdr:colOff>
          <xdr:row>27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27</xdr:row>
          <xdr:rowOff>9525</xdr:rowOff>
        </xdr:from>
        <xdr:to>
          <xdr:col>17</xdr:col>
          <xdr:colOff>171450</xdr:colOff>
          <xdr:row>28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28</xdr:row>
          <xdr:rowOff>9525</xdr:rowOff>
        </xdr:from>
        <xdr:to>
          <xdr:col>17</xdr:col>
          <xdr:colOff>171450</xdr:colOff>
          <xdr:row>29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29</xdr:row>
          <xdr:rowOff>19050</xdr:rowOff>
        </xdr:from>
        <xdr:to>
          <xdr:col>17</xdr:col>
          <xdr:colOff>171450</xdr:colOff>
          <xdr:row>30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30</xdr:row>
          <xdr:rowOff>9525</xdr:rowOff>
        </xdr:from>
        <xdr:to>
          <xdr:col>17</xdr:col>
          <xdr:colOff>171450</xdr:colOff>
          <xdr:row>31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31</xdr:row>
          <xdr:rowOff>9525</xdr:rowOff>
        </xdr:from>
        <xdr:to>
          <xdr:col>17</xdr:col>
          <xdr:colOff>171450</xdr:colOff>
          <xdr:row>32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32</xdr:row>
          <xdr:rowOff>9525</xdr:rowOff>
        </xdr:from>
        <xdr:to>
          <xdr:col>17</xdr:col>
          <xdr:colOff>171450</xdr:colOff>
          <xdr:row>33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33</xdr:row>
          <xdr:rowOff>9525</xdr:rowOff>
        </xdr:from>
        <xdr:to>
          <xdr:col>17</xdr:col>
          <xdr:colOff>171450</xdr:colOff>
          <xdr:row>34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34</xdr:row>
          <xdr:rowOff>9525</xdr:rowOff>
        </xdr:from>
        <xdr:to>
          <xdr:col>17</xdr:col>
          <xdr:colOff>171450</xdr:colOff>
          <xdr:row>35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35</xdr:row>
          <xdr:rowOff>9525</xdr:rowOff>
        </xdr:from>
        <xdr:to>
          <xdr:col>17</xdr:col>
          <xdr:colOff>171450</xdr:colOff>
          <xdr:row>36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3</xdr:col>
      <xdr:colOff>38101</xdr:colOff>
      <xdr:row>3</xdr:row>
      <xdr:rowOff>28575</xdr:rowOff>
    </xdr:from>
    <xdr:to>
      <xdr:col>12</xdr:col>
      <xdr:colOff>228600</xdr:colOff>
      <xdr:row>51</xdr:row>
      <xdr:rowOff>95250</xdr:rowOff>
    </xdr:to>
    <xdr:sp macro="" textlink="">
      <xdr:nvSpPr>
        <xdr:cNvPr id="5" name="oknWidget_fram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76201" y="76200"/>
          <a:ext cx="6372224" cy="9953625"/>
        </a:xfrm>
        <a:prstGeom prst="frame">
          <a:avLst>
            <a:gd name="adj1" fmla="val 232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 cap="flat" cmpd="sng" algn="ctr">
          <a:solidFill>
            <a:schemeClr val="accent2">
              <a:lumMod val="20000"/>
              <a:lumOff val="8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8" name="oknCmdClea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9" name="oknCmdSav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20" name="oknCmdExtrac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1" name="oknCmdPri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123824</xdr:colOff>
      <xdr:row>1</xdr:row>
      <xdr:rowOff>114300</xdr:rowOff>
    </xdr:from>
    <xdr:ext cx="886968" cy="224998"/>
    <xdr:sp macro="_xll.ExecImeCommand" textlink="">
      <xdr:nvSpPr>
        <xdr:cNvPr id="22" name="oknCmdPaymen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812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123824</xdr:colOff>
      <xdr:row>1</xdr:row>
      <xdr:rowOff>409575</xdr:rowOff>
    </xdr:from>
    <xdr:ext cx="886968" cy="224998"/>
    <xdr:sp macro="_xll.ExecImeCommand" textlink="">
      <xdr:nvSpPr>
        <xdr:cNvPr id="23" name="oknCmdDetail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812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4" name="oknCmdCustomer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5" name="oknCmdProduc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6" name="oknCmdInvoic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Repor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8" name="oknCmdSettings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9" name="oknCmdHelp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161925</xdr:colOff>
      <xdr:row>8</xdr:row>
      <xdr:rowOff>228600</xdr:rowOff>
    </xdr:from>
    <xdr:ext cx="1152525" cy="224998"/>
    <xdr:sp macro="_xll.ExecImeCommand" textlink="">
      <xdr:nvSpPr>
        <xdr:cNvPr id="31" name="oknCmdSaveAsNewCustomer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38250" y="25431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409575</xdr:colOff>
      <xdr:row>8</xdr:row>
      <xdr:rowOff>228600</xdr:rowOff>
    </xdr:from>
    <xdr:ext cx="1266825" cy="224998"/>
    <xdr:sp macro="_xll.ExecImeCommand" textlink="">
      <xdr:nvSpPr>
        <xdr:cNvPr id="32" name="oknCmdCustomerEdi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66975" y="25431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238125</xdr:colOff>
      <xdr:row>8</xdr:row>
      <xdr:rowOff>228600</xdr:rowOff>
    </xdr:from>
    <xdr:ext cx="1543050" cy="224998"/>
    <xdr:sp macro="_xll.ExecImeCommand" textlink="">
      <xdr:nvSpPr>
        <xdr:cNvPr id="33" name="oknCmdSameAsBillT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24375" y="25431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19</xdr:col>
      <xdr:colOff>0</xdr:colOff>
      <xdr:row>3</xdr:row>
      <xdr:rowOff>0</xdr:rowOff>
    </xdr:from>
    <xdr:to>
      <xdr:col>27</xdr:col>
      <xdr:colOff>524586</xdr:colOff>
      <xdr:row>12</xdr:row>
      <xdr:rowOff>152763</xdr:rowOff>
    </xdr:to>
    <xdr:pic>
      <xdr:nvPicPr>
        <xdr:cNvPr id="34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4</xdr:row>
      <xdr:rowOff>241300</xdr:rowOff>
    </xdr:from>
    <xdr:to>
      <xdr:col>5</xdr:col>
      <xdr:colOff>28575</xdr:colOff>
      <xdr:row>7</xdr:row>
      <xdr:rowOff>22225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462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sample-invoice-shape-object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sample-invoice-shape-object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sample-invoice-shape-object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invoice-shape-object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sample-invoice-shape-object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sample-invoice-shape-object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invoice-shape-objec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87"/>
  <sheetViews>
    <sheetView showGridLines="0" showRowColHeaders="0" showZeros="0" tabSelected="1" showOutlineSymbols="0" topLeftCell="C1" zoomScaleNormal="100" workbookViewId="0">
      <selection activeCell="G12" sqref="G12:I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4.140625" customWidth="1"/>
    <col min="5" max="5" width="11.42578125" customWidth="1"/>
    <col min="6" max="6" width="2.5703125" customWidth="1"/>
    <col min="7" max="7" width="12.140625" customWidth="1"/>
    <col min="8" max="8" width="7.140625" customWidth="1"/>
    <col min="9" max="9" width="12.28515625" customWidth="1"/>
    <col min="10" max="10" width="14" customWidth="1"/>
    <col min="11" max="11" width="12.5703125" customWidth="1"/>
    <col min="12" max="12" width="16.42578125" customWidth="1"/>
    <col min="13" max="13" width="5.140625" customWidth="1"/>
    <col min="14" max="14" width="0.85546875" customWidth="1"/>
    <col min="15" max="15" width="1" style="30" customWidth="1"/>
    <col min="16" max="16" width="0.85546875" customWidth="1"/>
    <col min="17" max="17" width="10" customWidth="1"/>
    <col min="18" max="18" width="7.28515625" customWidth="1"/>
    <col min="19" max="19" width="1" customWidth="1"/>
    <col min="20" max="20" width="4.5703125" customWidth="1"/>
  </cols>
  <sheetData>
    <row r="1" spans="1:983" s="129" customFormat="1" ht="3.75" customHeight="1" x14ac:dyDescent="0.2">
      <c r="A1" s="128"/>
      <c r="B1" s="128"/>
    </row>
    <row r="2" spans="1:983" s="131" customFormat="1" ht="57" customHeight="1" x14ac:dyDescent="0.2">
      <c r="A2" s="130"/>
      <c r="B2" s="130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O2" s="179"/>
      <c r="P2" s="179"/>
      <c r="Q2" s="179"/>
      <c r="R2" s="179"/>
      <c r="S2" s="179"/>
      <c r="T2" s="179"/>
      <c r="U2" s="179"/>
      <c r="V2" s="179"/>
      <c r="W2" s="179"/>
      <c r="X2" s="132"/>
      <c r="Y2" s="132"/>
      <c r="Z2" s="132"/>
    </row>
    <row r="3" spans="1:983" ht="3.75" customHeight="1" x14ac:dyDescent="0.2">
      <c r="P3" s="87"/>
      <c r="Q3" s="87"/>
      <c r="R3" s="87"/>
      <c r="S3" s="87"/>
      <c r="AJI3" s="123" t="s">
        <v>124</v>
      </c>
      <c r="AKA3" s="123" t="s">
        <v>124</v>
      </c>
      <c r="AKU3" s="123" t="s">
        <v>124</v>
      </c>
    </row>
    <row r="4" spans="1:983" ht="22.5" customHeight="1" x14ac:dyDescent="0.2">
      <c r="P4" s="87"/>
      <c r="Q4" s="87"/>
      <c r="R4" s="87"/>
      <c r="S4" s="87"/>
    </row>
    <row r="5" spans="1:983" s="35" customFormat="1" ht="41.25" customHeight="1" x14ac:dyDescent="0.45">
      <c r="A5" s="31"/>
      <c r="B5" s="31"/>
      <c r="C5" s="32"/>
      <c r="D5" s="32"/>
      <c r="E5" s="32"/>
      <c r="F5" s="32"/>
      <c r="G5" s="90" t="s">
        <v>70</v>
      </c>
      <c r="H5" s="2"/>
      <c r="I5" s="33"/>
      <c r="J5" s="33"/>
      <c r="K5" s="33"/>
      <c r="L5" s="91" t="s">
        <v>79</v>
      </c>
      <c r="M5" s="91"/>
      <c r="N5" s="20"/>
      <c r="O5" s="34"/>
      <c r="P5" s="101" t="s">
        <v>26</v>
      </c>
      <c r="Q5" s="101"/>
      <c r="R5" s="101"/>
      <c r="S5" s="101"/>
      <c r="T5"/>
      <c r="U5"/>
      <c r="V5"/>
      <c r="W5"/>
      <c r="X5"/>
      <c r="Y5"/>
      <c r="Z5" s="33"/>
    </row>
    <row r="6" spans="1:983" s="32" customFormat="1" ht="18" customHeight="1" x14ac:dyDescent="0.25">
      <c r="A6" s="31"/>
      <c r="B6" s="31"/>
      <c r="G6" s="89" t="s">
        <v>80</v>
      </c>
      <c r="O6" s="84"/>
      <c r="P6" s="102" t="s">
        <v>111</v>
      </c>
      <c r="Q6" s="102"/>
      <c r="R6" s="102"/>
      <c r="S6" s="102"/>
      <c r="T6"/>
      <c r="U6"/>
      <c r="V6"/>
      <c r="W6"/>
      <c r="X6"/>
      <c r="Y6"/>
    </row>
    <row r="7" spans="1:983" s="33" customFormat="1" ht="18" customHeight="1" x14ac:dyDescent="0.3">
      <c r="A7" s="31"/>
      <c r="B7" s="31"/>
      <c r="C7" s="32"/>
      <c r="D7" s="32"/>
      <c r="E7" s="32"/>
      <c r="F7" s="32"/>
      <c r="G7" s="89" t="s">
        <v>81</v>
      </c>
      <c r="H7" s="32"/>
      <c r="I7" s="32"/>
      <c r="J7" s="32"/>
      <c r="K7" s="92" t="s">
        <v>0</v>
      </c>
      <c r="L7" s="36"/>
      <c r="M7" s="36"/>
      <c r="N7" s="21"/>
      <c r="O7" s="85"/>
      <c r="P7" s="103" t="s">
        <v>27</v>
      </c>
      <c r="Q7" s="103"/>
      <c r="R7" s="103"/>
      <c r="S7" s="103"/>
      <c r="T7"/>
      <c r="U7"/>
      <c r="V7"/>
      <c r="W7"/>
      <c r="X7"/>
      <c r="Y7"/>
      <c r="AB7" s="35"/>
      <c r="AC7" s="35"/>
      <c r="AD7" s="35"/>
      <c r="AE7" s="35"/>
    </row>
    <row r="8" spans="1:983" s="33" customFormat="1" ht="18" customHeight="1" x14ac:dyDescent="0.3">
      <c r="A8" s="31"/>
      <c r="B8" s="31"/>
      <c r="C8" s="32"/>
      <c r="D8" s="32"/>
      <c r="E8" s="32"/>
      <c r="F8" s="32"/>
      <c r="G8" s="89" t="s">
        <v>82</v>
      </c>
      <c r="H8" s="32"/>
      <c r="I8" s="32"/>
      <c r="J8" s="32"/>
      <c r="K8" s="92" t="s">
        <v>61</v>
      </c>
      <c r="L8" s="38"/>
      <c r="M8" s="38"/>
      <c r="N8" s="22"/>
      <c r="O8" s="85"/>
      <c r="P8" s="102" t="s">
        <v>108</v>
      </c>
      <c r="Q8" s="102"/>
      <c r="R8" s="102"/>
      <c r="S8" s="102"/>
      <c r="T8"/>
      <c r="U8"/>
      <c r="V8"/>
      <c r="W8"/>
      <c r="X8"/>
      <c r="Y8"/>
      <c r="AB8" s="32"/>
      <c r="AC8" s="32"/>
      <c r="AD8" s="32"/>
      <c r="AE8" s="32"/>
    </row>
    <row r="9" spans="1:983" s="33" customFormat="1" ht="21" customHeight="1" x14ac:dyDescent="0.2">
      <c r="A9" s="39"/>
      <c r="B9" s="39"/>
      <c r="K9" s="3"/>
      <c r="L9" s="22"/>
      <c r="M9" s="22"/>
      <c r="N9" s="22"/>
      <c r="O9" s="85"/>
      <c r="P9" s="37"/>
      <c r="Q9" s="37"/>
      <c r="R9" s="37"/>
      <c r="S9" s="37"/>
      <c r="T9"/>
      <c r="U9"/>
      <c r="V9"/>
      <c r="W9"/>
      <c r="X9"/>
      <c r="Y9"/>
    </row>
    <row r="10" spans="1:983" s="32" customFormat="1" ht="16.5" customHeight="1" x14ac:dyDescent="0.2">
      <c r="A10" s="31" t="s">
        <v>77</v>
      </c>
      <c r="B10" s="31"/>
      <c r="O10" s="84"/>
      <c r="P10" s="88"/>
      <c r="Q10" s="88"/>
      <c r="R10" s="88"/>
      <c r="S10" s="88"/>
      <c r="T10"/>
      <c r="U10"/>
      <c r="V10"/>
      <c r="W10"/>
      <c r="X10"/>
      <c r="Y10"/>
      <c r="AE10" s="33"/>
    </row>
    <row r="11" spans="1:983" s="32" customFormat="1" ht="20.100000000000001" customHeight="1" x14ac:dyDescent="0.3">
      <c r="A11" s="31">
        <v>2</v>
      </c>
      <c r="B11" s="19"/>
      <c r="F11" s="99" t="s">
        <v>99</v>
      </c>
      <c r="J11" s="99" t="s">
        <v>100</v>
      </c>
      <c r="K11"/>
      <c r="L11"/>
      <c r="M11"/>
      <c r="N11" s="33"/>
      <c r="O11" s="85"/>
      <c r="P11" s="88"/>
      <c r="Q11" s="88"/>
      <c r="R11" s="88"/>
      <c r="S11" s="88"/>
      <c r="T11"/>
      <c r="U11"/>
      <c r="V11"/>
      <c r="W11"/>
      <c r="X11"/>
      <c r="Y11"/>
      <c r="AE11" s="33"/>
    </row>
    <row r="12" spans="1:983" s="32" customFormat="1" ht="18" customHeight="1" x14ac:dyDescent="0.2">
      <c r="A12" s="31"/>
      <c r="B12" s="19"/>
      <c r="E12" s="4"/>
      <c r="F12" s="93" t="s">
        <v>54</v>
      </c>
      <c r="G12" s="199"/>
      <c r="H12" s="199"/>
      <c r="I12" s="199"/>
      <c r="J12" s="93" t="s">
        <v>54</v>
      </c>
      <c r="K12" s="199"/>
      <c r="L12" s="199"/>
      <c r="M12" s="45"/>
      <c r="N12" s="33"/>
      <c r="O12" s="85"/>
      <c r="P12" s="88"/>
      <c r="Q12" s="88"/>
      <c r="R12" s="88"/>
      <c r="S12" s="88"/>
      <c r="T12"/>
      <c r="U12"/>
      <c r="V12"/>
      <c r="W12"/>
      <c r="X12"/>
      <c r="Y12"/>
      <c r="AE12" s="35"/>
    </row>
    <row r="13" spans="1:983" s="4" customFormat="1" ht="18" customHeight="1" x14ac:dyDescent="0.2">
      <c r="A13" s="42">
        <v>0</v>
      </c>
      <c r="B13" s="43"/>
      <c r="F13" s="93" t="s">
        <v>101</v>
      </c>
      <c r="G13" s="188"/>
      <c r="H13" s="188"/>
      <c r="I13" s="188"/>
      <c r="J13" s="93" t="s">
        <v>101</v>
      </c>
      <c r="K13" s="188"/>
      <c r="L13" s="188"/>
      <c r="M13" s="108"/>
      <c r="O13" s="86"/>
      <c r="P13" s="44"/>
      <c r="Q13" s="44"/>
      <c r="R13" s="44"/>
      <c r="S13" s="44"/>
      <c r="T13"/>
      <c r="U13"/>
      <c r="V13"/>
      <c r="W13"/>
      <c r="X13"/>
      <c r="Y13"/>
      <c r="AE13" s="82"/>
    </row>
    <row r="14" spans="1:983" s="4" customFormat="1" ht="18" customHeight="1" x14ac:dyDescent="0.2">
      <c r="A14" s="42">
        <v>0</v>
      </c>
      <c r="B14" s="43"/>
      <c r="F14" s="93" t="s">
        <v>102</v>
      </c>
      <c r="G14" s="199"/>
      <c r="H14" s="199"/>
      <c r="I14" s="199"/>
      <c r="J14" s="93" t="s">
        <v>102</v>
      </c>
      <c r="K14" s="199"/>
      <c r="L14" s="199"/>
      <c r="M14" s="45"/>
      <c r="O14" s="86"/>
      <c r="P14" s="44"/>
      <c r="Q14" s="44"/>
      <c r="R14" s="44"/>
      <c r="S14" s="44"/>
      <c r="T14"/>
      <c r="U14"/>
      <c r="V14"/>
      <c r="W14"/>
      <c r="X14"/>
      <c r="Y14"/>
      <c r="AE14" s="33"/>
    </row>
    <row r="15" spans="1:983" s="4" customFormat="1" ht="18" hidden="1" customHeight="1" x14ac:dyDescent="0.2">
      <c r="A15" s="42">
        <v>0.08</v>
      </c>
      <c r="B15" s="43"/>
      <c r="F15" s="93"/>
      <c r="G15" s="199"/>
      <c r="H15" s="199"/>
      <c r="I15" s="199"/>
      <c r="J15" s="93"/>
      <c r="K15" s="199"/>
      <c r="L15" s="199"/>
      <c r="M15" s="45"/>
      <c r="O15" s="86"/>
      <c r="P15" s="44"/>
      <c r="Q15" s="44"/>
      <c r="R15" s="44"/>
      <c r="S15" s="44"/>
      <c r="T15"/>
      <c r="U15"/>
      <c r="V15"/>
      <c r="W15"/>
      <c r="X15"/>
      <c r="Y15"/>
    </row>
    <row r="16" spans="1:983" s="4" customFormat="1" ht="18" customHeight="1" x14ac:dyDescent="0.2">
      <c r="A16" s="42"/>
      <c r="B16" s="43"/>
      <c r="F16" s="93" t="s">
        <v>103</v>
      </c>
      <c r="G16" s="199"/>
      <c r="H16" s="199"/>
      <c r="I16" s="199"/>
      <c r="J16" s="93" t="s">
        <v>103</v>
      </c>
      <c r="K16" s="199"/>
      <c r="L16" s="199"/>
      <c r="M16" s="45"/>
      <c r="O16" s="44"/>
      <c r="P16" s="44"/>
      <c r="Q16" s="44"/>
      <c r="R16" s="44"/>
      <c r="S16" s="44"/>
      <c r="T16"/>
      <c r="U16"/>
      <c r="V16"/>
      <c r="W16"/>
      <c r="X16"/>
      <c r="Y16"/>
    </row>
    <row r="17" spans="1:31" s="4" customFormat="1" ht="18" customHeight="1" x14ac:dyDescent="0.2">
      <c r="A17" s="42">
        <v>0.06</v>
      </c>
      <c r="B17" s="43"/>
      <c r="F17" s="93" t="s">
        <v>105</v>
      </c>
      <c r="G17" s="199"/>
      <c r="H17" s="199"/>
      <c r="I17" s="199"/>
      <c r="J17" s="93" t="s">
        <v>104</v>
      </c>
      <c r="K17" s="199"/>
      <c r="L17" s="199"/>
      <c r="M17" s="45"/>
      <c r="O17" s="44"/>
      <c r="P17" s="44"/>
      <c r="Q17" s="44"/>
      <c r="R17" s="44"/>
      <c r="S17" s="44"/>
      <c r="T17"/>
      <c r="U17"/>
      <c r="V17"/>
      <c r="W17"/>
      <c r="X17"/>
      <c r="Y17"/>
      <c r="AE17" s="83"/>
    </row>
    <row r="18" spans="1:31" s="4" customFormat="1" ht="18" customHeight="1" x14ac:dyDescent="0.2">
      <c r="A18" s="42"/>
      <c r="B18" s="42"/>
      <c r="F18" s="93" t="s">
        <v>106</v>
      </c>
      <c r="G18" s="199"/>
      <c r="H18" s="199"/>
      <c r="I18" s="199"/>
      <c r="O18" s="44"/>
      <c r="P18" s="44"/>
      <c r="Q18" s="44"/>
      <c r="R18" s="44"/>
      <c r="S18" s="44"/>
      <c r="T18"/>
      <c r="U18"/>
      <c r="V18"/>
      <c r="W18"/>
      <c r="X18"/>
      <c r="Y18"/>
      <c r="AE18" s="83"/>
    </row>
    <row r="19" spans="1:31" s="4" customFormat="1" ht="18" customHeight="1" x14ac:dyDescent="0.2">
      <c r="A19" s="42"/>
      <c r="B19" s="42"/>
      <c r="F19" s="93" t="s">
        <v>107</v>
      </c>
      <c r="G19" s="199"/>
      <c r="H19" s="199"/>
      <c r="I19" s="199"/>
      <c r="J19" s="28"/>
      <c r="O19" s="44"/>
      <c r="P19" s="44"/>
      <c r="Q19" s="44"/>
      <c r="R19" s="44"/>
      <c r="S19" s="44"/>
      <c r="T19"/>
      <c r="U19"/>
      <c r="V19"/>
      <c r="W19"/>
      <c r="X19"/>
      <c r="Y19"/>
    </row>
    <row r="20" spans="1:31" s="4" customFormat="1" ht="8.25" customHeight="1" x14ac:dyDescent="0.2">
      <c r="A20" s="42"/>
      <c r="B20" s="42"/>
      <c r="F20" s="6"/>
      <c r="G20" s="45"/>
      <c r="H20" s="45"/>
      <c r="I20" s="45"/>
      <c r="O20" s="44"/>
      <c r="P20" s="44"/>
      <c r="Q20" s="44"/>
      <c r="R20" s="44"/>
      <c r="S20" s="44"/>
      <c r="T20"/>
      <c r="U20"/>
      <c r="V20"/>
      <c r="W20"/>
      <c r="X20"/>
      <c r="Y20"/>
    </row>
    <row r="21" spans="1:31" s="4" customFormat="1" ht="18" customHeight="1" x14ac:dyDescent="0.2">
      <c r="A21" s="42"/>
      <c r="B21" s="42"/>
      <c r="E21" s="207" t="s">
        <v>40</v>
      </c>
      <c r="F21" s="207"/>
      <c r="G21" s="207" t="s">
        <v>71</v>
      </c>
      <c r="H21" s="207"/>
      <c r="I21" s="94" t="s">
        <v>72</v>
      </c>
      <c r="J21" s="94" t="s">
        <v>73</v>
      </c>
      <c r="K21" s="94" t="s">
        <v>74</v>
      </c>
      <c r="L21" s="94" t="s">
        <v>39</v>
      </c>
      <c r="M21" s="109"/>
      <c r="N21" s="46"/>
      <c r="O21" s="44"/>
      <c r="P21" s="44"/>
      <c r="Q21" s="44"/>
      <c r="R21" s="44"/>
      <c r="S21" s="44"/>
      <c r="T21"/>
      <c r="U21"/>
      <c r="V21"/>
      <c r="W21"/>
      <c r="X21"/>
      <c r="Y21"/>
      <c r="AE21" s="83"/>
    </row>
    <row r="22" spans="1:31" s="4" customFormat="1" ht="18" customHeight="1" x14ac:dyDescent="0.2">
      <c r="A22" s="42"/>
      <c r="B22" s="42"/>
      <c r="E22" s="208"/>
      <c r="F22" s="208"/>
      <c r="G22" s="208"/>
      <c r="H22" s="208"/>
      <c r="I22" s="47"/>
      <c r="J22" s="48"/>
      <c r="K22" s="49"/>
      <c r="L22" s="47"/>
      <c r="M22" s="110"/>
      <c r="N22" s="7"/>
      <c r="O22" s="44"/>
      <c r="P22" s="44"/>
      <c r="Q22" s="44"/>
      <c r="R22" s="44"/>
      <c r="S22" s="44"/>
      <c r="T22"/>
      <c r="U22"/>
      <c r="V22"/>
      <c r="W22"/>
      <c r="X22"/>
      <c r="Y22"/>
    </row>
    <row r="23" spans="1:31" s="4" customFormat="1" ht="14.1" customHeight="1" x14ac:dyDescent="0.2">
      <c r="A23" s="42"/>
      <c r="B23" s="42"/>
      <c r="O23" s="44"/>
      <c r="P23" s="44"/>
      <c r="Q23" s="44"/>
      <c r="R23" s="44"/>
      <c r="S23" s="44"/>
      <c r="T23"/>
      <c r="U23"/>
      <c r="V23"/>
      <c r="W23"/>
      <c r="X23"/>
      <c r="Y23"/>
    </row>
    <row r="24" spans="1:31" s="4" customFormat="1" ht="18" customHeight="1" x14ac:dyDescent="0.2">
      <c r="A24" s="42" t="s">
        <v>28</v>
      </c>
      <c r="B24" s="42" t="s">
        <v>76</v>
      </c>
      <c r="E24" s="204" t="s">
        <v>57</v>
      </c>
      <c r="F24" s="205"/>
      <c r="G24" s="205"/>
      <c r="H24" s="205"/>
      <c r="I24" s="206"/>
      <c r="J24" s="94" t="s">
        <v>7</v>
      </c>
      <c r="K24" s="94" t="s">
        <v>75</v>
      </c>
      <c r="L24" s="94" t="s">
        <v>58</v>
      </c>
      <c r="M24" s="109"/>
      <c r="N24" s="46"/>
      <c r="O24" s="44"/>
      <c r="P24" s="44"/>
      <c r="Q24" s="207" t="s">
        <v>98</v>
      </c>
      <c r="R24" s="207"/>
      <c r="T24"/>
      <c r="U24"/>
      <c r="V24"/>
      <c r="W24"/>
      <c r="X24"/>
      <c r="Y24"/>
      <c r="AE24" s="83"/>
    </row>
    <row r="25" spans="1:31" s="4" customFormat="1" ht="18" customHeight="1" x14ac:dyDescent="0.2">
      <c r="A25" s="41">
        <v>0</v>
      </c>
      <c r="B25" s="41">
        <v>0</v>
      </c>
      <c r="E25" s="198"/>
      <c r="F25" s="199"/>
      <c r="G25" s="199"/>
      <c r="H25" s="199"/>
      <c r="I25" s="200"/>
      <c r="J25" s="52">
        <v>0</v>
      </c>
      <c r="K25" s="53">
        <v>0</v>
      </c>
      <c r="L25" s="54">
        <f>ROUND(oknQuantity_1*oknPrice_1,2)</f>
        <v>0</v>
      </c>
      <c r="M25" s="104"/>
      <c r="N25" s="55"/>
      <c r="O25" s="44"/>
      <c r="P25" s="44"/>
      <c r="Q25" s="50"/>
      <c r="R25" s="51"/>
      <c r="T25"/>
      <c r="U25"/>
      <c r="V25"/>
      <c r="W25"/>
      <c r="X25"/>
      <c r="Y25"/>
      <c r="AE25" s="83"/>
    </row>
    <row r="26" spans="1:31" s="4" customFormat="1" ht="18" customHeight="1" x14ac:dyDescent="0.2">
      <c r="A26" s="41">
        <v>0</v>
      </c>
      <c r="B26" s="41">
        <v>0</v>
      </c>
      <c r="E26" s="195"/>
      <c r="F26" s="196"/>
      <c r="G26" s="196"/>
      <c r="H26" s="196"/>
      <c r="I26" s="197"/>
      <c r="J26" s="58">
        <v>0</v>
      </c>
      <c r="K26" s="59">
        <v>0</v>
      </c>
      <c r="L26" s="60">
        <f>ROUND(oknQuantity_2*oknPrice_2,2)</f>
        <v>0</v>
      </c>
      <c r="M26" s="104"/>
      <c r="N26" s="61"/>
      <c r="O26" s="44"/>
      <c r="P26" s="44"/>
      <c r="Q26" s="56"/>
      <c r="R26" s="57"/>
      <c r="T26"/>
      <c r="U26"/>
      <c r="V26"/>
      <c r="W26"/>
      <c r="X26"/>
      <c r="Y26"/>
      <c r="AE26"/>
    </row>
    <row r="27" spans="1:31" s="4" customFormat="1" ht="18" customHeight="1" x14ac:dyDescent="0.2">
      <c r="A27" s="41">
        <v>0</v>
      </c>
      <c r="B27" s="41">
        <v>0</v>
      </c>
      <c r="E27" s="198"/>
      <c r="F27" s="199"/>
      <c r="G27" s="199"/>
      <c r="H27" s="199"/>
      <c r="I27" s="200"/>
      <c r="J27" s="64">
        <v>0</v>
      </c>
      <c r="K27" s="65">
        <v>0</v>
      </c>
      <c r="L27" s="66">
        <f>ROUND(oknQuantity_3*oknPrice_3,2)</f>
        <v>0</v>
      </c>
      <c r="M27" s="104"/>
      <c r="N27" s="61"/>
      <c r="O27" s="44"/>
      <c r="P27" s="44"/>
      <c r="Q27" s="62"/>
      <c r="R27" s="63"/>
      <c r="T27"/>
      <c r="U27"/>
      <c r="V27"/>
      <c r="W27"/>
      <c r="X27"/>
      <c r="Y27"/>
    </row>
    <row r="28" spans="1:31" s="4" customFormat="1" ht="18" customHeight="1" x14ac:dyDescent="0.2">
      <c r="A28" s="41">
        <v>0</v>
      </c>
      <c r="B28" s="41">
        <v>0</v>
      </c>
      <c r="E28" s="195"/>
      <c r="F28" s="196"/>
      <c r="G28" s="196"/>
      <c r="H28" s="196"/>
      <c r="I28" s="197"/>
      <c r="J28" s="58">
        <v>0</v>
      </c>
      <c r="K28" s="59">
        <v>0</v>
      </c>
      <c r="L28" s="60">
        <f>ROUND(oknQuantity_4*oknPrice_4,2)</f>
        <v>0</v>
      </c>
      <c r="M28" s="104"/>
      <c r="N28" s="61"/>
      <c r="O28" s="44"/>
      <c r="P28" s="44"/>
      <c r="Q28" s="56"/>
      <c r="R28" s="57"/>
      <c r="T28"/>
      <c r="U28"/>
      <c r="V28"/>
      <c r="W28"/>
      <c r="X28"/>
      <c r="Y28"/>
    </row>
    <row r="29" spans="1:31" s="4" customFormat="1" ht="18" customHeight="1" x14ac:dyDescent="0.2">
      <c r="A29" s="41">
        <v>0</v>
      </c>
      <c r="B29" s="41">
        <v>0</v>
      </c>
      <c r="E29" s="198"/>
      <c r="F29" s="199"/>
      <c r="G29" s="199"/>
      <c r="H29" s="199"/>
      <c r="I29" s="200"/>
      <c r="J29" s="64">
        <v>0</v>
      </c>
      <c r="K29" s="65">
        <v>0</v>
      </c>
      <c r="L29" s="66">
        <f>ROUND(oknQuantity_5*oknPrice_5,2)</f>
        <v>0</v>
      </c>
      <c r="M29" s="104"/>
      <c r="N29" s="61"/>
      <c r="O29" s="44"/>
      <c r="P29" s="44"/>
      <c r="Q29" s="62"/>
      <c r="R29" s="63"/>
      <c r="T29"/>
      <c r="U29"/>
      <c r="V29"/>
      <c r="W29"/>
      <c r="X29"/>
      <c r="Y29"/>
    </row>
    <row r="30" spans="1:31" s="4" customFormat="1" ht="18" customHeight="1" x14ac:dyDescent="0.2">
      <c r="A30" s="41">
        <v>0</v>
      </c>
      <c r="B30" s="41">
        <v>0</v>
      </c>
      <c r="E30" s="195"/>
      <c r="F30" s="196"/>
      <c r="G30" s="196"/>
      <c r="H30" s="196"/>
      <c r="I30" s="197"/>
      <c r="J30" s="58">
        <v>0</v>
      </c>
      <c r="K30" s="59">
        <v>0</v>
      </c>
      <c r="L30" s="60">
        <f>ROUND(oknQuantity_6*oknPrice_6,2)</f>
        <v>0</v>
      </c>
      <c r="M30" s="104"/>
      <c r="N30" s="61"/>
      <c r="O30" s="44"/>
      <c r="P30" s="44"/>
      <c r="Q30" s="56"/>
      <c r="R30" s="57"/>
      <c r="T30"/>
      <c r="U30"/>
      <c r="V30"/>
      <c r="W30"/>
      <c r="X30"/>
      <c r="Y30"/>
    </row>
    <row r="31" spans="1:31" s="4" customFormat="1" ht="18" customHeight="1" x14ac:dyDescent="0.2">
      <c r="A31" s="41">
        <v>0</v>
      </c>
      <c r="B31" s="41">
        <v>0</v>
      </c>
      <c r="E31" s="198"/>
      <c r="F31" s="199"/>
      <c r="G31" s="199"/>
      <c r="H31" s="199"/>
      <c r="I31" s="200"/>
      <c r="J31" s="64">
        <v>0</v>
      </c>
      <c r="K31" s="65">
        <v>0</v>
      </c>
      <c r="L31" s="66">
        <f>ROUND(oknQuantity_7*oknPrice_7,2)</f>
        <v>0</v>
      </c>
      <c r="M31" s="104"/>
      <c r="N31" s="61"/>
      <c r="O31" s="44"/>
      <c r="P31" s="44"/>
      <c r="Q31" s="62"/>
      <c r="R31" s="63"/>
      <c r="T31"/>
      <c r="U31"/>
      <c r="V31"/>
      <c r="W31"/>
      <c r="X31"/>
      <c r="Y31"/>
    </row>
    <row r="32" spans="1:31" s="4" customFormat="1" ht="18" customHeight="1" x14ac:dyDescent="0.2">
      <c r="A32" s="41">
        <v>0</v>
      </c>
      <c r="B32" s="41">
        <v>0</v>
      </c>
      <c r="E32" s="195"/>
      <c r="F32" s="196"/>
      <c r="G32" s="196"/>
      <c r="H32" s="196"/>
      <c r="I32" s="197"/>
      <c r="J32" s="58">
        <v>0</v>
      </c>
      <c r="K32" s="59">
        <v>0</v>
      </c>
      <c r="L32" s="60">
        <f>ROUND(oknQuantity_8*oknPrice_8,2)</f>
        <v>0</v>
      </c>
      <c r="M32" s="104"/>
      <c r="N32" s="61"/>
      <c r="O32" s="44"/>
      <c r="P32" s="44"/>
      <c r="Q32" s="56"/>
      <c r="R32" s="57"/>
      <c r="T32" s="210" t="s">
        <v>97</v>
      </c>
      <c r="U32" s="210"/>
      <c r="V32" s="210"/>
      <c r="W32" s="210"/>
      <c r="X32" s="210"/>
    </row>
    <row r="33" spans="1:31" s="4" customFormat="1" ht="18" customHeight="1" x14ac:dyDescent="0.2">
      <c r="A33" s="41">
        <v>0</v>
      </c>
      <c r="B33" s="41">
        <v>0</v>
      </c>
      <c r="E33" s="198"/>
      <c r="F33" s="199"/>
      <c r="G33" s="199"/>
      <c r="H33" s="199"/>
      <c r="I33" s="200"/>
      <c r="J33" s="64">
        <v>0</v>
      </c>
      <c r="K33" s="65">
        <v>0</v>
      </c>
      <c r="L33" s="66">
        <f>ROUND(oknQuantity_9*oknPrice_9,2)</f>
        <v>0</v>
      </c>
      <c r="M33" s="104"/>
      <c r="N33" s="61"/>
      <c r="O33" s="44"/>
      <c r="P33" s="44"/>
      <c r="Q33" s="62"/>
      <c r="R33" s="67"/>
      <c r="T33" s="210"/>
      <c r="U33" s="210"/>
      <c r="V33" s="210"/>
      <c r="W33" s="210"/>
      <c r="X33" s="210"/>
    </row>
    <row r="34" spans="1:31" s="4" customFormat="1" ht="18" customHeight="1" x14ac:dyDescent="0.2">
      <c r="A34" s="41">
        <v>0</v>
      </c>
      <c r="B34" s="41">
        <v>0</v>
      </c>
      <c r="E34" s="195"/>
      <c r="F34" s="196"/>
      <c r="G34" s="196"/>
      <c r="H34" s="196"/>
      <c r="I34" s="197"/>
      <c r="J34" s="58">
        <v>0</v>
      </c>
      <c r="K34" s="59">
        <v>0</v>
      </c>
      <c r="L34" s="60">
        <f>ROUND(oknQuantity_10*oknPrice_10,2)</f>
        <v>0</v>
      </c>
      <c r="M34" s="104"/>
      <c r="N34" s="61"/>
      <c r="O34" s="44"/>
      <c r="P34" s="44"/>
      <c r="Q34" s="56"/>
      <c r="R34" s="68"/>
      <c r="T34" s="210"/>
      <c r="U34" s="210"/>
      <c r="V34" s="210"/>
      <c r="W34" s="210"/>
      <c r="X34" s="210"/>
    </row>
    <row r="35" spans="1:31" s="4" customFormat="1" ht="18" customHeight="1" x14ac:dyDescent="0.2">
      <c r="A35" s="41">
        <v>0</v>
      </c>
      <c r="B35" s="41">
        <v>0</v>
      </c>
      <c r="E35" s="198"/>
      <c r="F35" s="199"/>
      <c r="G35" s="199"/>
      <c r="H35" s="199"/>
      <c r="I35" s="200"/>
      <c r="J35" s="64">
        <v>0</v>
      </c>
      <c r="K35" s="65">
        <v>0</v>
      </c>
      <c r="L35" s="66">
        <f>ROUND(oknQuantity_11*oknPrice_11,2)</f>
        <v>0</v>
      </c>
      <c r="M35" s="104"/>
      <c r="N35" s="61"/>
      <c r="O35" s="44"/>
      <c r="P35" s="44"/>
      <c r="Q35" s="62"/>
      <c r="R35" s="67"/>
      <c r="T35" s="210"/>
      <c r="U35" s="210"/>
      <c r="V35" s="210"/>
      <c r="W35" s="210"/>
      <c r="X35" s="210"/>
    </row>
    <row r="36" spans="1:31" s="4" customFormat="1" ht="18" customHeight="1" x14ac:dyDescent="0.2">
      <c r="A36" s="41">
        <v>0</v>
      </c>
      <c r="B36" s="41">
        <v>0</v>
      </c>
      <c r="E36" s="201"/>
      <c r="F36" s="202"/>
      <c r="G36" s="202"/>
      <c r="H36" s="202"/>
      <c r="I36" s="203"/>
      <c r="J36" s="71">
        <v>0</v>
      </c>
      <c r="K36" s="72">
        <v>0</v>
      </c>
      <c r="L36" s="73">
        <f>ROUND(oknQuantity_12*oknPrice_12,2)</f>
        <v>0</v>
      </c>
      <c r="M36" s="104"/>
      <c r="N36" s="61"/>
      <c r="O36" s="44"/>
      <c r="P36" s="44"/>
      <c r="Q36" s="69"/>
      <c r="R36" s="70"/>
      <c r="T36" s="210"/>
      <c r="U36" s="210"/>
      <c r="V36" s="210"/>
      <c r="W36" s="210"/>
      <c r="X36" s="210"/>
    </row>
    <row r="37" spans="1:31" s="4" customFormat="1" ht="18" customHeight="1" x14ac:dyDescent="0.2">
      <c r="A37" s="42"/>
      <c r="B37" s="74">
        <f t="array" ref="B37">SUM(oknTaxable_1:oknTaxable_12*oknLineTotal_1:oknLineTotal_12)</f>
        <v>0</v>
      </c>
      <c r="E37" s="13"/>
      <c r="F37" s="13"/>
      <c r="G37" s="13"/>
      <c r="H37" s="13"/>
      <c r="I37" s="13"/>
      <c r="K37" s="95" t="s">
        <v>23</v>
      </c>
      <c r="L37" s="75">
        <f>SUM(oknLineTotal_1:oknLineTotal_12) - oknDiscountAmount</f>
        <v>0</v>
      </c>
      <c r="M37" s="105"/>
      <c r="N37" s="55"/>
      <c r="O37" s="44"/>
      <c r="T37" s="209" t="s">
        <v>110</v>
      </c>
      <c r="U37" s="209"/>
      <c r="V37" s="209"/>
      <c r="W37" s="209"/>
      <c r="X37" s="209"/>
    </row>
    <row r="38" spans="1:31" s="4" customFormat="1" ht="18" customHeight="1" x14ac:dyDescent="0.2">
      <c r="A38" s="42"/>
      <c r="B38" s="74"/>
      <c r="E38" s="13"/>
      <c r="F38" s="13"/>
      <c r="G38" s="13"/>
      <c r="H38" s="13"/>
      <c r="I38" s="13"/>
      <c r="K38" s="95" t="s">
        <v>109</v>
      </c>
      <c r="L38" s="78"/>
      <c r="M38" s="106"/>
      <c r="N38" s="55"/>
      <c r="O38" s="44"/>
      <c r="T38" s="209"/>
      <c r="U38" s="209"/>
      <c r="V38" s="209"/>
      <c r="W38" s="209"/>
      <c r="X38" s="209"/>
    </row>
    <row r="39" spans="1:31" s="4" customFormat="1" ht="18" customHeight="1" x14ac:dyDescent="0.2">
      <c r="A39" s="42"/>
      <c r="B39" s="42"/>
      <c r="E39" s="98" t="s">
        <v>87</v>
      </c>
      <c r="F39" s="76"/>
      <c r="G39" s="76"/>
      <c r="H39" s="76"/>
      <c r="I39" s="76"/>
      <c r="J39" s="127" t="s">
        <v>47</v>
      </c>
      <c r="K39" s="96">
        <v>0.08</v>
      </c>
      <c r="L39" s="75">
        <f>ROUND(IF(oknTaxType=0,0, oknTax1Rate*(oknLineTotalTaxable - oknDiscountAmount+IF(oknTaxTotalIncludingShippingCost=0,0,oknShippingCost))),2)</f>
        <v>0</v>
      </c>
      <c r="M39" s="105"/>
      <c r="N39" s="55"/>
      <c r="O39" s="44"/>
      <c r="T39" s="209"/>
      <c r="U39" s="209"/>
      <c r="V39" s="209"/>
      <c r="W39" s="209"/>
      <c r="X39" s="209"/>
      <c r="AE39"/>
    </row>
    <row r="40" spans="1:31" s="4" customFormat="1" ht="18" customHeight="1" x14ac:dyDescent="0.2">
      <c r="A40" s="42"/>
      <c r="B40" s="42"/>
      <c r="E40" s="184"/>
      <c r="F40" s="185"/>
      <c r="G40" s="185"/>
      <c r="H40" s="185"/>
      <c r="I40" s="186"/>
      <c r="J40" s="127" t="s">
        <v>49</v>
      </c>
      <c r="K40" s="96">
        <v>0.06</v>
      </c>
      <c r="L40" s="75">
        <f>ROUND(IF(oknTaxType&lt;&gt;2,0,oknTax2Rate*(oknLineTotalTaxable - oknDiscountAmount+IF(oknTaxTotalIncludingShippingCost=0,0,oknShippingCost)+IF(oknTax2IsAppliedToTax1=0,0,oknTax1))),2)</f>
        <v>0</v>
      </c>
      <c r="M40" s="105"/>
      <c r="N40" s="77"/>
      <c r="O40" s="44"/>
      <c r="AE40"/>
    </row>
    <row r="41" spans="1:31" s="4" customFormat="1" ht="18" customHeight="1" x14ac:dyDescent="0.2">
      <c r="A41" s="42"/>
      <c r="B41" s="42"/>
      <c r="E41" s="187"/>
      <c r="F41" s="188"/>
      <c r="G41" s="188"/>
      <c r="H41" s="188"/>
      <c r="I41" s="189"/>
      <c r="K41" s="95" t="s">
        <v>2</v>
      </c>
      <c r="L41" s="78">
        <v>0</v>
      </c>
      <c r="M41" s="106"/>
      <c r="N41" s="79"/>
      <c r="O41" s="44"/>
      <c r="AE41"/>
    </row>
    <row r="42" spans="1:31" s="4" customFormat="1" ht="18" customHeight="1" x14ac:dyDescent="0.2">
      <c r="A42" s="42"/>
      <c r="B42" s="42"/>
      <c r="E42" s="190"/>
      <c r="F42" s="191"/>
      <c r="G42" s="191"/>
      <c r="H42" s="191"/>
      <c r="I42" s="192"/>
      <c r="K42" s="97" t="s">
        <v>3</v>
      </c>
      <c r="L42" s="75">
        <f>ROUND(oknSubTotal + oknShippingCost + IF(oknTaxType=0,0,IF(oknTaxType=1,oknTax1,oknTax1+oknTax2)),2)</f>
        <v>0</v>
      </c>
      <c r="M42" s="105"/>
      <c r="N42" s="55"/>
      <c r="O42" s="44"/>
      <c r="T42"/>
      <c r="U42"/>
      <c r="V42" s="80" t="s">
        <v>25</v>
      </c>
      <c r="W42" s="75">
        <f>ROUND(oknTotal-oknPayments,2)</f>
        <v>0</v>
      </c>
      <c r="AE42"/>
    </row>
    <row r="43" spans="1:31" s="4" customFormat="1" ht="18" customHeight="1" x14ac:dyDescent="0.2">
      <c r="A43" s="42"/>
      <c r="B43" s="81">
        <v>0</v>
      </c>
      <c r="O43" s="44"/>
      <c r="T43"/>
      <c r="U43"/>
      <c r="V43" s="80" t="s">
        <v>24</v>
      </c>
      <c r="W43" s="75">
        <f>oknPayments</f>
        <v>0</v>
      </c>
      <c r="AE43"/>
    </row>
    <row r="44" spans="1:31" s="4" customFormat="1" ht="18" hidden="1" customHeight="1" x14ac:dyDescent="0.2">
      <c r="A44" s="42"/>
      <c r="B44" s="42"/>
      <c r="O44" s="44"/>
      <c r="T44"/>
      <c r="U44"/>
      <c r="AE44"/>
    </row>
    <row r="45" spans="1:31" s="33" customFormat="1" ht="18.75" hidden="1" customHeight="1" x14ac:dyDescent="0.2">
      <c r="A45" s="39"/>
      <c r="B45" s="39"/>
      <c r="E45" s="2" t="s">
        <v>86</v>
      </c>
      <c r="O45" s="37"/>
      <c r="T45"/>
      <c r="U45"/>
      <c r="AE45"/>
    </row>
    <row r="46" spans="1:31" s="33" customFormat="1" ht="18.75" hidden="1" customHeight="1" x14ac:dyDescent="0.2">
      <c r="A46" s="39"/>
      <c r="B46" s="39"/>
      <c r="E46" s="193" t="s">
        <v>83</v>
      </c>
      <c r="F46" s="194"/>
      <c r="G46" s="125" t="s">
        <v>3</v>
      </c>
      <c r="H46" s="125" t="s">
        <v>90</v>
      </c>
      <c r="I46" s="125" t="s">
        <v>85</v>
      </c>
      <c r="J46" s="182"/>
      <c r="K46" s="183"/>
      <c r="L46" s="126" t="s">
        <v>84</v>
      </c>
      <c r="M46" s="107"/>
      <c r="O46" s="37"/>
      <c r="T46"/>
      <c r="U46"/>
      <c r="AE46"/>
    </row>
    <row r="47" spans="1:31" s="33" customFormat="1" ht="18.75" hidden="1" customHeight="1" x14ac:dyDescent="0.2">
      <c r="A47" s="39"/>
      <c r="B47" s="39"/>
      <c r="E47" s="40"/>
      <c r="F47" s="40"/>
      <c r="G47" s="41"/>
      <c r="H47" s="41"/>
      <c r="I47" s="41"/>
      <c r="J47" s="41"/>
      <c r="K47" s="41"/>
      <c r="L47" s="41"/>
      <c r="M47" s="41"/>
      <c r="O47" s="37"/>
      <c r="T47"/>
      <c r="U47"/>
      <c r="AE47"/>
    </row>
    <row r="48" spans="1:31" s="33" customFormat="1" ht="18.75" hidden="1" customHeight="1" x14ac:dyDescent="0.2">
      <c r="A48" s="39"/>
      <c r="B48" s="39"/>
      <c r="E48" s="40"/>
      <c r="F48" s="40"/>
      <c r="G48" s="41"/>
      <c r="H48" s="41"/>
      <c r="I48" s="41"/>
      <c r="J48" s="41"/>
      <c r="K48" s="41"/>
      <c r="L48" s="41"/>
      <c r="M48" s="41"/>
      <c r="O48" s="37"/>
      <c r="T48"/>
      <c r="U48"/>
      <c r="AE48"/>
    </row>
    <row r="49" spans="1:31" s="33" customFormat="1" ht="18.75" customHeight="1" x14ac:dyDescent="0.2">
      <c r="A49" s="39"/>
      <c r="B49" s="39"/>
      <c r="E49" s="40"/>
      <c r="F49" s="40"/>
      <c r="G49" s="41"/>
      <c r="H49" s="41"/>
      <c r="I49" s="41"/>
      <c r="J49" s="41"/>
      <c r="K49" s="41"/>
      <c r="L49" s="41"/>
      <c r="M49" s="41"/>
      <c r="O49" s="37"/>
      <c r="T49"/>
      <c r="U49"/>
      <c r="Y49"/>
      <c r="AE49"/>
    </row>
    <row r="50" spans="1:31" ht="22.5" customHeight="1" x14ac:dyDescent="0.2">
      <c r="E50" s="180" t="s">
        <v>78</v>
      </c>
      <c r="F50" s="181"/>
      <c r="G50" s="181"/>
      <c r="H50" s="181"/>
      <c r="I50" s="181"/>
      <c r="J50" s="181"/>
      <c r="K50" s="181"/>
      <c r="L50" s="181"/>
      <c r="M50" s="84"/>
    </row>
    <row r="51" spans="1:31" ht="18.75" customHeight="1" x14ac:dyDescent="0.2"/>
    <row r="52" spans="1:31" x14ac:dyDescent="0.2">
      <c r="E52" s="1"/>
      <c r="F52" s="1"/>
      <c r="G52" s="1"/>
      <c r="H52" s="1"/>
      <c r="I52" s="1"/>
    </row>
    <row r="902" spans="1:1" hidden="1" x14ac:dyDescent="0.2">
      <c r="A902" s="122" t="s">
        <v>123</v>
      </c>
    </row>
    <row r="926" spans="1:1" hidden="1" x14ac:dyDescent="0.2">
      <c r="A926" s="122" t="s">
        <v>123</v>
      </c>
    </row>
    <row r="987" spans="1:1" hidden="1" x14ac:dyDescent="0.2">
      <c r="A987" s="122" t="s">
        <v>123</v>
      </c>
    </row>
  </sheetData>
  <sheetProtection sheet="1" objects="1" scenarios="1" selectLockedCells="1"/>
  <dataConsolidate/>
  <mergeCells count="43">
    <mergeCell ref="T37:X39"/>
    <mergeCell ref="T32:X36"/>
    <mergeCell ref="K16:L16"/>
    <mergeCell ref="E28:I28"/>
    <mergeCell ref="E29:I29"/>
    <mergeCell ref="G17:I17"/>
    <mergeCell ref="G16:I16"/>
    <mergeCell ref="E21:F21"/>
    <mergeCell ref="G18:I18"/>
    <mergeCell ref="E30:I30"/>
    <mergeCell ref="E31:I31"/>
    <mergeCell ref="E26:I26"/>
    <mergeCell ref="E27:I27"/>
    <mergeCell ref="E22:F22"/>
    <mergeCell ref="E25:I25"/>
    <mergeCell ref="Q24:R24"/>
    <mergeCell ref="K12:L12"/>
    <mergeCell ref="E24:I24"/>
    <mergeCell ref="G21:H21"/>
    <mergeCell ref="G22:H22"/>
    <mergeCell ref="G15:I15"/>
    <mergeCell ref="G19:I19"/>
    <mergeCell ref="K17:L17"/>
    <mergeCell ref="K15:L15"/>
    <mergeCell ref="K13:L13"/>
    <mergeCell ref="K14:L14"/>
    <mergeCell ref="G12:I12"/>
    <mergeCell ref="G13:I13"/>
    <mergeCell ref="G14:I14"/>
    <mergeCell ref="E50:L50"/>
    <mergeCell ref="J46:K46"/>
    <mergeCell ref="E40:I42"/>
    <mergeCell ref="E46:F46"/>
    <mergeCell ref="E32:I32"/>
    <mergeCell ref="E33:I33"/>
    <mergeCell ref="E34:I34"/>
    <mergeCell ref="E35:I35"/>
    <mergeCell ref="E36:I36"/>
    <mergeCell ref="C2:M2"/>
    <mergeCell ref="O2:Q2"/>
    <mergeCell ref="R2:S2"/>
    <mergeCell ref="T2:U2"/>
    <mergeCell ref="V2:W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3 L41:M41 K39:K40 J25:K36" xr:uid="{00000000-0002-0000-0000-000000000000}">
      <formula1>999999999.99</formula1>
    </dataValidation>
    <dataValidation type="textLength" allowBlank="1" showInputMessage="1" showErrorMessage="1" sqref="F39:I39 E40:I42" xr:uid="{00000000-0002-0000-0000-000001000000}">
      <formula1>1</formula1>
      <formula2>255</formula2>
    </dataValidation>
    <dataValidation type="date" allowBlank="1" showErrorMessage="1" errorTitle="Invalid Input" error="Please enter a valid date." sqref="L7:M7 I2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2:M12 G12:I12 K14:M15 G14:I15" xr:uid="{00000000-0002-0000-0000-000003000000}">
      <formula1>0</formula1>
      <formula2>60</formula2>
    </dataValidation>
    <dataValidation type="textLength" allowBlank="1" showInputMessage="1" showErrorMessage="1" sqref="L8:M8 Q25:Q36 E22:F22 L22:M22 K16:M17 G20:I20 G16:I18 G19" xr:uid="{00000000-0002-0000-0000-000004000000}">
      <formula1>1</formula1>
      <formula2>30</formula2>
    </dataValidation>
    <dataValidation type="textLength" allowBlank="1" showInputMessage="1" showErrorMessage="1" sqref="G22:H22 J22:K22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3:M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3:I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5:E36" xr:uid="{00000000-0002-0000-0000-000008000000}">
      <formula1>100</formula1>
    </dataValidation>
  </dataValidations>
  <hyperlinks>
    <hyperlink ref="T37" r:id="rId1" display="http://www.InvoicingTemplates.com" xr:uid="{00000000-0004-0000-0000-000002000000}"/>
    <hyperlink ref="A926" r:id="rId2" tooltip="Simple Invoicing Sample - Using Shape Object" display="http://www.invoicingtemplate.com/simple-sample-invoice-shape-object.html" xr:uid="{00000000-0004-0000-0000-000005000000}"/>
    <hyperlink ref="AKA3" r:id="rId3" tooltip="Simple Sample - Using Shape Object" display="http://www.invoicingtemplate.com/simple-sample-invoice-shape-object.html" xr:uid="{00000000-0004-0000-0000-000006000000}"/>
    <hyperlink ref="A902" r:id="rId4" tooltip="Simple Invoicing Sample - Using Shape Object" display="http://www.invoicingtemplate.com/simple-sample-invoice-shape-object.html" xr:uid="{00000000-0004-0000-0000-000007000000}"/>
    <hyperlink ref="AJI3" r:id="rId5" tooltip="Simple Sample - Using Shape Object" display="http://www.invoicingtemplate.com/simple-sample-invoice-shape-object.html" xr:uid="{00000000-0004-0000-0000-000008000000}"/>
    <hyperlink ref="A987" r:id="rId6" tooltip="Simple Invoicing Sample - Using Shape Object" display="http://www.invoicingtemplate.com/simple-sample-invoice-shape-object.html" xr:uid="{00000000-0004-0000-0000-000009000000}"/>
    <hyperlink ref="AKU3" r:id="rId7" tooltip="Simple Sample - Using Shape Object" display="http://www.invoicingtemplate.com/simple-sample-invoice-shape-objec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24</xdr:row>
                    <xdr:rowOff>9525</xdr:rowOff>
                  </from>
                  <to>
                    <xdr:col>17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25</xdr:row>
                    <xdr:rowOff>9525</xdr:rowOff>
                  </from>
                  <to>
                    <xdr:col>17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26</xdr:row>
                    <xdr:rowOff>9525</xdr:rowOff>
                  </from>
                  <to>
                    <xdr:col>17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27</xdr:row>
                    <xdr:rowOff>9525</xdr:rowOff>
                  </from>
                  <to>
                    <xdr:col>17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28</xdr:row>
                    <xdr:rowOff>9525</xdr:rowOff>
                  </from>
                  <to>
                    <xdr:col>17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29</xdr:row>
                    <xdr:rowOff>19050</xdr:rowOff>
                  </from>
                  <to>
                    <xdr:col>17</xdr:col>
                    <xdr:colOff>171450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30</xdr:row>
                    <xdr:rowOff>9525</xdr:rowOff>
                  </from>
                  <to>
                    <xdr:col>17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31</xdr:row>
                    <xdr:rowOff>9525</xdr:rowOff>
                  </from>
                  <to>
                    <xdr:col>17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32</xdr:row>
                    <xdr:rowOff>9525</xdr:rowOff>
                  </from>
                  <to>
                    <xdr:col>17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33</xdr:row>
                    <xdr:rowOff>9525</xdr:rowOff>
                  </from>
                  <to>
                    <xdr:col>17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34</xdr:row>
                    <xdr:rowOff>9525</xdr:rowOff>
                  </from>
                  <to>
                    <xdr:col>17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35</xdr:row>
                    <xdr:rowOff>9525</xdr:rowOff>
                  </from>
                  <to>
                    <xdr:col>17</xdr:col>
                    <xdr:colOff>171450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122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113</v>
      </c>
      <c r="C3" s="113"/>
    </row>
    <row r="4" spans="1:3" x14ac:dyDescent="0.3">
      <c r="A4" s="111"/>
      <c r="B4" s="100" t="s">
        <v>114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115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116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117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118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119</v>
      </c>
      <c r="C14" s="113"/>
    </row>
    <row r="15" spans="1:3" ht="15.75" x14ac:dyDescent="0.3">
      <c r="A15" s="111"/>
      <c r="B15" s="124" t="s">
        <v>120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121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invoice-shape-objec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445CB-35DB-40B9-B816-CECDBD92876E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6.75" customHeight="1" x14ac:dyDescent="0.2"/>
    <row r="4" spans="1:31" s="139" customFormat="1" ht="33" customHeight="1" x14ac:dyDescent="0.45">
      <c r="B4" s="140" t="str">
        <f>oknCompanyName</f>
        <v>Your Company Name</v>
      </c>
      <c r="C4" s="141"/>
      <c r="D4" s="142"/>
      <c r="E4" s="143"/>
      <c r="H4" s="142"/>
      <c r="I4" s="142"/>
      <c r="J4" s="144"/>
      <c r="K4" s="142"/>
      <c r="L4" s="145"/>
      <c r="M4" s="212" t="s">
        <v>126</v>
      </c>
      <c r="N4" s="212"/>
      <c r="O4" s="143"/>
      <c r="P4" s="14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4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47"/>
    </row>
    <row r="9" spans="1:31" ht="18" customHeight="1" x14ac:dyDescent="0.2">
      <c r="B9" s="148" t="s">
        <v>32</v>
      </c>
    </row>
    <row r="10" spans="1:31" ht="18" customHeight="1" x14ac:dyDescent="0.2">
      <c r="B10" s="28" t="s">
        <v>30</v>
      </c>
      <c r="C10" s="14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50" t="s">
        <v>51</v>
      </c>
      <c r="C13" s="151" t="s">
        <v>29</v>
      </c>
      <c r="D13" s="152" t="s">
        <v>50</v>
      </c>
      <c r="E13" s="153" t="s">
        <v>33</v>
      </c>
      <c r="F13" s="153" t="s">
        <v>40</v>
      </c>
      <c r="G13" s="153" t="s">
        <v>41</v>
      </c>
      <c r="H13" s="152" t="s">
        <v>34</v>
      </c>
      <c r="I13" s="152" t="s">
        <v>35</v>
      </c>
      <c r="J13" s="152" t="str">
        <f>oknTax1Name</f>
        <v>PST</v>
      </c>
      <c r="K13" s="152" t="str">
        <f>oknTax2Name</f>
        <v>GST</v>
      </c>
      <c r="L13" s="152" t="s">
        <v>36</v>
      </c>
      <c r="M13" s="152" t="s">
        <v>37</v>
      </c>
      <c r="N13" s="152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54"/>
    </row>
    <row r="15" spans="1:31" x14ac:dyDescent="0.2">
      <c r="B15" s="154"/>
    </row>
    <row r="16" spans="1:31" x14ac:dyDescent="0.2">
      <c r="B16" s="154"/>
    </row>
    <row r="17" spans="2:2" x14ac:dyDescent="0.2">
      <c r="B17" s="154"/>
    </row>
    <row r="18" spans="2:2" x14ac:dyDescent="0.2">
      <c r="B18" s="154"/>
    </row>
    <row r="19" spans="2:2" x14ac:dyDescent="0.2">
      <c r="B19" s="154"/>
    </row>
    <row r="20" spans="2:2" x14ac:dyDescent="0.2">
      <c r="B20" s="154"/>
    </row>
    <row r="21" spans="2:2" x14ac:dyDescent="0.2">
      <c r="B21" s="154"/>
    </row>
    <row r="22" spans="2:2" x14ac:dyDescent="0.2">
      <c r="B22" s="154"/>
    </row>
    <row r="23" spans="2:2" x14ac:dyDescent="0.2">
      <c r="B23" s="154"/>
    </row>
    <row r="24" spans="2:2" x14ac:dyDescent="0.2">
      <c r="B24" s="154"/>
    </row>
    <row r="25" spans="2:2" x14ac:dyDescent="0.2">
      <c r="B25" s="154"/>
    </row>
    <row r="26" spans="2:2" x14ac:dyDescent="0.2">
      <c r="B26" s="154"/>
    </row>
    <row r="27" spans="2:2" x14ac:dyDescent="0.2">
      <c r="B27" s="154"/>
    </row>
    <row r="28" spans="2:2" x14ac:dyDescent="0.2">
      <c r="B28" s="154"/>
    </row>
    <row r="29" spans="2:2" x14ac:dyDescent="0.2">
      <c r="B29" s="154"/>
    </row>
    <row r="30" spans="2:2" x14ac:dyDescent="0.2">
      <c r="B30" s="154"/>
    </row>
    <row r="31" spans="2:2" x14ac:dyDescent="0.2">
      <c r="B31" s="154"/>
    </row>
    <row r="32" spans="2:2" x14ac:dyDescent="0.2">
      <c r="B32" s="154"/>
    </row>
    <row r="33" spans="2:2" x14ac:dyDescent="0.2">
      <c r="B33" s="154"/>
    </row>
    <row r="34" spans="2:2" x14ac:dyDescent="0.2">
      <c r="B34" s="154"/>
    </row>
    <row r="35" spans="2:2" x14ac:dyDescent="0.2">
      <c r="B35" s="154"/>
    </row>
    <row r="36" spans="2:2" x14ac:dyDescent="0.2">
      <c r="B36" s="154"/>
    </row>
    <row r="37" spans="2:2" x14ac:dyDescent="0.2">
      <c r="B37" s="154"/>
    </row>
    <row r="38" spans="2:2" x14ac:dyDescent="0.2">
      <c r="B38" s="154"/>
    </row>
    <row r="39" spans="2:2" x14ac:dyDescent="0.2">
      <c r="B39" s="154"/>
    </row>
    <row r="40" spans="2:2" x14ac:dyDescent="0.2">
      <c r="B40" s="154"/>
    </row>
    <row r="41" spans="2:2" x14ac:dyDescent="0.2">
      <c r="B41" s="154"/>
    </row>
    <row r="42" spans="2:2" x14ac:dyDescent="0.2">
      <c r="B42" s="154"/>
    </row>
    <row r="43" spans="2:2" x14ac:dyDescent="0.2">
      <c r="B43" s="154"/>
    </row>
    <row r="44" spans="2:2" x14ac:dyDescent="0.2">
      <c r="B44" s="154"/>
    </row>
    <row r="45" spans="2:2" x14ac:dyDescent="0.2">
      <c r="B45" s="154"/>
    </row>
    <row r="46" spans="2:2" x14ac:dyDescent="0.2">
      <c r="B46" s="154"/>
    </row>
    <row r="47" spans="2:2" x14ac:dyDescent="0.2">
      <c r="B47" s="154"/>
    </row>
    <row r="48" spans="2:2" x14ac:dyDescent="0.2">
      <c r="B48" s="154"/>
    </row>
    <row r="49" spans="2:2" x14ac:dyDescent="0.2">
      <c r="B49" s="154"/>
    </row>
    <row r="50" spans="2:2" x14ac:dyDescent="0.2">
      <c r="B50" s="154"/>
    </row>
    <row r="51" spans="2:2" x14ac:dyDescent="0.2">
      <c r="B51" s="154"/>
    </row>
    <row r="52" spans="2:2" x14ac:dyDescent="0.2">
      <c r="B52" s="154"/>
    </row>
    <row r="53" spans="2:2" x14ac:dyDescent="0.2">
      <c r="B53" s="154"/>
    </row>
    <row r="54" spans="2:2" x14ac:dyDescent="0.2">
      <c r="B54" s="154"/>
    </row>
    <row r="55" spans="2:2" x14ac:dyDescent="0.2">
      <c r="B55" s="154"/>
    </row>
    <row r="56" spans="2:2" x14ac:dyDescent="0.2">
      <c r="B56" s="154"/>
    </row>
    <row r="57" spans="2:2" x14ac:dyDescent="0.2">
      <c r="B57" s="154"/>
    </row>
    <row r="58" spans="2:2" x14ac:dyDescent="0.2">
      <c r="B58" s="154"/>
    </row>
    <row r="59" spans="2:2" x14ac:dyDescent="0.2">
      <c r="B59" s="154"/>
    </row>
    <row r="60" spans="2:2" x14ac:dyDescent="0.2">
      <c r="B60" s="154"/>
    </row>
    <row r="61" spans="2:2" x14ac:dyDescent="0.2">
      <c r="B61" s="154"/>
    </row>
    <row r="62" spans="2:2" x14ac:dyDescent="0.2">
      <c r="B62" s="154"/>
    </row>
    <row r="63" spans="2:2" x14ac:dyDescent="0.2">
      <c r="B63" s="154"/>
    </row>
    <row r="64" spans="2:2" x14ac:dyDescent="0.2">
      <c r="B64" s="154"/>
    </row>
    <row r="65" spans="2:2" x14ac:dyDescent="0.2">
      <c r="B65" s="154"/>
    </row>
    <row r="66" spans="2:2" x14ac:dyDescent="0.2">
      <c r="B66" s="154"/>
    </row>
    <row r="67" spans="2:2" x14ac:dyDescent="0.2">
      <c r="B67" s="154"/>
    </row>
    <row r="68" spans="2:2" x14ac:dyDescent="0.2">
      <c r="B68" s="154"/>
    </row>
    <row r="69" spans="2:2" x14ac:dyDescent="0.2">
      <c r="B69" s="154"/>
    </row>
    <row r="70" spans="2:2" x14ac:dyDescent="0.2">
      <c r="B70" s="154"/>
    </row>
    <row r="71" spans="2:2" x14ac:dyDescent="0.2">
      <c r="B71" s="154"/>
    </row>
    <row r="72" spans="2:2" x14ac:dyDescent="0.2">
      <c r="B72" s="154"/>
    </row>
    <row r="73" spans="2:2" x14ac:dyDescent="0.2">
      <c r="B73" s="154"/>
    </row>
    <row r="74" spans="2:2" x14ac:dyDescent="0.2">
      <c r="B74" s="154"/>
    </row>
    <row r="75" spans="2:2" x14ac:dyDescent="0.2">
      <c r="B75" s="154"/>
    </row>
    <row r="76" spans="2:2" x14ac:dyDescent="0.2">
      <c r="B76" s="154"/>
    </row>
    <row r="77" spans="2:2" x14ac:dyDescent="0.2">
      <c r="B77" s="154"/>
    </row>
    <row r="78" spans="2:2" x14ac:dyDescent="0.2">
      <c r="B78" s="154"/>
    </row>
    <row r="79" spans="2:2" x14ac:dyDescent="0.2">
      <c r="B79" s="154"/>
    </row>
    <row r="80" spans="2:2" x14ac:dyDescent="0.2">
      <c r="B80" s="154"/>
    </row>
    <row r="81" spans="2:2" x14ac:dyDescent="0.2">
      <c r="B81" s="154"/>
    </row>
    <row r="82" spans="2:2" x14ac:dyDescent="0.2">
      <c r="B82" s="154"/>
    </row>
    <row r="83" spans="2:2" x14ac:dyDescent="0.2">
      <c r="B83" s="154"/>
    </row>
    <row r="84" spans="2:2" x14ac:dyDescent="0.2">
      <c r="B84" s="154"/>
    </row>
    <row r="85" spans="2:2" x14ac:dyDescent="0.2">
      <c r="B85" s="154"/>
    </row>
    <row r="86" spans="2:2" x14ac:dyDescent="0.2">
      <c r="B86" s="154"/>
    </row>
    <row r="87" spans="2:2" x14ac:dyDescent="0.2">
      <c r="B87" s="154"/>
    </row>
    <row r="88" spans="2:2" x14ac:dyDescent="0.2">
      <c r="B88" s="154"/>
    </row>
    <row r="89" spans="2:2" x14ac:dyDescent="0.2">
      <c r="B89" s="154"/>
    </row>
    <row r="90" spans="2:2" x14ac:dyDescent="0.2">
      <c r="B90" s="154"/>
    </row>
    <row r="91" spans="2:2" x14ac:dyDescent="0.2">
      <c r="B91" s="154"/>
    </row>
    <row r="92" spans="2:2" x14ac:dyDescent="0.2">
      <c r="B92" s="154"/>
    </row>
    <row r="93" spans="2:2" x14ac:dyDescent="0.2">
      <c r="B93" s="154"/>
    </row>
    <row r="94" spans="2:2" x14ac:dyDescent="0.2">
      <c r="B94" s="154"/>
    </row>
    <row r="95" spans="2:2" x14ac:dyDescent="0.2">
      <c r="B95" s="154"/>
    </row>
    <row r="96" spans="2:2" x14ac:dyDescent="0.2">
      <c r="B96" s="154"/>
    </row>
    <row r="97" spans="2:2" x14ac:dyDescent="0.2">
      <c r="B97" s="154"/>
    </row>
    <row r="98" spans="2:2" x14ac:dyDescent="0.2">
      <c r="B98" s="154"/>
    </row>
    <row r="99" spans="2:2" x14ac:dyDescent="0.2">
      <c r="B99" s="154"/>
    </row>
    <row r="100" spans="2:2" x14ac:dyDescent="0.2">
      <c r="B100" s="154"/>
    </row>
    <row r="101" spans="2:2" x14ac:dyDescent="0.2">
      <c r="B101" s="154"/>
    </row>
    <row r="102" spans="2:2" x14ac:dyDescent="0.2">
      <c r="B102" s="154"/>
    </row>
    <row r="103" spans="2:2" x14ac:dyDescent="0.2">
      <c r="B103" s="154"/>
    </row>
    <row r="104" spans="2:2" x14ac:dyDescent="0.2">
      <c r="B104" s="154"/>
    </row>
    <row r="105" spans="2:2" x14ac:dyDescent="0.2">
      <c r="B105" s="154"/>
    </row>
    <row r="106" spans="2:2" x14ac:dyDescent="0.2">
      <c r="B106" s="154"/>
    </row>
    <row r="107" spans="2:2" x14ac:dyDescent="0.2">
      <c r="B107" s="154"/>
    </row>
    <row r="108" spans="2:2" x14ac:dyDescent="0.2">
      <c r="B108" s="154"/>
    </row>
    <row r="109" spans="2:2" x14ac:dyDescent="0.2">
      <c r="B109" s="154"/>
    </row>
    <row r="110" spans="2:2" x14ac:dyDescent="0.2">
      <c r="B110" s="154"/>
    </row>
    <row r="111" spans="2:2" x14ac:dyDescent="0.2">
      <c r="B111" s="154"/>
    </row>
    <row r="112" spans="2:2" x14ac:dyDescent="0.2">
      <c r="B112" s="154"/>
    </row>
    <row r="113" spans="2:2" x14ac:dyDescent="0.2">
      <c r="B113" s="154"/>
    </row>
    <row r="114" spans="2:2" x14ac:dyDescent="0.2">
      <c r="B114" s="154"/>
    </row>
    <row r="115" spans="2:2" x14ac:dyDescent="0.2">
      <c r="B115" s="154"/>
    </row>
    <row r="116" spans="2:2" x14ac:dyDescent="0.2">
      <c r="B116" s="154"/>
    </row>
    <row r="117" spans="2:2" x14ac:dyDescent="0.2">
      <c r="B117" s="154"/>
    </row>
    <row r="118" spans="2:2" x14ac:dyDescent="0.2">
      <c r="B118" s="154"/>
    </row>
    <row r="119" spans="2:2" x14ac:dyDescent="0.2">
      <c r="B119" s="154"/>
    </row>
    <row r="120" spans="2:2" x14ac:dyDescent="0.2">
      <c r="B120" s="154"/>
    </row>
    <row r="121" spans="2:2" x14ac:dyDescent="0.2">
      <c r="B121" s="154"/>
    </row>
    <row r="122" spans="2:2" x14ac:dyDescent="0.2">
      <c r="B122" s="154"/>
    </row>
    <row r="123" spans="2:2" x14ac:dyDescent="0.2">
      <c r="B123" s="154"/>
    </row>
    <row r="124" spans="2:2" x14ac:dyDescent="0.2">
      <c r="B124" s="154"/>
    </row>
    <row r="125" spans="2:2" x14ac:dyDescent="0.2">
      <c r="B125" s="154"/>
    </row>
    <row r="126" spans="2:2" x14ac:dyDescent="0.2">
      <c r="B126" s="154"/>
    </row>
    <row r="127" spans="2:2" x14ac:dyDescent="0.2">
      <c r="B127" s="154"/>
    </row>
    <row r="128" spans="2:2" x14ac:dyDescent="0.2">
      <c r="B128" s="154"/>
    </row>
    <row r="129" spans="2:2" x14ac:dyDescent="0.2">
      <c r="B129" s="154"/>
    </row>
    <row r="130" spans="2:2" x14ac:dyDescent="0.2">
      <c r="B130" s="154"/>
    </row>
    <row r="131" spans="2:2" x14ac:dyDescent="0.2">
      <c r="B131" s="154"/>
    </row>
    <row r="132" spans="2:2" x14ac:dyDescent="0.2">
      <c r="B132" s="154"/>
    </row>
    <row r="133" spans="2:2" x14ac:dyDescent="0.2">
      <c r="B133" s="154"/>
    </row>
    <row r="134" spans="2:2" x14ac:dyDescent="0.2">
      <c r="B134" s="154"/>
    </row>
    <row r="135" spans="2:2" x14ac:dyDescent="0.2">
      <c r="B135" s="154"/>
    </row>
    <row r="136" spans="2:2" x14ac:dyDescent="0.2">
      <c r="B136" s="154"/>
    </row>
    <row r="137" spans="2:2" x14ac:dyDescent="0.2">
      <c r="B137" s="154"/>
    </row>
    <row r="138" spans="2:2" x14ac:dyDescent="0.2">
      <c r="B138" s="154"/>
    </row>
    <row r="139" spans="2:2" x14ac:dyDescent="0.2">
      <c r="B139" s="154"/>
    </row>
    <row r="140" spans="2:2" x14ac:dyDescent="0.2">
      <c r="B140" s="154"/>
    </row>
    <row r="141" spans="2:2" x14ac:dyDescent="0.2">
      <c r="B141" s="154"/>
    </row>
    <row r="142" spans="2:2" x14ac:dyDescent="0.2">
      <c r="B142" s="154"/>
    </row>
    <row r="143" spans="2:2" x14ac:dyDescent="0.2">
      <c r="B143" s="154"/>
    </row>
    <row r="144" spans="2:2" x14ac:dyDescent="0.2">
      <c r="B144" s="154"/>
    </row>
    <row r="145" spans="2:2" x14ac:dyDescent="0.2">
      <c r="B145" s="154"/>
    </row>
    <row r="146" spans="2:2" x14ac:dyDescent="0.2">
      <c r="B146" s="154"/>
    </row>
    <row r="147" spans="2:2" x14ac:dyDescent="0.2">
      <c r="B147" s="154"/>
    </row>
    <row r="148" spans="2:2" x14ac:dyDescent="0.2">
      <c r="B148" s="154"/>
    </row>
    <row r="149" spans="2:2" x14ac:dyDescent="0.2">
      <c r="B149" s="154"/>
    </row>
    <row r="150" spans="2:2" x14ac:dyDescent="0.2">
      <c r="B150" s="154"/>
    </row>
    <row r="151" spans="2:2" x14ac:dyDescent="0.2">
      <c r="B151" s="154"/>
    </row>
    <row r="152" spans="2:2" x14ac:dyDescent="0.2">
      <c r="B152" s="154"/>
    </row>
    <row r="153" spans="2:2" x14ac:dyDescent="0.2">
      <c r="B153" s="154"/>
    </row>
    <row r="154" spans="2:2" x14ac:dyDescent="0.2">
      <c r="B154" s="154"/>
    </row>
    <row r="155" spans="2:2" x14ac:dyDescent="0.2">
      <c r="B155" s="154"/>
    </row>
    <row r="156" spans="2:2" x14ac:dyDescent="0.2">
      <c r="B156" s="154"/>
    </row>
    <row r="157" spans="2:2" x14ac:dyDescent="0.2">
      <c r="B157" s="154"/>
    </row>
    <row r="158" spans="2:2" x14ac:dyDescent="0.2">
      <c r="B158" s="154"/>
    </row>
    <row r="159" spans="2:2" x14ac:dyDescent="0.2">
      <c r="B159" s="154"/>
    </row>
    <row r="160" spans="2:2" x14ac:dyDescent="0.2">
      <c r="B160" s="154"/>
    </row>
    <row r="161" spans="2:2" x14ac:dyDescent="0.2">
      <c r="B161" s="154"/>
    </row>
    <row r="162" spans="2:2" x14ac:dyDescent="0.2">
      <c r="B162" s="154"/>
    </row>
    <row r="163" spans="2:2" x14ac:dyDescent="0.2">
      <c r="B163" s="154"/>
    </row>
    <row r="164" spans="2:2" x14ac:dyDescent="0.2">
      <c r="B164" s="154"/>
    </row>
    <row r="165" spans="2:2" x14ac:dyDescent="0.2">
      <c r="B165" s="154"/>
    </row>
    <row r="166" spans="2:2" x14ac:dyDescent="0.2">
      <c r="B166" s="154"/>
    </row>
    <row r="167" spans="2:2" x14ac:dyDescent="0.2">
      <c r="B167" s="154"/>
    </row>
    <row r="168" spans="2:2" x14ac:dyDescent="0.2">
      <c r="B168" s="154"/>
    </row>
    <row r="169" spans="2:2" x14ac:dyDescent="0.2">
      <c r="B169" s="154"/>
    </row>
    <row r="170" spans="2:2" x14ac:dyDescent="0.2">
      <c r="B170" s="154"/>
    </row>
    <row r="171" spans="2:2" x14ac:dyDescent="0.2">
      <c r="B171" s="154"/>
    </row>
    <row r="172" spans="2:2" x14ac:dyDescent="0.2">
      <c r="B172" s="154"/>
    </row>
    <row r="173" spans="2:2" x14ac:dyDescent="0.2">
      <c r="B173" s="154"/>
    </row>
    <row r="174" spans="2:2" x14ac:dyDescent="0.2">
      <c r="B174" s="154"/>
    </row>
    <row r="175" spans="2:2" x14ac:dyDescent="0.2">
      <c r="B175" s="154"/>
    </row>
    <row r="176" spans="2:2" x14ac:dyDescent="0.2">
      <c r="B176" s="154"/>
    </row>
    <row r="177" spans="2:2" x14ac:dyDescent="0.2">
      <c r="B177" s="154"/>
    </row>
    <row r="178" spans="2:2" x14ac:dyDescent="0.2">
      <c r="B178" s="154"/>
    </row>
    <row r="179" spans="2:2" x14ac:dyDescent="0.2">
      <c r="B179" s="154"/>
    </row>
    <row r="180" spans="2:2" x14ac:dyDescent="0.2">
      <c r="B180" s="154"/>
    </row>
    <row r="181" spans="2:2" x14ac:dyDescent="0.2">
      <c r="B181" s="154"/>
    </row>
    <row r="182" spans="2:2" x14ac:dyDescent="0.2">
      <c r="B182" s="154"/>
    </row>
    <row r="183" spans="2:2" x14ac:dyDescent="0.2">
      <c r="B183" s="154"/>
    </row>
    <row r="184" spans="2:2" x14ac:dyDescent="0.2">
      <c r="B184" s="154"/>
    </row>
    <row r="185" spans="2:2" x14ac:dyDescent="0.2">
      <c r="B185" s="154"/>
    </row>
    <row r="186" spans="2:2" x14ac:dyDescent="0.2">
      <c r="B186" s="154"/>
    </row>
    <row r="187" spans="2:2" x14ac:dyDescent="0.2">
      <c r="B187" s="154"/>
    </row>
    <row r="188" spans="2:2" x14ac:dyDescent="0.2">
      <c r="B188" s="154"/>
    </row>
    <row r="189" spans="2:2" x14ac:dyDescent="0.2">
      <c r="B189" s="154"/>
    </row>
    <row r="190" spans="2:2" x14ac:dyDescent="0.2">
      <c r="B190" s="154"/>
    </row>
    <row r="191" spans="2:2" x14ac:dyDescent="0.2">
      <c r="B191" s="154"/>
    </row>
    <row r="192" spans="2:2" x14ac:dyDescent="0.2">
      <c r="B192" s="154"/>
    </row>
    <row r="193" spans="2:2" x14ac:dyDescent="0.2">
      <c r="B193" s="154"/>
    </row>
    <row r="194" spans="2:2" x14ac:dyDescent="0.2">
      <c r="B194" s="154"/>
    </row>
    <row r="195" spans="2:2" x14ac:dyDescent="0.2">
      <c r="B195" s="154"/>
    </row>
    <row r="196" spans="2:2" x14ac:dyDescent="0.2">
      <c r="B196" s="154"/>
    </row>
    <row r="197" spans="2:2" x14ac:dyDescent="0.2">
      <c r="B197" s="154"/>
    </row>
    <row r="198" spans="2:2" x14ac:dyDescent="0.2">
      <c r="B198" s="154"/>
    </row>
    <row r="199" spans="2:2" x14ac:dyDescent="0.2">
      <c r="B199" s="154"/>
    </row>
    <row r="200" spans="2:2" x14ac:dyDescent="0.2">
      <c r="B200" s="154"/>
    </row>
    <row r="201" spans="2:2" x14ac:dyDescent="0.2">
      <c r="B201" s="154"/>
    </row>
    <row r="202" spans="2:2" x14ac:dyDescent="0.2">
      <c r="B202" s="154"/>
    </row>
    <row r="203" spans="2:2" x14ac:dyDescent="0.2">
      <c r="B203" s="154"/>
    </row>
    <row r="204" spans="2:2" x14ac:dyDescent="0.2">
      <c r="B204" s="154"/>
    </row>
    <row r="205" spans="2:2" x14ac:dyDescent="0.2">
      <c r="B205" s="154"/>
    </row>
    <row r="206" spans="2:2" x14ac:dyDescent="0.2">
      <c r="B206" s="154"/>
    </row>
    <row r="207" spans="2:2" x14ac:dyDescent="0.2">
      <c r="B207" s="154"/>
    </row>
    <row r="208" spans="2:2" x14ac:dyDescent="0.2">
      <c r="B208" s="154"/>
    </row>
    <row r="209" spans="2:2" x14ac:dyDescent="0.2">
      <c r="B209" s="154"/>
    </row>
    <row r="210" spans="2:2" x14ac:dyDescent="0.2">
      <c r="B210" s="154"/>
    </row>
    <row r="211" spans="2:2" x14ac:dyDescent="0.2">
      <c r="B211" s="154"/>
    </row>
    <row r="212" spans="2:2" x14ac:dyDescent="0.2">
      <c r="B212" s="154"/>
    </row>
    <row r="213" spans="2:2" x14ac:dyDescent="0.2">
      <c r="B213" s="154"/>
    </row>
    <row r="214" spans="2:2" x14ac:dyDescent="0.2">
      <c r="B214" s="154"/>
    </row>
    <row r="215" spans="2:2" x14ac:dyDescent="0.2">
      <c r="B215" s="154"/>
    </row>
    <row r="216" spans="2:2" x14ac:dyDescent="0.2">
      <c r="B216" s="154"/>
    </row>
    <row r="217" spans="2:2" x14ac:dyDescent="0.2">
      <c r="B217" s="154"/>
    </row>
    <row r="218" spans="2:2" x14ac:dyDescent="0.2">
      <c r="B218" s="154"/>
    </row>
    <row r="219" spans="2:2" x14ac:dyDescent="0.2">
      <c r="B219" s="154"/>
    </row>
    <row r="220" spans="2:2" x14ac:dyDescent="0.2">
      <c r="B220" s="154"/>
    </row>
    <row r="221" spans="2:2" x14ac:dyDescent="0.2">
      <c r="B221" s="154"/>
    </row>
    <row r="222" spans="2:2" x14ac:dyDescent="0.2">
      <c r="B222" s="154"/>
    </row>
    <row r="223" spans="2:2" x14ac:dyDescent="0.2">
      <c r="B223" s="154"/>
    </row>
    <row r="224" spans="2:2" x14ac:dyDescent="0.2">
      <c r="B224" s="154"/>
    </row>
    <row r="225" spans="2:2" x14ac:dyDescent="0.2">
      <c r="B225" s="154"/>
    </row>
    <row r="226" spans="2:2" x14ac:dyDescent="0.2">
      <c r="B226" s="154"/>
    </row>
    <row r="227" spans="2:2" x14ac:dyDescent="0.2">
      <c r="B227" s="154"/>
    </row>
    <row r="228" spans="2:2" x14ac:dyDescent="0.2">
      <c r="B228" s="154"/>
    </row>
    <row r="229" spans="2:2" x14ac:dyDescent="0.2">
      <c r="B229" s="154"/>
    </row>
    <row r="230" spans="2:2" x14ac:dyDescent="0.2">
      <c r="B230" s="154"/>
    </row>
    <row r="231" spans="2:2" x14ac:dyDescent="0.2">
      <c r="B231" s="154"/>
    </row>
    <row r="232" spans="2:2" x14ac:dyDescent="0.2">
      <c r="B232" s="154"/>
    </row>
    <row r="233" spans="2:2" x14ac:dyDescent="0.2">
      <c r="B233" s="154"/>
    </row>
    <row r="234" spans="2:2" x14ac:dyDescent="0.2">
      <c r="B234" s="154"/>
    </row>
    <row r="235" spans="2:2" x14ac:dyDescent="0.2">
      <c r="B235" s="154"/>
    </row>
    <row r="236" spans="2:2" x14ac:dyDescent="0.2">
      <c r="B236" s="154"/>
    </row>
    <row r="237" spans="2:2" x14ac:dyDescent="0.2">
      <c r="B237" s="154"/>
    </row>
    <row r="238" spans="2:2" x14ac:dyDescent="0.2">
      <c r="B238" s="154"/>
    </row>
    <row r="239" spans="2:2" x14ac:dyDescent="0.2">
      <c r="B239" s="154"/>
    </row>
    <row r="240" spans="2:2" x14ac:dyDescent="0.2">
      <c r="B240" s="154"/>
    </row>
    <row r="241" spans="2:2" x14ac:dyDescent="0.2">
      <c r="B241" s="154"/>
    </row>
    <row r="242" spans="2:2" x14ac:dyDescent="0.2">
      <c r="B242" s="154"/>
    </row>
    <row r="243" spans="2:2" x14ac:dyDescent="0.2">
      <c r="B243" s="154"/>
    </row>
    <row r="244" spans="2:2" x14ac:dyDescent="0.2">
      <c r="B244" s="154"/>
    </row>
    <row r="245" spans="2:2" x14ac:dyDescent="0.2">
      <c r="B245" s="154"/>
    </row>
    <row r="246" spans="2:2" x14ac:dyDescent="0.2">
      <c r="B246" s="154"/>
    </row>
    <row r="247" spans="2:2" x14ac:dyDescent="0.2">
      <c r="B247" s="154"/>
    </row>
    <row r="248" spans="2:2" x14ac:dyDescent="0.2">
      <c r="B248" s="154"/>
    </row>
    <row r="249" spans="2:2" x14ac:dyDescent="0.2">
      <c r="B249" s="154"/>
    </row>
    <row r="250" spans="2:2" x14ac:dyDescent="0.2">
      <c r="B250" s="154"/>
    </row>
    <row r="251" spans="2:2" x14ac:dyDescent="0.2">
      <c r="B251" s="154"/>
    </row>
    <row r="252" spans="2:2" x14ac:dyDescent="0.2">
      <c r="B252" s="154"/>
    </row>
    <row r="253" spans="2:2" x14ac:dyDescent="0.2">
      <c r="B253" s="154"/>
    </row>
    <row r="254" spans="2:2" x14ac:dyDescent="0.2">
      <c r="B254" s="154"/>
    </row>
    <row r="255" spans="2:2" x14ac:dyDescent="0.2">
      <c r="B255" s="154"/>
    </row>
    <row r="256" spans="2:2" x14ac:dyDescent="0.2">
      <c r="B256" s="154"/>
    </row>
    <row r="257" spans="2:2" x14ac:dyDescent="0.2">
      <c r="B257" s="154"/>
    </row>
    <row r="258" spans="2:2" x14ac:dyDescent="0.2">
      <c r="B258" s="154"/>
    </row>
    <row r="259" spans="2:2" x14ac:dyDescent="0.2">
      <c r="B259" s="154"/>
    </row>
    <row r="260" spans="2:2" x14ac:dyDescent="0.2">
      <c r="B260" s="15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F3BC8-9CAE-401E-8F12-585A56FD8754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3.75" customHeight="1" x14ac:dyDescent="0.2"/>
    <row r="4" spans="1:31" s="155" customFormat="1" ht="33" customHeight="1" x14ac:dyDescent="0.2">
      <c r="B4" s="156" t="str">
        <f>oknCompanyName</f>
        <v>Your Company Name</v>
      </c>
      <c r="C4" s="157"/>
      <c r="D4" s="158"/>
      <c r="E4" s="159"/>
      <c r="F4" s="160"/>
      <c r="G4" s="160"/>
      <c r="H4" s="160"/>
      <c r="I4" s="160"/>
      <c r="J4" s="213" t="s">
        <v>127</v>
      </c>
      <c r="K4" s="213"/>
      <c r="L4" s="213"/>
      <c r="M4" s="213"/>
      <c r="N4" s="159"/>
      <c r="O4" s="159"/>
      <c r="P4" s="159"/>
      <c r="Q4" s="15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8" t="s">
        <v>32</v>
      </c>
      <c r="K8" s="147"/>
    </row>
    <row r="9" spans="1:31" ht="11.25" customHeight="1" x14ac:dyDescent="0.2">
      <c r="B9" s="28" t="s">
        <v>30</v>
      </c>
      <c r="C9" s="149"/>
    </row>
    <row r="10" spans="1:31" x14ac:dyDescent="0.2">
      <c r="B10" s="28" t="s">
        <v>31</v>
      </c>
      <c r="C10" s="149"/>
    </row>
    <row r="11" spans="1:31" ht="4.5" customHeight="1" x14ac:dyDescent="0.2"/>
    <row r="12" spans="1:31" s="7" customFormat="1" ht="15.75" customHeight="1" x14ac:dyDescent="0.2">
      <c r="B12" s="161" t="s">
        <v>53</v>
      </c>
      <c r="C12" s="162" t="s">
        <v>29</v>
      </c>
      <c r="D12" s="161" t="s">
        <v>54</v>
      </c>
      <c r="E12" s="161" t="s">
        <v>33</v>
      </c>
      <c r="F12" s="163" t="s">
        <v>50</v>
      </c>
      <c r="G12" s="163" t="str">
        <f>oknTax1Name</f>
        <v>PST</v>
      </c>
      <c r="H12" s="163" t="str">
        <f>oknTax2Name</f>
        <v>GST</v>
      </c>
      <c r="I12" s="163" t="s">
        <v>55</v>
      </c>
      <c r="J12" s="163" t="s">
        <v>37</v>
      </c>
      <c r="K12" s="163" t="s">
        <v>38</v>
      </c>
      <c r="L12" s="163" t="s">
        <v>34</v>
      </c>
      <c r="M12" s="16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49A5-32DB-4A63-B36B-0D896914D84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4.5" customHeight="1" x14ac:dyDescent="0.2"/>
    <row r="4" spans="1:31" s="155" customFormat="1" ht="33" customHeight="1" x14ac:dyDescent="0.2">
      <c r="B4" s="155" t="str">
        <f>oknCompanyName</f>
        <v>Your Company Name</v>
      </c>
      <c r="C4" s="157"/>
      <c r="D4" s="158"/>
      <c r="E4" s="158"/>
      <c r="G4" s="214" t="s">
        <v>128</v>
      </c>
      <c r="H4" s="214"/>
      <c r="I4" s="214"/>
      <c r="L4" s="16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6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4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53" t="s">
        <v>56</v>
      </c>
      <c r="C12" s="151" t="s">
        <v>29</v>
      </c>
      <c r="D12" s="153" t="s">
        <v>33</v>
      </c>
      <c r="E12" s="153" t="s">
        <v>57</v>
      </c>
      <c r="F12" s="153" t="s">
        <v>7</v>
      </c>
      <c r="G12" s="166" t="s">
        <v>6</v>
      </c>
      <c r="H12" s="166" t="s">
        <v>58</v>
      </c>
      <c r="I12" s="16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C4593-ED86-4863-8729-CD3E01DD7F88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38" customWidth="1"/>
    <col min="4" max="4" width="10" style="16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3.75" customHeight="1" x14ac:dyDescent="0.2"/>
    <row r="4" spans="1:31" s="168" customFormat="1" ht="33" customHeight="1" x14ac:dyDescent="0.3">
      <c r="B4" s="155" t="str">
        <f>oknCompanyName</f>
        <v>Your Company Name</v>
      </c>
      <c r="C4" s="169"/>
      <c r="D4" s="170"/>
      <c r="E4" s="171"/>
      <c r="F4" s="213" t="s">
        <v>129</v>
      </c>
      <c r="G4" s="213"/>
      <c r="H4" s="213"/>
    </row>
    <row r="5" spans="1:31" x14ac:dyDescent="0.2">
      <c r="B5" s="4" t="str">
        <f>oknCompanyAddress</f>
        <v>Street Address</v>
      </c>
      <c r="D5" s="172"/>
      <c r="E5" s="17"/>
    </row>
    <row r="6" spans="1:31" x14ac:dyDescent="0.2">
      <c r="B6" s="4" t="str">
        <f>oknCompanyCityStateZip</f>
        <v>City, ST  ZIP Code</v>
      </c>
      <c r="D6" s="172"/>
      <c r="E6" s="17"/>
    </row>
    <row r="7" spans="1:31" x14ac:dyDescent="0.2">
      <c r="B7" s="4" t="str">
        <f>oknCompanyContact</f>
        <v>Phone Number,Web Address, etc.</v>
      </c>
      <c r="D7" s="17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15" t="s">
        <v>130</v>
      </c>
      <c r="G10" s="216"/>
      <c r="H10" s="26">
        <v>0</v>
      </c>
    </row>
    <row r="11" spans="1:31" ht="15.75" customHeight="1" x14ac:dyDescent="0.2">
      <c r="B11" s="6" t="s">
        <v>43</v>
      </c>
      <c r="C11" s="4"/>
      <c r="F11" s="217" t="s">
        <v>131</v>
      </c>
      <c r="G11" s="218"/>
      <c r="H11" s="173">
        <v>0</v>
      </c>
    </row>
    <row r="12" spans="1:31" ht="15.75" customHeight="1" x14ac:dyDescent="0.2">
      <c r="B12" s="6" t="s">
        <v>44</v>
      </c>
      <c r="C12" s="76"/>
      <c r="F12" s="219" t="s">
        <v>132</v>
      </c>
      <c r="G12" s="220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15" t="s">
        <v>133</v>
      </c>
      <c r="G14" s="216"/>
      <c r="H14" s="26">
        <v>0</v>
      </c>
    </row>
    <row r="15" spans="1:31" ht="15.75" customHeight="1" x14ac:dyDescent="0.2">
      <c r="B15" s="6" t="s">
        <v>46</v>
      </c>
      <c r="C15" s="4"/>
      <c r="F15" s="174" t="s">
        <v>134</v>
      </c>
      <c r="G15" s="17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51" t="s">
        <v>135</v>
      </c>
      <c r="C21" s="151" t="s">
        <v>136</v>
      </c>
      <c r="D21" s="176" t="s">
        <v>137</v>
      </c>
      <c r="E21" s="151" t="s">
        <v>138</v>
      </c>
      <c r="F21" s="151" t="s">
        <v>139</v>
      </c>
      <c r="G21" s="166" t="s">
        <v>140</v>
      </c>
      <c r="H21" s="166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B9A72-77F1-4057-AC2B-E2ECB554899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3.75" customHeight="1" x14ac:dyDescent="0.2"/>
    <row r="4" spans="1:31" s="155" customFormat="1" ht="33" customHeight="1" x14ac:dyDescent="0.2">
      <c r="B4" s="156" t="str">
        <f>oknCompanyName</f>
        <v>Your Company Name</v>
      </c>
      <c r="C4" s="157"/>
      <c r="D4" s="159"/>
      <c r="E4" s="159"/>
      <c r="F4" s="160"/>
      <c r="G4" s="160"/>
      <c r="H4" s="160"/>
      <c r="I4" s="160"/>
      <c r="J4" s="213" t="s">
        <v>142</v>
      </c>
      <c r="K4" s="213"/>
      <c r="L4" s="213"/>
      <c r="M4" s="213"/>
      <c r="N4" s="15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47"/>
    </row>
    <row r="9" spans="1:31" ht="12.75" customHeight="1" x14ac:dyDescent="0.2">
      <c r="B9" s="14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3" t="s">
        <v>41</v>
      </c>
      <c r="C14" s="151" t="s">
        <v>29</v>
      </c>
      <c r="D14" s="153" t="s">
        <v>40</v>
      </c>
      <c r="E14" s="153" t="s">
        <v>33</v>
      </c>
      <c r="F14" s="152" t="s">
        <v>50</v>
      </c>
      <c r="G14" s="152" t="str">
        <f>oknTax1Name</f>
        <v>PST</v>
      </c>
      <c r="H14" s="152" t="str">
        <f>oknTax2Name</f>
        <v>GST</v>
      </c>
      <c r="I14" s="152" t="s">
        <v>35</v>
      </c>
      <c r="J14" s="152" t="s">
        <v>36</v>
      </c>
      <c r="K14" s="152" t="s">
        <v>37</v>
      </c>
      <c r="L14" s="152" t="s">
        <v>34</v>
      </c>
      <c r="M14" s="15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1081-C5DF-4DE2-9D5A-E658E0F5AE2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</row>
    <row r="3" spans="1:31" ht="3.75" customHeight="1" x14ac:dyDescent="0.2"/>
    <row r="4" spans="1:31" s="155" customFormat="1" ht="33" customHeight="1" x14ac:dyDescent="0.2">
      <c r="B4" s="156" t="str">
        <f>oknCompanyName</f>
        <v>Your Company Name</v>
      </c>
      <c r="C4" s="157"/>
      <c r="D4" s="159"/>
      <c r="E4" s="160"/>
      <c r="F4" s="160"/>
      <c r="G4" s="213" t="s">
        <v>143</v>
      </c>
      <c r="H4" s="213"/>
      <c r="I4" s="213"/>
      <c r="J4" s="21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46"/>
      <c r="H6" s="14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47"/>
    </row>
    <row r="9" spans="1:31" ht="12.75" customHeight="1" x14ac:dyDescent="0.2">
      <c r="B9" s="14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53" t="s">
        <v>64</v>
      </c>
      <c r="C14" s="151" t="s">
        <v>29</v>
      </c>
      <c r="D14" s="153" t="s">
        <v>33</v>
      </c>
      <c r="E14" s="152" t="s">
        <v>68</v>
      </c>
      <c r="F14" s="152" t="s">
        <v>65</v>
      </c>
      <c r="G14" s="152" t="s">
        <v>66</v>
      </c>
      <c r="H14" s="152" t="s">
        <v>89</v>
      </c>
      <c r="I14" s="153" t="s">
        <v>53</v>
      </c>
      <c r="J14" s="15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5A58-5EEB-41F9-BFB4-4DF4351F72E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Using Shape Object</dc:title>
  <dc:subject>"Simple Sample - Using Shape Object" summary: So you want your invoices stand out from the generic, like your business? It is actually easy with Excel and Uniform Invoice Software. With this sample we create a free simple invoice template that uses shapes.</dc:subject>
  <dc:creator>https://www.invoicingtemplate.com/</dc:creator>
  <cp:keywords/>
  <dc:description>https://www.invoicingtemplate.com/simple-sample-invoice-shape-object.html</dc:description>
  <cp:lastModifiedBy>liangjun yu</cp:lastModifiedBy>
  <cp:lastPrinted>2016-02-15T16:22:20Z</cp:lastPrinted>
  <dcterms:created xsi:type="dcterms:W3CDTF">2000-07-27T22:24:14Z</dcterms:created>
  <dcterms:modified xsi:type="dcterms:W3CDTF">2024-04-10T06:16:29Z</dcterms:modified>
  <cp:category>Simple Sample - Using Shape Object, Simple Invoicing Sample - Using Shape Object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120, Augusta[24], Georgia, 197081, 195844, 6999631625171054510?+0.63%, 302.5 sq mi, 783.5 km2, 652/sq mi, 252/km2, 33°21′56″N 82°04′24″W? / ?33.3655°N 82.0734°W? / 33.3655; -82.0734? (Augusta)</vt:lpwstr>
  </property>
</Properties>
</file>