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7\"/>
    </mc:Choice>
  </mc:AlternateContent>
  <xr:revisionPtr revIDLastSave="0" documentId="13_ncr:1_{23E581C8-9939-45C5-B8BD-AFF97B51AD9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Invoice!$W$42</definedName>
    <definedName name="oknCompanyAddress">Invoice!$G$6</definedName>
    <definedName name="oknCompanyCityStateZip">Invoice!$G$7</definedName>
    <definedName name="oknCompanyContact">Invoice!$G$8</definedName>
    <definedName name="oknCompanyName">Invoice!$G$5</definedName>
    <definedName name="oknCost_1">Invoice!$B$25</definedName>
    <definedName name="oknCost_10">Invoice!$B$34</definedName>
    <definedName name="oknCost_11">Invoice!$B$35</definedName>
    <definedName name="oknCost_12">Invoice!$B$36</definedName>
    <definedName name="oknCost_2">Invoice!$B$26</definedName>
    <definedName name="oknCost_3">Invoice!$B$27</definedName>
    <definedName name="oknCost_4">Invoice!$B$28</definedName>
    <definedName name="oknCost_5">Invoice!$B$29</definedName>
    <definedName name="oknCost_6">Invoice!$B$30</definedName>
    <definedName name="oknCost_7">Invoice!$B$31</definedName>
    <definedName name="oknCost_8">Invoice!$B$32</definedName>
    <definedName name="oknCost_9">Invoice!$B$33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Invoice!$P$6</definedName>
    <definedName name="oknDiscountAmount">Invoice!$L$38</definedName>
    <definedName name="oknDueDate">Invoice!$L$22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Invoice!$L$7</definedName>
    <definedName name="oknInvoiceID">Invoice!$L$8</definedName>
    <definedName name="oknLineTotal_1">Invoice!$L$25</definedName>
    <definedName name="oknLineTotal_10">Invoice!$L$34</definedName>
    <definedName name="oknLineTotal_11">Invoice!$L$35</definedName>
    <definedName name="oknLineTotal_12">Invoice!$L$36</definedName>
    <definedName name="oknLineTotal_2">Invoice!$L$26</definedName>
    <definedName name="oknLineTotal_3">Invoice!$L$27</definedName>
    <definedName name="oknLineTotal_4">Invoice!$L$28</definedName>
    <definedName name="oknLineTotal_5">Invoice!$L$29</definedName>
    <definedName name="oknLineTotal_6">Invoice!$L$30</definedName>
    <definedName name="oknLineTotal_7">Invoice!$L$31</definedName>
    <definedName name="oknLineTotal_8">Invoice!$L$32</definedName>
    <definedName name="oknLineTotal_9">Invoice!$L$33</definedName>
    <definedName name="oknLineTotalTaxable">Invoice!$B$37</definedName>
    <definedName name="oknNotes">Invoice!$E$40</definedName>
    <definedName name="oknOrderID">Invoice!$E$22</definedName>
    <definedName name="oknPaymentAmount">Invoice!$G$46</definedName>
    <definedName name="oknPaymentCreatedDate">Invoice!$E$46</definedName>
    <definedName name="oknPaymentNotes">Invoice!$L$46</definedName>
    <definedName name="oknPaymentPaymentTerm">Invoice!$I$46</definedName>
    <definedName name="oknPayments">Invoice!$B$43</definedName>
    <definedName name="oknPaymentTerm">Invoice!$K$22</definedName>
    <definedName name="oknPaymentTotalApplied">Invoice!$H$46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Invoice!$K$25</definedName>
    <definedName name="oknPrice_10">Invoice!$K$34</definedName>
    <definedName name="oknPrice_11">Invoice!$K$35</definedName>
    <definedName name="oknPrice_12">Invoice!$K$36</definedName>
    <definedName name="oknPrice_2">Invoice!$K$26</definedName>
    <definedName name="oknPrice_3">Invoice!$K$27</definedName>
    <definedName name="oknPrice_4">Invoice!$K$28</definedName>
    <definedName name="oknPrice_5">Invoice!$K$29</definedName>
    <definedName name="oknPrice_6">Invoice!$K$30</definedName>
    <definedName name="oknPrice_7">Invoice!$K$31</definedName>
    <definedName name="oknPrice_8">Invoice!$K$32</definedName>
    <definedName name="oknPrice_9">Invoice!$K$33</definedName>
    <definedName name="oknPrInvoiceID">#REF!</definedName>
    <definedName name="oknPrNotes">#REF!</definedName>
    <definedName name="oknProductID_1">Invoice!$Q$25</definedName>
    <definedName name="oknProductID_10">Invoice!$Q$34</definedName>
    <definedName name="oknProductID_11">Invoice!$Q$35</definedName>
    <definedName name="oknProductID_12">Invoice!$Q$36</definedName>
    <definedName name="oknProductID_2">Invoice!$Q$26</definedName>
    <definedName name="oknProductID_3">Invoice!$Q$27</definedName>
    <definedName name="oknProductID_4">Invoice!$Q$28</definedName>
    <definedName name="oknProductID_5">Invoice!$Q$29</definedName>
    <definedName name="oknProductID_6">Invoice!$Q$30</definedName>
    <definedName name="oknProductID_7">Invoice!$Q$31</definedName>
    <definedName name="oknProductID_8">Invoice!$Q$32</definedName>
    <definedName name="oknProductID_9">Invoice!$Q$33</definedName>
    <definedName name="oknProductName_1">Invoice!$E$25</definedName>
    <definedName name="oknProductName_10">Invoice!$E$34</definedName>
    <definedName name="oknProductName_11">Invoice!$E$35</definedName>
    <definedName name="oknProductName_12">Invoice!$E$36</definedName>
    <definedName name="oknProductName_2">Invoice!$E$26</definedName>
    <definedName name="oknProductName_3">Invoice!$E$27</definedName>
    <definedName name="oknProductName_4">Invoice!$E$28</definedName>
    <definedName name="oknProductName_5">Invoice!$E$29</definedName>
    <definedName name="oknProductName_6">Invoice!$E$30</definedName>
    <definedName name="oknProductName_7">Invoice!$E$31</definedName>
    <definedName name="oknProductName_8">Invoice!$E$32</definedName>
    <definedName name="oknProductName_9">Invoice!$E$33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Invoice!$J$25</definedName>
    <definedName name="oknQuantity_10">Invoice!$J$34</definedName>
    <definedName name="oknQuantity_11">Invoice!$J$35</definedName>
    <definedName name="oknQuantity_12">Invoice!$J$36</definedName>
    <definedName name="oknQuantity_2">Invoice!$J$26</definedName>
    <definedName name="oknQuantity_3">Invoice!$J$27</definedName>
    <definedName name="oknQuantity_4">Invoice!$J$28</definedName>
    <definedName name="oknQuantity_5">Invoice!$J$29</definedName>
    <definedName name="oknQuantity_6">Invoice!$J$30</definedName>
    <definedName name="oknQuantity_7">Invoice!$J$31</definedName>
    <definedName name="oknQuantity_8">Invoice!$J$32</definedName>
    <definedName name="oknQuantity_9">Invoice!$J$33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Invoice!$G$22</definedName>
    <definedName name="oknSavingInvoiceClearWorksheet" hidden="1">#REF!</definedName>
    <definedName name="oknSavingInvoicePromptForPayment" hidden="1">#REF!</definedName>
    <definedName name="oknShipAddress">Invoice!$K$13</definedName>
    <definedName name="oknShipCityStateZip">Invoice!$K$14</definedName>
    <definedName name="oknShipContact">Invoice!$K$17</definedName>
    <definedName name="oknShipCountry">Invoice!$K$16</definedName>
    <definedName name="oknShipDate">Invoice!$I$22</definedName>
    <definedName name="oknShipName">Invoice!$K$12</definedName>
    <definedName name="oknShippingCost">Invoice!$L$41</definedName>
    <definedName name="oknShipVia">Invoice!$J$22</definedName>
    <definedName name="oknShipZipPostcode">Invoice!$K$15</definedName>
    <definedName name="oknStatus">Invoice!$P$8</definedName>
    <definedName name="oknSubTotal">Invoice!$L$37</definedName>
    <definedName name="oknTax1">Invoice!$L$39</definedName>
    <definedName name="oknTax1Name">Invoice!$J$39</definedName>
    <definedName name="oknTax1Rate">Invoice!$K$39</definedName>
    <definedName name="oknTax1RateDefault">Invoice!$A$15</definedName>
    <definedName name="oknTax2">Invoice!$L$40</definedName>
    <definedName name="oknTax2IsAppliedToTax1">Invoice!$A$13</definedName>
    <definedName name="oknTax2Name">Invoice!$J$40</definedName>
    <definedName name="oknTax2Rate">Invoice!$K$40</definedName>
    <definedName name="oknTax2RateDefault">Invoice!$A$17</definedName>
    <definedName name="oknTaxable_1">Invoice!$A$25</definedName>
    <definedName name="oknTaxable_10">Invoice!$A$34</definedName>
    <definedName name="oknTaxable_11">Invoice!$A$35</definedName>
    <definedName name="oknTaxable_12">Invoice!$A$36</definedName>
    <definedName name="oknTaxable_2">Invoice!$A$26</definedName>
    <definedName name="oknTaxable_3">Invoice!$A$27</definedName>
    <definedName name="oknTaxable_4">Invoice!$A$28</definedName>
    <definedName name="oknTaxable_5">Invoice!$A$29</definedName>
    <definedName name="oknTaxable_6">Invoice!$A$30</definedName>
    <definedName name="oknTaxable_7">Invoice!$A$31</definedName>
    <definedName name="oknTaxable_8">Invoice!$A$32</definedName>
    <definedName name="oknTaxable_9">Invoice!$A$33</definedName>
    <definedName name="oknTaxTotalIncludingShippingCost">Invoice!$A$14</definedName>
    <definedName name="oknTaxType">Invoice!$A$11</definedName>
    <definedName name="oknTotal">Invoice!$L$42</definedName>
    <definedName name="oknWhoAddress">Invoice!$G$13</definedName>
    <definedName name="oknWhoCityStateZip">Invoice!$G$14</definedName>
    <definedName name="oknWhoCountry">Invoice!$G$16</definedName>
    <definedName name="oknWhoEmail">Invoice!$G$18</definedName>
    <definedName name="oknWhoID">Invoice!$G$19</definedName>
    <definedName name="oknWhoName">Invoice!$G$12</definedName>
    <definedName name="oknWhoPhone">Invoice!$G$17</definedName>
    <definedName name="oknWhoZipPostcode">Invoice!$G$15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Invoice!$D$4:$M$52</definedName>
    <definedName name="_xlnm.Print_Titles" localSheetId="0">Invoice!$5:$24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3" i="1" l="1"/>
  <c r="L25" i="1"/>
  <c r="L26" i="1"/>
  <c r="L27" i="1"/>
  <c r="L28" i="1"/>
  <c r="L29" i="1"/>
  <c r="L30" i="1"/>
  <c r="L31" i="1"/>
  <c r="L32" i="1"/>
  <c r="L33" i="1"/>
  <c r="L34" i="1"/>
  <c r="L35" i="1"/>
  <c r="L36" i="1"/>
  <c r="L37" i="1" l="1"/>
  <c r="B37" i="1" a="1"/>
  <c r="B37" i="1" s="1"/>
  <c r="L40" i="1" l="1"/>
  <c r="L39" i="1"/>
  <c r="L42" i="1" l="1"/>
  <c r="W42" i="1" s="1"/>
</calcChain>
</file>

<file path=xl/sharedStrings.xml><?xml version="1.0" encoding="utf-8"?>
<sst xmlns="http://schemas.openxmlformats.org/spreadsheetml/2006/main" count="63" uniqueCount="54">
  <si>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</si>
  <si>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</si>
  <si>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</si>
  <si>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</si>
  <si>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</si>
  <si>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</si>
  <si>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</si>
  <si>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</si>
  <si>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</si>
  <si>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</si>
  <si>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</si>
  <si>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</si>
  <si>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</si>
  <si>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</si>
  <si>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</si>
  <si>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</si>
  <si>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</si>
  <si>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</si>
  <si>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</si>
  <si>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</si>
  <si>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</si>
  <si>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</si>
  <si>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</si>
  <si>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</si>
  <si>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</si>
  <si>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</si>
  <si>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</si>
  <si>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</si>
  <si>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</si>
  <si>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</si>
  <si>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</si>
  <si>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</si>
  <si>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</si>
  <si>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</si>
  <si>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</si>
  <si>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</si>
  <si>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</si>
  <si>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</si>
  <si>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</si>
  <si>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</si>
  <si>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</si>
  <si>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</si>
  <si>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</si>
  <si>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</si>
  <si>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</si>
  <si>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</si>
  <si>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</si>
  <si>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</si>
  <si>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</si>
  <si>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</si>
  <si>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</si>
  <si>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c4057</t>
  </si>
  <si>
    <t>Simple Invoicing Sample - Using Shape Object - 120, Augusta[24], Georgia, 197081, 195844, 6999631625171054510?+0.63%, 302.5 sq mi, 783.5 km2, 652/sq mi, 252/km2, 33°21′56″N 82°04′24″W? / ?33.3655°N 82.0734°W? / 33.3655; -82.0734? (Augusta)</t>
  </si>
  <si>
    <t>Simple Sample - Using Shape Objectc4057 - 120, Augusta[24], Georgia, 197081, 195844, 6999631625171054510?+0.63%, 302.5 sq mi, 783.5 km2, 652/sq mi, 252/km2, 33°21′56″N 82°04′24″W? / ?33.3655°N 82.0734°W? / 33.3655; -82.0734? (Augusta)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</si>
</sst>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6" borderId="0" xfId="0" applyFill="1"/>
    <xf numFmtId="0" fontId="12" fillId="3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4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2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18" fillId="6" borderId="0" xfId="0" applyFont="1" applyFill="1"/>
    <xf numFmtId="0" fontId="19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169" fontId="8" fillId="0" borderId="0" xfId="0" applyNumberFormat="1" applyFont="1" applyAlignment="1" applyProtection="1">
      <alignment horizontal="left"/>
      <protection hidden="1"/>
    </xf>
    <xf numFmtId="43" fontId="8" fillId="0" borderId="0" xfId="0" applyNumberFormat="1" applyFont="1" applyAlignment="1" applyProtection="1">
      <alignment horizontal="right"/>
      <protection hidden="1"/>
    </xf>
    <xf numFmtId="43" fontId="8" fillId="0" borderId="0" xfId="0" applyNumberFormat="1" applyFont="1" applyAlignment="1" applyProtection="1">
      <alignment horizontal="right"/>
      <protection locked="0" hidden="1"/>
    </xf>
    <xf numFmtId="0" fontId="16" fillId="4" borderId="0" xfId="0" applyFont="1" applyFill="1" applyAlignment="1">
      <alignment horizontal="centerContinuous" vertical="center"/>
    </xf>
    <xf numFmtId="0" fontId="8" fillId="0" borderId="0" xfId="0" applyFont="1" applyAlignment="1" applyProtection="1">
      <alignment horizontal="left" wrapText="1"/>
      <protection locked="0"/>
    </xf>
    <xf numFmtId="0" fontId="25" fillId="0" borderId="0" xfId="0" applyFont="1" applyAlignment="1">
      <alignment horizontal="center" vertical="center"/>
    </xf>
    <xf numFmtId="14" fontId="8" fillId="0" borderId="0" xfId="0" applyNumberFormat="1" applyFont="1" applyAlignment="1" applyProtection="1">
      <alignment horizontal="center"/>
      <protection locked="0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30" fillId="7" borderId="0" xfId="0" applyFont="1" applyFill="1" applyAlignment="1" applyProtection="1">
      <alignment horizontal="left" vertical="center"/>
      <protection locked="0" hidden="1"/>
    </xf>
    <xf numFmtId="0" fontId="30" fillId="7" borderId="0" xfId="0" applyFont="1" applyFill="1" applyAlignment="1">
      <alignment horizontal="left" vertical="center"/>
    </xf>
    <xf numFmtId="0" fontId="30" fillId="8" borderId="0" xfId="0" applyFont="1" applyFill="1" applyAlignment="1" applyProtection="1">
      <alignment horizontal="center" vertical="center"/>
      <protection locked="0" hidden="1"/>
    </xf>
    <xf numFmtId="0" fontId="30" fillId="8" borderId="0" xfId="0" applyFont="1" applyFill="1" applyAlignment="1">
      <alignment horizontal="center" vertical="center"/>
    </xf>
    <xf numFmtId="0" fontId="32" fillId="8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30" fillId="9" borderId="0" xfId="0" applyFont="1" applyFill="1" applyAlignment="1">
      <alignment horizontal="center" vertical="center"/>
    </xf>
    <xf numFmtId="0" fontId="31" fillId="8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25" fillId="4" borderId="18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0" fontId="25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17" fillId="4" borderId="0" xfId="0" applyFont="1" applyFill="1" applyAlignment="1">
      <alignment horizontal="center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43B4442-BE29-4FCF-BA39-0D4953312760}"/>
    <cellStyle name="Normal 7" xfId="8" xr:uid="{F03F898E-E5AE-4A8F-9870-0602EA0FD65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simple-sample-invoice-shape-object.html" TargetMode="External"/><Relationship Id="rId4" Type="http://schemas.openxmlformats.org/officeDocument/2006/relationships/hyperlink" Target="https://www.boostexcel.com/template/simple-sample-invoice-shape-objec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8</xdr:row>
      <xdr:rowOff>171450</xdr:rowOff>
    </xdr:from>
    <xdr:to>
      <xdr:col>11</xdr:col>
      <xdr:colOff>1085850</xdr:colOff>
      <xdr:row>8</xdr:row>
      <xdr:rowOff>180169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333375" y="1714500"/>
          <a:ext cx="5876925" cy="8719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24</xdr:row>
          <xdr:rowOff>9525</xdr:rowOff>
        </xdr:from>
        <xdr:to>
          <xdr:col>17</xdr:col>
          <xdr:colOff>171450</xdr:colOff>
          <xdr:row>25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25</xdr:row>
          <xdr:rowOff>9525</xdr:rowOff>
        </xdr:from>
        <xdr:to>
          <xdr:col>17</xdr:col>
          <xdr:colOff>171450</xdr:colOff>
          <xdr:row>26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26</xdr:row>
          <xdr:rowOff>9525</xdr:rowOff>
        </xdr:from>
        <xdr:to>
          <xdr:col>17</xdr:col>
          <xdr:colOff>171450</xdr:colOff>
          <xdr:row>27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27</xdr:row>
          <xdr:rowOff>9525</xdr:rowOff>
        </xdr:from>
        <xdr:to>
          <xdr:col>17</xdr:col>
          <xdr:colOff>171450</xdr:colOff>
          <xdr:row>28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28</xdr:row>
          <xdr:rowOff>9525</xdr:rowOff>
        </xdr:from>
        <xdr:to>
          <xdr:col>17</xdr:col>
          <xdr:colOff>171450</xdr:colOff>
          <xdr:row>29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29</xdr:row>
          <xdr:rowOff>19050</xdr:rowOff>
        </xdr:from>
        <xdr:to>
          <xdr:col>17</xdr:col>
          <xdr:colOff>171450</xdr:colOff>
          <xdr:row>30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30</xdr:row>
          <xdr:rowOff>9525</xdr:rowOff>
        </xdr:from>
        <xdr:to>
          <xdr:col>17</xdr:col>
          <xdr:colOff>171450</xdr:colOff>
          <xdr:row>31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31</xdr:row>
          <xdr:rowOff>9525</xdr:rowOff>
        </xdr:from>
        <xdr:to>
          <xdr:col>17</xdr:col>
          <xdr:colOff>171450</xdr:colOff>
          <xdr:row>32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32</xdr:row>
          <xdr:rowOff>9525</xdr:rowOff>
        </xdr:from>
        <xdr:to>
          <xdr:col>17</xdr:col>
          <xdr:colOff>171450</xdr:colOff>
          <xdr:row>33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33</xdr:row>
          <xdr:rowOff>9525</xdr:rowOff>
        </xdr:from>
        <xdr:to>
          <xdr:col>17</xdr:col>
          <xdr:colOff>171450</xdr:colOff>
          <xdr:row>34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34</xdr:row>
          <xdr:rowOff>9525</xdr:rowOff>
        </xdr:from>
        <xdr:to>
          <xdr:col>17</xdr:col>
          <xdr:colOff>171450</xdr:colOff>
          <xdr:row>35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35</xdr:row>
          <xdr:rowOff>9525</xdr:rowOff>
        </xdr:from>
        <xdr:to>
          <xdr:col>17</xdr:col>
          <xdr:colOff>171450</xdr:colOff>
          <xdr:row>36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3</xdr:col>
      <xdr:colOff>38101</xdr:colOff>
      <xdr:row>3</xdr:row>
      <xdr:rowOff>28575</xdr:rowOff>
    </xdr:from>
    <xdr:to>
      <xdr:col>12</xdr:col>
      <xdr:colOff>228600</xdr:colOff>
      <xdr:row>51</xdr:row>
      <xdr:rowOff>95250</xdr:rowOff>
    </xdr:to>
    <xdr:sp macro="" textlink="">
      <xdr:nvSpPr>
        <xdr:cNvPr id="5" name="oknWidget_fram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76201" y="76200"/>
          <a:ext cx="6372224" cy="9953625"/>
        </a:xfrm>
        <a:prstGeom prst="frame">
          <a:avLst>
            <a:gd name="adj1" fmla="val 2320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 w="9525" cap="flat" cmpd="sng" algn="ctr">
          <a:solidFill>
            <a:schemeClr val="accent2">
              <a:lumMod val="20000"/>
              <a:lumOff val="8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27</xdr:col>
      <xdr:colOff>524586</xdr:colOff>
      <xdr:row>12</xdr:row>
      <xdr:rowOff>152763</xdr:rowOff>
    </xdr:to>
    <xdr:pic>
      <xdr:nvPicPr>
        <xdr:cNvPr id="34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819150"/>
          <a:ext cx="5096586" cy="2600688"/>
        </a:xfrm>
        <a:prstGeom prst="rect">
          <a:avLst/>
        </a:prstGeom>
      </xdr:spPr>
    </xdr:pic>
    <xdr:clientData/>
  </xdr:twoCellAnchor>
  <xdr:twoCellAnchor>
    <xdr:from>
      <xdr:col>15</xdr:col>
      <xdr:colOff>3175</xdr:colOff>
      <xdr:row>3</xdr:row>
      <xdr:rowOff>127000</xdr:rowOff>
    </xdr:from>
    <xdr:to>
      <xdr:col>23</xdr:col>
      <xdr:colOff>403225</xdr:colOff>
      <xdr:row>10</xdr:row>
      <xdr:rowOff>187325</xdr:rowOff>
    </xdr:to>
    <xdr:sp macro="" textlink="">
      <xdr:nvSpPr>
        <xdr:cNvPr id="2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89725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3175</xdr:colOff>
      <xdr:row>4</xdr:row>
      <xdr:rowOff>241300</xdr:rowOff>
    </xdr:from>
    <xdr:to>
      <xdr:col>5</xdr:col>
      <xdr:colOff>28575</xdr:colOff>
      <xdr:row>7</xdr:row>
      <xdr:rowOff>22225</xdr:rowOff>
    </xdr:to>
    <xdr:pic>
      <xdr:nvPicPr>
        <xdr:cNvPr id="6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3462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invoice-shape-objec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invoice-shape-objec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invoice-shape-objec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invoice-shape-objec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invoice-shape-object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invoice-shape-objec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87"/>
  <sheetViews>
    <sheetView showGridLines="0" showRowColHeaders="0" showZeros="0" tabSelected="1" showOutlineSymbols="0" topLeftCell="C1" zoomScaleNormal="100" workbookViewId="0">
      <selection activeCell="G12" sqref="G12:I12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4.140625" customWidth="1"/>
    <col min="5" max="5" width="11.42578125" customWidth="1"/>
    <col min="6" max="6" width="2.5703125" customWidth="1"/>
    <col min="7" max="7" width="12.140625" customWidth="1"/>
    <col min="8" max="8" width="7.140625" customWidth="1"/>
    <col min="9" max="9" width="12.28515625" customWidth="1"/>
    <col min="10" max="10" width="14" customWidth="1"/>
    <col min="11" max="11" width="12.5703125" customWidth="1"/>
    <col min="12" max="12" width="16.42578125" customWidth="1"/>
    <col min="13" max="13" width="5.140625" customWidth="1"/>
    <col min="14" max="14" width="0.85546875" customWidth="1"/>
    <col min="15" max="15" width="1" style="14" customWidth="1"/>
    <col min="16" max="16" width="0.85546875" customWidth="1"/>
    <col min="17" max="17" width="10" customWidth="1"/>
    <col min="18" max="18" width="7.28515625" customWidth="1"/>
    <col min="19" max="19" width="1" customWidth="1"/>
    <col min="20" max="20" width="4.5703125" customWidth="1"/>
  </cols>
  <sheetData>
    <row r="1" spans="1:983" s="100" customFormat="1" ht="3.75" customHeight="1" x14ac:dyDescent="0.2">
      <c r="A1" s="99"/>
      <c r="B1" s="99"/>
    </row>
    <row r="2" spans="1:983" s="102" customFormat="1" ht="57" customHeight="1" x14ac:dyDescent="0.2">
      <c r="A2" s="101"/>
      <c r="B2" s="101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O2" s="106"/>
      <c r="P2" s="106"/>
      <c r="Q2" s="106"/>
      <c r="R2" s="106"/>
      <c r="S2" s="106"/>
      <c r="T2" s="106"/>
      <c r="U2" s="106"/>
      <c r="V2" s="106"/>
      <c r="W2" s="106"/>
      <c r="X2" s="103"/>
      <c r="Y2" s="103"/>
      <c r="Z2" s="103"/>
    </row>
    <row r="3" spans="1:983" ht="3.75" customHeight="1" x14ac:dyDescent="0.2">
      <c r="P3" s="71"/>
      <c r="Q3" s="71"/>
      <c r="R3" s="71"/>
      <c r="S3" s="71"/>
      <c r="AJI3" s="95" t="s">
        <v>53</v>
      </c>
      <c r="AKA3" s="95" t="s">
        <v>53</v>
      </c>
      <c r="AKU3" s="95" t="s">
        <v>53</v>
      </c>
    </row>
    <row r="4" spans="1:983" ht="22.5" customHeight="1" x14ac:dyDescent="0.2">
      <c r="P4" s="71"/>
      <c r="Q4" s="71"/>
      <c r="R4" s="71"/>
      <c r="S4" s="71"/>
    </row>
    <row r="5" spans="1:983" s="19" customFormat="1" ht="41.25" customHeight="1" x14ac:dyDescent="0.45">
      <c r="A5" s="15"/>
      <c r="B5" s="15"/>
      <c r="C5" s="16"/>
      <c r="D5" s="16"/>
      <c r="E5" s="16"/>
      <c r="F5" s="16"/>
      <c r="G5" s="74" t="s">
        <v>18</v>
      </c>
      <c r="H5" s="2"/>
      <c r="I5" s="17"/>
      <c r="J5" s="17"/>
      <c r="K5" s="17"/>
      <c r="L5" s="75" t="s">
        <v>27</v>
      </c>
      <c r="M5" s="75"/>
      <c r="N5" s="10"/>
      <c r="O5" s="18"/>
      <c r="P5" s="84" t="s">
        <v>7</v>
      </c>
      <c r="Q5" s="84"/>
      <c r="R5" s="84"/>
      <c r="S5" s="84"/>
      <c r="T5"/>
      <c r="U5"/>
      <c r="V5"/>
      <c r="W5"/>
      <c r="X5"/>
      <c r="Y5"/>
      <c r="Z5" s="17"/>
    </row>
    <row r="6" spans="1:983" s="16" customFormat="1" ht="18" customHeight="1" x14ac:dyDescent="0.25">
      <c r="A6" s="15"/>
      <c r="B6" s="15"/>
      <c r="G6" s="73" t="s">
        <v>28</v>
      </c>
      <c r="O6" s="68"/>
      <c r="P6" s="85" t="s">
        <v>51</v>
      </c>
      <c r="Q6" s="85"/>
      <c r="R6" s="85"/>
      <c r="S6" s="85"/>
      <c r="T6"/>
      <c r="U6"/>
      <c r="V6"/>
      <c r="W6"/>
      <c r="X6"/>
      <c r="Y6"/>
    </row>
    <row r="7" spans="1:983" s="17" customFormat="1" ht="18" customHeight="1" x14ac:dyDescent="0.3">
      <c r="A7" s="15"/>
      <c r="B7" s="15"/>
      <c r="C7" s="16"/>
      <c r="D7" s="16"/>
      <c r="E7" s="16"/>
      <c r="F7" s="16"/>
      <c r="G7" s="73" t="s">
        <v>29</v>
      </c>
      <c r="H7" s="16"/>
      <c r="I7" s="16"/>
      <c r="J7" s="16"/>
      <c r="K7" s="76" t="s">
        <v>0</v>
      </c>
      <c r="L7" s="20"/>
      <c r="M7" s="20"/>
      <c r="N7" s="11"/>
      <c r="O7" s="69"/>
      <c r="P7" s="86" t="s">
        <v>8</v>
      </c>
      <c r="Q7" s="86"/>
      <c r="R7" s="86"/>
      <c r="S7" s="86"/>
      <c r="T7"/>
      <c r="U7"/>
      <c r="V7"/>
      <c r="W7"/>
      <c r="X7"/>
      <c r="Y7"/>
      <c r="AB7" s="19"/>
      <c r="AC7" s="19"/>
      <c r="AD7" s="19"/>
      <c r="AE7" s="19"/>
    </row>
    <row r="8" spans="1:983" s="17" customFormat="1" ht="18" customHeight="1" x14ac:dyDescent="0.3">
      <c r="A8" s="15"/>
      <c r="B8" s="15"/>
      <c r="C8" s="16"/>
      <c r="D8" s="16"/>
      <c r="E8" s="16"/>
      <c r="F8" s="16"/>
      <c r="G8" s="73" t="s">
        <v>30</v>
      </c>
      <c r="H8" s="16"/>
      <c r="I8" s="16"/>
      <c r="J8" s="16"/>
      <c r="K8" s="76" t="s">
        <v>17</v>
      </c>
      <c r="L8" s="22"/>
      <c r="M8" s="22"/>
      <c r="N8" s="12"/>
      <c r="O8" s="69"/>
      <c r="P8" s="85" t="s">
        <v>48</v>
      </c>
      <c r="Q8" s="85"/>
      <c r="R8" s="85"/>
      <c r="S8" s="85"/>
      <c r="T8"/>
      <c r="U8"/>
      <c r="V8"/>
      <c r="W8"/>
      <c r="X8"/>
      <c r="Y8"/>
      <c r="AB8" s="16"/>
      <c r="AC8" s="16"/>
      <c r="AD8" s="16"/>
      <c r="AE8" s="16"/>
    </row>
    <row r="9" spans="1:983" s="17" customFormat="1" ht="21" customHeight="1" x14ac:dyDescent="0.2">
      <c r="A9" s="23"/>
      <c r="B9" s="23"/>
      <c r="K9" s="3"/>
      <c r="L9" s="12"/>
      <c r="M9" s="12"/>
      <c r="N9" s="12"/>
      <c r="O9" s="69"/>
      <c r="P9" s="21"/>
      <c r="Q9" s="21"/>
      <c r="R9" s="21"/>
      <c r="S9" s="21"/>
      <c r="T9"/>
      <c r="U9"/>
      <c r="V9"/>
      <c r="W9"/>
      <c r="X9"/>
      <c r="Y9"/>
    </row>
    <row r="10" spans="1:983" s="16" customFormat="1" ht="16.5" customHeight="1" x14ac:dyDescent="0.2">
      <c r="A10" s="15" t="s">
        <v>25</v>
      </c>
      <c r="B10" s="15"/>
      <c r="O10" s="68"/>
      <c r="P10" s="72"/>
      <c r="Q10" s="72"/>
      <c r="R10" s="72"/>
      <c r="S10" s="72"/>
      <c r="T10"/>
      <c r="U10"/>
      <c r="V10"/>
      <c r="W10"/>
      <c r="X10"/>
      <c r="Y10"/>
      <c r="AE10" s="17"/>
    </row>
    <row r="11" spans="1:983" s="16" customFormat="1" ht="20.100000000000001" customHeight="1" x14ac:dyDescent="0.3">
      <c r="A11" s="15">
        <v>2</v>
      </c>
      <c r="B11" s="9"/>
      <c r="F11" s="83" t="s">
        <v>39</v>
      </c>
      <c r="J11" s="83" t="s">
        <v>40</v>
      </c>
      <c r="K11"/>
      <c r="L11"/>
      <c r="M11"/>
      <c r="N11" s="17"/>
      <c r="O11" s="69"/>
      <c r="P11" s="72"/>
      <c r="Q11" s="72"/>
      <c r="R11" s="72"/>
      <c r="S11" s="72"/>
      <c r="T11"/>
      <c r="U11"/>
      <c r="V11"/>
      <c r="W11"/>
      <c r="X11"/>
      <c r="Y11"/>
      <c r="AE11" s="17"/>
    </row>
    <row r="12" spans="1:983" s="16" customFormat="1" ht="18" customHeight="1" x14ac:dyDescent="0.2">
      <c r="A12" s="15"/>
      <c r="B12" s="9"/>
      <c r="E12" s="4"/>
      <c r="F12" s="77" t="s">
        <v>14</v>
      </c>
      <c r="G12" s="126"/>
      <c r="H12" s="126"/>
      <c r="I12" s="126"/>
      <c r="J12" s="77" t="s">
        <v>14</v>
      </c>
      <c r="K12" s="126"/>
      <c r="L12" s="126"/>
      <c r="M12" s="29"/>
      <c r="N12" s="17"/>
      <c r="O12" s="69"/>
      <c r="P12" s="72"/>
      <c r="Q12" s="72"/>
      <c r="R12" s="72"/>
      <c r="S12" s="72"/>
      <c r="T12"/>
      <c r="U12"/>
      <c r="V12"/>
      <c r="W12"/>
      <c r="X12"/>
      <c r="Y12"/>
      <c r="AE12" s="19"/>
    </row>
    <row r="13" spans="1:983" s="4" customFormat="1" ht="18" customHeight="1" x14ac:dyDescent="0.2">
      <c r="A13" s="26">
        <v>0</v>
      </c>
      <c r="B13" s="27"/>
      <c r="F13" s="77" t="s">
        <v>41</v>
      </c>
      <c r="G13" s="115"/>
      <c r="H13" s="115"/>
      <c r="I13" s="115"/>
      <c r="J13" s="77" t="s">
        <v>41</v>
      </c>
      <c r="K13" s="115"/>
      <c r="L13" s="115"/>
      <c r="M13" s="91"/>
      <c r="O13" s="70"/>
      <c r="P13" s="28"/>
      <c r="Q13" s="28"/>
      <c r="R13" s="28"/>
      <c r="S13" s="28"/>
      <c r="T13"/>
      <c r="U13"/>
      <c r="V13"/>
      <c r="W13"/>
      <c r="X13"/>
      <c r="Y13"/>
      <c r="AE13" s="66"/>
    </row>
    <row r="14" spans="1:983" s="4" customFormat="1" ht="18" customHeight="1" x14ac:dyDescent="0.2">
      <c r="A14" s="26">
        <v>0</v>
      </c>
      <c r="B14" s="27"/>
      <c r="F14" s="77" t="s">
        <v>42</v>
      </c>
      <c r="G14" s="126"/>
      <c r="H14" s="126"/>
      <c r="I14" s="126"/>
      <c r="J14" s="77" t="s">
        <v>42</v>
      </c>
      <c r="K14" s="126"/>
      <c r="L14" s="126"/>
      <c r="M14" s="29"/>
      <c r="O14" s="70"/>
      <c r="P14" s="28"/>
      <c r="Q14" s="28"/>
      <c r="R14" s="28"/>
      <c r="S14" s="28"/>
      <c r="T14"/>
      <c r="U14"/>
      <c r="V14"/>
      <c r="W14"/>
      <c r="X14"/>
      <c r="Y14"/>
      <c r="AE14" s="17"/>
    </row>
    <row r="15" spans="1:983" s="4" customFormat="1" ht="18" hidden="1" customHeight="1" x14ac:dyDescent="0.2">
      <c r="A15" s="26">
        <v>0.08</v>
      </c>
      <c r="B15" s="27"/>
      <c r="F15" s="77"/>
      <c r="G15" s="126"/>
      <c r="H15" s="126"/>
      <c r="I15" s="126"/>
      <c r="J15" s="77"/>
      <c r="K15" s="126"/>
      <c r="L15" s="126"/>
      <c r="M15" s="29"/>
      <c r="O15" s="70"/>
      <c r="P15" s="28"/>
      <c r="Q15" s="28"/>
      <c r="R15" s="28"/>
      <c r="S15" s="28"/>
      <c r="T15"/>
      <c r="U15"/>
      <c r="V15"/>
      <c r="W15"/>
      <c r="X15"/>
      <c r="Y15"/>
    </row>
    <row r="16" spans="1:983" s="4" customFormat="1" ht="18" customHeight="1" x14ac:dyDescent="0.2">
      <c r="A16" s="26"/>
      <c r="B16" s="27"/>
      <c r="F16" s="77" t="s">
        <v>43</v>
      </c>
      <c r="G16" s="126"/>
      <c r="H16" s="126"/>
      <c r="I16" s="126"/>
      <c r="J16" s="77" t="s">
        <v>43</v>
      </c>
      <c r="K16" s="126"/>
      <c r="L16" s="126"/>
      <c r="M16" s="29"/>
      <c r="O16" s="28"/>
      <c r="P16" s="28"/>
      <c r="Q16" s="28"/>
      <c r="R16" s="28"/>
      <c r="S16" s="28"/>
      <c r="T16"/>
      <c r="U16"/>
      <c r="V16"/>
      <c r="W16"/>
      <c r="X16"/>
      <c r="Y16"/>
    </row>
    <row r="17" spans="1:31" s="4" customFormat="1" ht="18" customHeight="1" x14ac:dyDescent="0.2">
      <c r="A17" s="26">
        <v>0.06</v>
      </c>
      <c r="B17" s="27"/>
      <c r="F17" s="77" t="s">
        <v>45</v>
      </c>
      <c r="G17" s="126"/>
      <c r="H17" s="126"/>
      <c r="I17" s="126"/>
      <c r="J17" s="77" t="s">
        <v>44</v>
      </c>
      <c r="K17" s="126"/>
      <c r="L17" s="126"/>
      <c r="M17" s="29"/>
      <c r="O17" s="28"/>
      <c r="P17" s="28"/>
      <c r="Q17" s="28"/>
      <c r="R17" s="28"/>
      <c r="S17" s="28"/>
      <c r="T17"/>
      <c r="U17"/>
      <c r="V17"/>
      <c r="W17"/>
      <c r="X17"/>
      <c r="Y17"/>
      <c r="AE17" s="67"/>
    </row>
    <row r="18" spans="1:31" s="4" customFormat="1" ht="18" customHeight="1" x14ac:dyDescent="0.2">
      <c r="A18" s="26"/>
      <c r="B18" s="26"/>
      <c r="F18" s="77" t="s">
        <v>46</v>
      </c>
      <c r="G18" s="126"/>
      <c r="H18" s="126"/>
      <c r="I18" s="126"/>
      <c r="O18" s="28"/>
      <c r="P18" s="28"/>
      <c r="Q18" s="28"/>
      <c r="R18" s="28"/>
      <c r="S18" s="28"/>
      <c r="T18"/>
      <c r="U18"/>
      <c r="V18"/>
      <c r="W18"/>
      <c r="X18"/>
      <c r="Y18"/>
      <c r="AE18" s="67"/>
    </row>
    <row r="19" spans="1:31" s="4" customFormat="1" ht="18" customHeight="1" x14ac:dyDescent="0.2">
      <c r="A19" s="26"/>
      <c r="B19" s="26"/>
      <c r="F19" s="77" t="s">
        <v>47</v>
      </c>
      <c r="G19" s="126"/>
      <c r="H19" s="126"/>
      <c r="I19" s="126"/>
      <c r="J19" s="13"/>
      <c r="O19" s="28"/>
      <c r="P19" s="28"/>
      <c r="Q19" s="28"/>
      <c r="R19" s="28"/>
      <c r="S19" s="28"/>
      <c r="T19"/>
      <c r="U19"/>
      <c r="V19"/>
      <c r="W19"/>
      <c r="X19"/>
      <c r="Y19"/>
    </row>
    <row r="20" spans="1:31" s="4" customFormat="1" ht="8.25" customHeight="1" x14ac:dyDescent="0.2">
      <c r="A20" s="26"/>
      <c r="B20" s="26"/>
      <c r="F20" s="6"/>
      <c r="G20" s="29"/>
      <c r="H20" s="29"/>
      <c r="I20" s="29"/>
      <c r="O20" s="28"/>
      <c r="P20" s="28"/>
      <c r="Q20" s="28"/>
      <c r="R20" s="28"/>
      <c r="S20" s="28"/>
      <c r="T20"/>
      <c r="U20"/>
      <c r="V20"/>
      <c r="W20"/>
      <c r="X20"/>
      <c r="Y20"/>
    </row>
    <row r="21" spans="1:31" s="4" customFormat="1" ht="18" customHeight="1" x14ac:dyDescent="0.2">
      <c r="A21" s="26"/>
      <c r="B21" s="26"/>
      <c r="E21" s="134" t="s">
        <v>11</v>
      </c>
      <c r="F21" s="134"/>
      <c r="G21" s="134" t="s">
        <v>19</v>
      </c>
      <c r="H21" s="134"/>
      <c r="I21" s="78" t="s">
        <v>20</v>
      </c>
      <c r="J21" s="78" t="s">
        <v>21</v>
      </c>
      <c r="K21" s="78" t="s">
        <v>22</v>
      </c>
      <c r="L21" s="78" t="s">
        <v>10</v>
      </c>
      <c r="M21" s="92"/>
      <c r="N21" s="30"/>
      <c r="O21" s="28"/>
      <c r="P21" s="28"/>
      <c r="Q21" s="28"/>
      <c r="R21" s="28"/>
      <c r="S21" s="28"/>
      <c r="T21"/>
      <c r="U21"/>
      <c r="V21"/>
      <c r="W21"/>
      <c r="X21"/>
      <c r="Y21"/>
      <c r="AE21" s="67"/>
    </row>
    <row r="22" spans="1:31" s="4" customFormat="1" ht="18" customHeight="1" x14ac:dyDescent="0.2">
      <c r="A22" s="26"/>
      <c r="B22" s="26"/>
      <c r="E22" s="135"/>
      <c r="F22" s="135"/>
      <c r="G22" s="135"/>
      <c r="H22" s="135"/>
      <c r="I22" s="31"/>
      <c r="J22" s="32"/>
      <c r="K22" s="33"/>
      <c r="L22" s="31"/>
      <c r="M22" s="93"/>
      <c r="N22" s="7"/>
      <c r="O22" s="28"/>
      <c r="P22" s="28"/>
      <c r="Q22" s="28"/>
      <c r="R22" s="28"/>
      <c r="S22" s="28"/>
      <c r="T22"/>
      <c r="U22"/>
      <c r="V22"/>
      <c r="W22"/>
      <c r="X22"/>
      <c r="Y22"/>
    </row>
    <row r="23" spans="1:31" s="4" customFormat="1" ht="14.1" customHeight="1" x14ac:dyDescent="0.2">
      <c r="A23" s="26"/>
      <c r="B23" s="26"/>
      <c r="O23" s="28"/>
      <c r="P23" s="28"/>
      <c r="Q23" s="28"/>
      <c r="R23" s="28"/>
      <c r="S23" s="28"/>
      <c r="T23"/>
      <c r="U23"/>
      <c r="V23"/>
      <c r="W23"/>
      <c r="X23"/>
      <c r="Y23"/>
    </row>
    <row r="24" spans="1:31" s="4" customFormat="1" ht="18" customHeight="1" x14ac:dyDescent="0.2">
      <c r="A24" s="26" t="s">
        <v>9</v>
      </c>
      <c r="B24" s="26" t="s">
        <v>24</v>
      </c>
      <c r="E24" s="131" t="s">
        <v>15</v>
      </c>
      <c r="F24" s="132"/>
      <c r="G24" s="132"/>
      <c r="H24" s="132"/>
      <c r="I24" s="133"/>
      <c r="J24" s="78" t="s">
        <v>3</v>
      </c>
      <c r="K24" s="78" t="s">
        <v>23</v>
      </c>
      <c r="L24" s="78" t="s">
        <v>16</v>
      </c>
      <c r="M24" s="92"/>
      <c r="N24" s="30"/>
      <c r="O24" s="28"/>
      <c r="P24" s="28"/>
      <c r="Q24" s="134" t="s">
        <v>38</v>
      </c>
      <c r="R24" s="134"/>
      <c r="T24"/>
      <c r="U24"/>
      <c r="V24"/>
      <c r="W24"/>
      <c r="X24"/>
      <c r="Y24"/>
      <c r="AE24" s="67"/>
    </row>
    <row r="25" spans="1:31" s="4" customFormat="1" ht="18" customHeight="1" x14ac:dyDescent="0.2">
      <c r="A25" s="25">
        <v>0</v>
      </c>
      <c r="B25" s="25">
        <v>0</v>
      </c>
      <c r="E25" s="125"/>
      <c r="F25" s="126"/>
      <c r="G25" s="126"/>
      <c r="H25" s="126"/>
      <c r="I25" s="127"/>
      <c r="J25" s="36">
        <v>0</v>
      </c>
      <c r="K25" s="37">
        <v>0</v>
      </c>
      <c r="L25" s="38">
        <f>ROUND(oknQuantity_1*oknPrice_1,2)</f>
        <v>0</v>
      </c>
      <c r="M25" s="87"/>
      <c r="N25" s="39"/>
      <c r="O25" s="28"/>
      <c r="P25" s="28"/>
      <c r="Q25" s="34"/>
      <c r="R25" s="35"/>
      <c r="T25"/>
      <c r="U25"/>
      <c r="V25"/>
      <c r="W25"/>
      <c r="X25"/>
      <c r="Y25"/>
      <c r="AE25" s="67"/>
    </row>
    <row r="26" spans="1:31" s="4" customFormat="1" ht="18" customHeight="1" x14ac:dyDescent="0.2">
      <c r="A26" s="25">
        <v>0</v>
      </c>
      <c r="B26" s="25">
        <v>0</v>
      </c>
      <c r="E26" s="122"/>
      <c r="F26" s="123"/>
      <c r="G26" s="123"/>
      <c r="H26" s="123"/>
      <c r="I26" s="124"/>
      <c r="J26" s="42">
        <v>0</v>
      </c>
      <c r="K26" s="43">
        <v>0</v>
      </c>
      <c r="L26" s="44">
        <f>ROUND(oknQuantity_2*oknPrice_2,2)</f>
        <v>0</v>
      </c>
      <c r="M26" s="87"/>
      <c r="N26" s="45"/>
      <c r="O26" s="28"/>
      <c r="P26" s="28"/>
      <c r="Q26" s="40"/>
      <c r="R26" s="41"/>
      <c r="T26"/>
      <c r="U26"/>
      <c r="V26"/>
      <c r="W26"/>
      <c r="X26"/>
      <c r="Y26"/>
      <c r="AE26"/>
    </row>
    <row r="27" spans="1:31" s="4" customFormat="1" ht="18" customHeight="1" x14ac:dyDescent="0.2">
      <c r="A27" s="25">
        <v>0</v>
      </c>
      <c r="B27" s="25">
        <v>0</v>
      </c>
      <c r="E27" s="125"/>
      <c r="F27" s="126"/>
      <c r="G27" s="126"/>
      <c r="H27" s="126"/>
      <c r="I27" s="127"/>
      <c r="J27" s="48">
        <v>0</v>
      </c>
      <c r="K27" s="49">
        <v>0</v>
      </c>
      <c r="L27" s="50">
        <f>ROUND(oknQuantity_3*oknPrice_3,2)</f>
        <v>0</v>
      </c>
      <c r="M27" s="87"/>
      <c r="N27" s="45"/>
      <c r="O27" s="28"/>
      <c r="P27" s="28"/>
      <c r="Q27" s="46"/>
      <c r="R27" s="47"/>
      <c r="T27"/>
      <c r="U27"/>
      <c r="V27"/>
      <c r="W27"/>
      <c r="X27"/>
      <c r="Y27"/>
    </row>
    <row r="28" spans="1:31" s="4" customFormat="1" ht="18" customHeight="1" x14ac:dyDescent="0.2">
      <c r="A28" s="25">
        <v>0</v>
      </c>
      <c r="B28" s="25">
        <v>0</v>
      </c>
      <c r="E28" s="122"/>
      <c r="F28" s="123"/>
      <c r="G28" s="123"/>
      <c r="H28" s="123"/>
      <c r="I28" s="124"/>
      <c r="J28" s="42">
        <v>0</v>
      </c>
      <c r="K28" s="43">
        <v>0</v>
      </c>
      <c r="L28" s="44">
        <f>ROUND(oknQuantity_4*oknPrice_4,2)</f>
        <v>0</v>
      </c>
      <c r="M28" s="87"/>
      <c r="N28" s="45"/>
      <c r="O28" s="28"/>
      <c r="P28" s="28"/>
      <c r="Q28" s="40"/>
      <c r="R28" s="41"/>
      <c r="T28"/>
      <c r="U28"/>
      <c r="V28"/>
      <c r="W28"/>
      <c r="X28"/>
      <c r="Y28"/>
    </row>
    <row r="29" spans="1:31" s="4" customFormat="1" ht="18" customHeight="1" x14ac:dyDescent="0.2">
      <c r="A29" s="25">
        <v>0</v>
      </c>
      <c r="B29" s="25">
        <v>0</v>
      </c>
      <c r="E29" s="125"/>
      <c r="F29" s="126"/>
      <c r="G29" s="126"/>
      <c r="H29" s="126"/>
      <c r="I29" s="127"/>
      <c r="J29" s="48">
        <v>0</v>
      </c>
      <c r="K29" s="49">
        <v>0</v>
      </c>
      <c r="L29" s="50">
        <f>ROUND(oknQuantity_5*oknPrice_5,2)</f>
        <v>0</v>
      </c>
      <c r="M29" s="87"/>
      <c r="N29" s="45"/>
      <c r="O29" s="28"/>
      <c r="P29" s="28"/>
      <c r="Q29" s="46"/>
      <c r="R29" s="47"/>
      <c r="T29"/>
      <c r="U29"/>
      <c r="V29"/>
      <c r="W29"/>
      <c r="X29"/>
      <c r="Y29"/>
    </row>
    <row r="30" spans="1:31" s="4" customFormat="1" ht="18" customHeight="1" x14ac:dyDescent="0.2">
      <c r="A30" s="25">
        <v>0</v>
      </c>
      <c r="B30" s="25">
        <v>0</v>
      </c>
      <c r="E30" s="122"/>
      <c r="F30" s="123"/>
      <c r="G30" s="123"/>
      <c r="H30" s="123"/>
      <c r="I30" s="124"/>
      <c r="J30" s="42">
        <v>0</v>
      </c>
      <c r="K30" s="43">
        <v>0</v>
      </c>
      <c r="L30" s="44">
        <f>ROUND(oknQuantity_6*oknPrice_6,2)</f>
        <v>0</v>
      </c>
      <c r="M30" s="87"/>
      <c r="N30" s="45"/>
      <c r="O30" s="28"/>
      <c r="P30" s="28"/>
      <c r="Q30" s="40"/>
      <c r="R30" s="41"/>
      <c r="T30"/>
      <c r="U30"/>
      <c r="V30"/>
      <c r="W30"/>
      <c r="X30"/>
      <c r="Y30"/>
    </row>
    <row r="31" spans="1:31" s="4" customFormat="1" ht="18" customHeight="1" x14ac:dyDescent="0.2">
      <c r="A31" s="25">
        <v>0</v>
      </c>
      <c r="B31" s="25">
        <v>0</v>
      </c>
      <c r="E31" s="125"/>
      <c r="F31" s="126"/>
      <c r="G31" s="126"/>
      <c r="H31" s="126"/>
      <c r="I31" s="127"/>
      <c r="J31" s="48">
        <v>0</v>
      </c>
      <c r="K31" s="49">
        <v>0</v>
      </c>
      <c r="L31" s="50">
        <f>ROUND(oknQuantity_7*oknPrice_7,2)</f>
        <v>0</v>
      </c>
      <c r="M31" s="87"/>
      <c r="N31" s="45"/>
      <c r="O31" s="28"/>
      <c r="P31" s="28"/>
      <c r="Q31" s="46"/>
      <c r="R31" s="47"/>
      <c r="T31"/>
      <c r="U31"/>
      <c r="V31"/>
      <c r="W31"/>
      <c r="X31"/>
      <c r="Y31"/>
    </row>
    <row r="32" spans="1:31" s="4" customFormat="1" ht="18" customHeight="1" x14ac:dyDescent="0.2">
      <c r="A32" s="25">
        <v>0</v>
      </c>
      <c r="B32" s="25">
        <v>0</v>
      </c>
      <c r="E32" s="122"/>
      <c r="F32" s="123"/>
      <c r="G32" s="123"/>
      <c r="H32" s="123"/>
      <c r="I32" s="124"/>
      <c r="J32" s="42">
        <v>0</v>
      </c>
      <c r="K32" s="43">
        <v>0</v>
      </c>
      <c r="L32" s="44">
        <f>ROUND(oknQuantity_8*oknPrice_8,2)</f>
        <v>0</v>
      </c>
      <c r="M32" s="87"/>
      <c r="N32" s="45"/>
      <c r="O32" s="28"/>
      <c r="P32" s="28"/>
      <c r="Q32" s="40"/>
      <c r="R32" s="41"/>
      <c r="T32" s="137" t="s">
        <v>37</v>
      </c>
      <c r="U32" s="137"/>
      <c r="V32" s="137"/>
      <c r="W32" s="137"/>
      <c r="X32" s="137"/>
    </row>
    <row r="33" spans="1:31" s="4" customFormat="1" ht="18" customHeight="1" x14ac:dyDescent="0.2">
      <c r="A33" s="25">
        <v>0</v>
      </c>
      <c r="B33" s="25">
        <v>0</v>
      </c>
      <c r="E33" s="125"/>
      <c r="F33" s="126"/>
      <c r="G33" s="126"/>
      <c r="H33" s="126"/>
      <c r="I33" s="127"/>
      <c r="J33" s="48">
        <v>0</v>
      </c>
      <c r="K33" s="49">
        <v>0</v>
      </c>
      <c r="L33" s="50">
        <f>ROUND(oknQuantity_9*oknPrice_9,2)</f>
        <v>0</v>
      </c>
      <c r="M33" s="87"/>
      <c r="N33" s="45"/>
      <c r="O33" s="28"/>
      <c r="P33" s="28"/>
      <c r="Q33" s="46"/>
      <c r="R33" s="51"/>
      <c r="T33" s="137"/>
      <c r="U33" s="137"/>
      <c r="V33" s="137"/>
      <c r="W33" s="137"/>
      <c r="X33" s="137"/>
    </row>
    <row r="34" spans="1:31" s="4" customFormat="1" ht="18" customHeight="1" x14ac:dyDescent="0.2">
      <c r="A34" s="25">
        <v>0</v>
      </c>
      <c r="B34" s="25">
        <v>0</v>
      </c>
      <c r="E34" s="122"/>
      <c r="F34" s="123"/>
      <c r="G34" s="123"/>
      <c r="H34" s="123"/>
      <c r="I34" s="124"/>
      <c r="J34" s="42">
        <v>0</v>
      </c>
      <c r="K34" s="43">
        <v>0</v>
      </c>
      <c r="L34" s="44">
        <f>ROUND(oknQuantity_10*oknPrice_10,2)</f>
        <v>0</v>
      </c>
      <c r="M34" s="87"/>
      <c r="N34" s="45"/>
      <c r="O34" s="28"/>
      <c r="P34" s="28"/>
      <c r="Q34" s="40"/>
      <c r="R34" s="52"/>
      <c r="T34" s="137"/>
      <c r="U34" s="137"/>
      <c r="V34" s="137"/>
      <c r="W34" s="137"/>
      <c r="X34" s="137"/>
    </row>
    <row r="35" spans="1:31" s="4" customFormat="1" ht="18" customHeight="1" x14ac:dyDescent="0.2">
      <c r="A35" s="25">
        <v>0</v>
      </c>
      <c r="B35" s="25">
        <v>0</v>
      </c>
      <c r="E35" s="125"/>
      <c r="F35" s="126"/>
      <c r="G35" s="126"/>
      <c r="H35" s="126"/>
      <c r="I35" s="127"/>
      <c r="J35" s="48">
        <v>0</v>
      </c>
      <c r="K35" s="49">
        <v>0</v>
      </c>
      <c r="L35" s="50">
        <f>ROUND(oknQuantity_11*oknPrice_11,2)</f>
        <v>0</v>
      </c>
      <c r="M35" s="87"/>
      <c r="N35" s="45"/>
      <c r="O35" s="28"/>
      <c r="P35" s="28"/>
      <c r="Q35" s="46"/>
      <c r="R35" s="51"/>
      <c r="T35" s="137"/>
      <c r="U35" s="137"/>
      <c r="V35" s="137"/>
      <c r="W35" s="137"/>
      <c r="X35" s="137"/>
    </row>
    <row r="36" spans="1:31" s="4" customFormat="1" ht="18" customHeight="1" x14ac:dyDescent="0.2">
      <c r="A36" s="25">
        <v>0</v>
      </c>
      <c r="B36" s="25">
        <v>0</v>
      </c>
      <c r="E36" s="128"/>
      <c r="F36" s="129"/>
      <c r="G36" s="129"/>
      <c r="H36" s="129"/>
      <c r="I36" s="130"/>
      <c r="J36" s="55">
        <v>0</v>
      </c>
      <c r="K36" s="56">
        <v>0</v>
      </c>
      <c r="L36" s="57">
        <f>ROUND(oknQuantity_12*oknPrice_12,2)</f>
        <v>0</v>
      </c>
      <c r="M36" s="87"/>
      <c r="N36" s="45"/>
      <c r="O36" s="28"/>
      <c r="P36" s="28"/>
      <c r="Q36" s="53"/>
      <c r="R36" s="54"/>
      <c r="T36" s="137"/>
      <c r="U36" s="137"/>
      <c r="V36" s="137"/>
      <c r="W36" s="137"/>
      <c r="X36" s="137"/>
    </row>
    <row r="37" spans="1:31" s="4" customFormat="1" ht="18" customHeight="1" x14ac:dyDescent="0.2">
      <c r="A37" s="26"/>
      <c r="B37" s="58">
        <f t="array" ref="B37">SUM(oknTaxable_1:oknTaxable_12*oknLineTotal_1:oknLineTotal_12)</f>
        <v>0</v>
      </c>
      <c r="E37" s="8"/>
      <c r="F37" s="8"/>
      <c r="G37" s="8"/>
      <c r="H37" s="8"/>
      <c r="I37" s="8"/>
      <c r="K37" s="79" t="s">
        <v>4</v>
      </c>
      <c r="L37" s="59">
        <f>SUM(oknLineTotal_1:oknLineTotal_12) - oknDiscountAmount</f>
        <v>0</v>
      </c>
      <c r="M37" s="88"/>
      <c r="N37" s="39"/>
      <c r="O37" s="28"/>
      <c r="T37" s="136" t="s">
        <v>50</v>
      </c>
      <c r="U37" s="136"/>
      <c r="V37" s="136"/>
      <c r="W37" s="136"/>
      <c r="X37" s="136"/>
    </row>
    <row r="38" spans="1:31" s="4" customFormat="1" ht="18" customHeight="1" x14ac:dyDescent="0.2">
      <c r="A38" s="26"/>
      <c r="B38" s="58"/>
      <c r="E38" s="8"/>
      <c r="F38" s="8"/>
      <c r="G38" s="8"/>
      <c r="H38" s="8"/>
      <c r="I38" s="8"/>
      <c r="K38" s="79" t="s">
        <v>49</v>
      </c>
      <c r="L38" s="62"/>
      <c r="M38" s="89"/>
      <c r="N38" s="39"/>
      <c r="O38" s="28"/>
      <c r="T38" s="136"/>
      <c r="U38" s="136"/>
      <c r="V38" s="136"/>
      <c r="W38" s="136"/>
      <c r="X38" s="136"/>
    </row>
    <row r="39" spans="1:31" s="4" customFormat="1" ht="18" customHeight="1" x14ac:dyDescent="0.2">
      <c r="A39" s="26"/>
      <c r="B39" s="26"/>
      <c r="E39" s="82" t="s">
        <v>35</v>
      </c>
      <c r="F39" s="60"/>
      <c r="G39" s="60"/>
      <c r="H39" s="60"/>
      <c r="I39" s="60"/>
      <c r="J39" s="98" t="s">
        <v>12</v>
      </c>
      <c r="K39" s="80">
        <v>0.08</v>
      </c>
      <c r="L39" s="59">
        <f>ROUND(IF(oknTaxType=0,0, oknTax1Rate*(oknLineTotalTaxable - oknDiscountAmount+IF(oknTaxTotalIncludingShippingCost=0,0,oknShippingCost))),2)</f>
        <v>0</v>
      </c>
      <c r="M39" s="88"/>
      <c r="N39" s="39"/>
      <c r="O39" s="28"/>
      <c r="T39" s="136"/>
      <c r="U39" s="136"/>
      <c r="V39" s="136"/>
      <c r="W39" s="136"/>
      <c r="X39" s="136"/>
      <c r="AE39"/>
    </row>
    <row r="40" spans="1:31" s="4" customFormat="1" ht="18" customHeight="1" x14ac:dyDescent="0.2">
      <c r="A40" s="26"/>
      <c r="B40" s="26"/>
      <c r="E40" s="111"/>
      <c r="F40" s="112"/>
      <c r="G40" s="112"/>
      <c r="H40" s="112"/>
      <c r="I40" s="113"/>
      <c r="J40" s="98" t="s">
        <v>13</v>
      </c>
      <c r="K40" s="80">
        <v>0.06</v>
      </c>
      <c r="L40" s="59">
        <f>ROUND(IF(oknTaxType&lt;&gt;2,0,oknTax2Rate*(oknLineTotalTaxable - oknDiscountAmount+IF(oknTaxTotalIncludingShippingCost=0,0,oknShippingCost)+IF(oknTax2IsAppliedToTax1=0,0,oknTax1))),2)</f>
        <v>0</v>
      </c>
      <c r="M40" s="88"/>
      <c r="N40" s="61"/>
      <c r="O40" s="28"/>
      <c r="AE40"/>
    </row>
    <row r="41" spans="1:31" s="4" customFormat="1" ht="18" customHeight="1" x14ac:dyDescent="0.2">
      <c r="A41" s="26"/>
      <c r="B41" s="26"/>
      <c r="E41" s="114"/>
      <c r="F41" s="115"/>
      <c r="G41" s="115"/>
      <c r="H41" s="115"/>
      <c r="I41" s="116"/>
      <c r="K41" s="79" t="s">
        <v>1</v>
      </c>
      <c r="L41" s="62">
        <v>0</v>
      </c>
      <c r="M41" s="89"/>
      <c r="N41" s="63"/>
      <c r="O41" s="28"/>
      <c r="AE41"/>
    </row>
    <row r="42" spans="1:31" s="4" customFormat="1" ht="18" customHeight="1" x14ac:dyDescent="0.2">
      <c r="A42" s="26"/>
      <c r="B42" s="26"/>
      <c r="E42" s="117"/>
      <c r="F42" s="118"/>
      <c r="G42" s="118"/>
      <c r="H42" s="118"/>
      <c r="I42" s="119"/>
      <c r="K42" s="81" t="s">
        <v>2</v>
      </c>
      <c r="L42" s="59">
        <f>ROUND(oknSubTotal + oknShippingCost + IF(oknTaxType=0,0,IF(oknTaxType=1,oknTax1,oknTax1+oknTax2)),2)</f>
        <v>0</v>
      </c>
      <c r="M42" s="88"/>
      <c r="N42" s="39"/>
      <c r="O42" s="28"/>
      <c r="T42"/>
      <c r="U42"/>
      <c r="V42" s="64" t="s">
        <v>6</v>
      </c>
      <c r="W42" s="59">
        <f>ROUND(oknTotal-oknPayments,2)</f>
        <v>0</v>
      </c>
      <c r="AE42"/>
    </row>
    <row r="43" spans="1:31" s="4" customFormat="1" ht="18" customHeight="1" x14ac:dyDescent="0.2">
      <c r="A43" s="26"/>
      <c r="B43" s="65">
        <v>0</v>
      </c>
      <c r="O43" s="28"/>
      <c r="T43"/>
      <c r="U43"/>
      <c r="V43" s="64" t="s">
        <v>5</v>
      </c>
      <c r="W43" s="59">
        <f>oknPayments</f>
        <v>0</v>
      </c>
      <c r="AE43"/>
    </row>
    <row r="44" spans="1:31" s="4" customFormat="1" ht="18" hidden="1" customHeight="1" x14ac:dyDescent="0.2">
      <c r="A44" s="26"/>
      <c r="B44" s="26"/>
      <c r="O44" s="28"/>
      <c r="T44"/>
      <c r="U44"/>
      <c r="AE44"/>
    </row>
    <row r="45" spans="1:31" s="17" customFormat="1" ht="18.75" hidden="1" customHeight="1" x14ac:dyDescent="0.2">
      <c r="A45" s="23"/>
      <c r="B45" s="23"/>
      <c r="E45" s="2" t="s">
        <v>34</v>
      </c>
      <c r="O45" s="21"/>
      <c r="T45"/>
      <c r="U45"/>
      <c r="AE45"/>
    </row>
    <row r="46" spans="1:31" s="17" customFormat="1" ht="18.75" hidden="1" customHeight="1" x14ac:dyDescent="0.2">
      <c r="A46" s="23"/>
      <c r="B46" s="23"/>
      <c r="E46" s="120" t="s">
        <v>31</v>
      </c>
      <c r="F46" s="121"/>
      <c r="G46" s="96" t="s">
        <v>2</v>
      </c>
      <c r="H46" s="96" t="s">
        <v>36</v>
      </c>
      <c r="I46" s="96" t="s">
        <v>33</v>
      </c>
      <c r="J46" s="109"/>
      <c r="K46" s="110"/>
      <c r="L46" s="97" t="s">
        <v>32</v>
      </c>
      <c r="M46" s="90"/>
      <c r="O46" s="21"/>
      <c r="T46"/>
      <c r="U46"/>
      <c r="AE46"/>
    </row>
    <row r="47" spans="1:31" s="17" customFormat="1" ht="18.75" hidden="1" customHeight="1" x14ac:dyDescent="0.2">
      <c r="A47" s="23"/>
      <c r="B47" s="23"/>
      <c r="E47" s="24"/>
      <c r="F47" s="24"/>
      <c r="G47" s="25"/>
      <c r="H47" s="25"/>
      <c r="I47" s="25"/>
      <c r="J47" s="25"/>
      <c r="K47" s="25"/>
      <c r="L47" s="25"/>
      <c r="M47" s="25"/>
      <c r="O47" s="21"/>
      <c r="T47"/>
      <c r="U47"/>
      <c r="AE47"/>
    </row>
    <row r="48" spans="1:31" s="17" customFormat="1" ht="18.75" hidden="1" customHeight="1" x14ac:dyDescent="0.2">
      <c r="A48" s="23"/>
      <c r="B48" s="23"/>
      <c r="E48" s="24"/>
      <c r="F48" s="24"/>
      <c r="G48" s="25"/>
      <c r="H48" s="25"/>
      <c r="I48" s="25"/>
      <c r="J48" s="25"/>
      <c r="K48" s="25"/>
      <c r="L48" s="25"/>
      <c r="M48" s="25"/>
      <c r="O48" s="21"/>
      <c r="T48"/>
      <c r="U48"/>
      <c r="AE48"/>
    </row>
    <row r="49" spans="1:31" s="17" customFormat="1" ht="18.75" customHeight="1" x14ac:dyDescent="0.2">
      <c r="A49" s="23"/>
      <c r="B49" s="23"/>
      <c r="E49" s="24"/>
      <c r="F49" s="24"/>
      <c r="G49" s="25"/>
      <c r="H49" s="25"/>
      <c r="I49" s="25"/>
      <c r="J49" s="25"/>
      <c r="K49" s="25"/>
      <c r="L49" s="25"/>
      <c r="M49" s="25"/>
      <c r="O49" s="21"/>
      <c r="T49"/>
      <c r="U49"/>
      <c r="Y49"/>
      <c r="AE49"/>
    </row>
    <row r="50" spans="1:31" ht="22.5" customHeight="1" x14ac:dyDescent="0.2">
      <c r="E50" s="107" t="s">
        <v>26</v>
      </c>
      <c r="F50" s="108"/>
      <c r="G50" s="108"/>
      <c r="H50" s="108"/>
      <c r="I50" s="108"/>
      <c r="J50" s="108"/>
      <c r="K50" s="108"/>
      <c r="L50" s="108"/>
      <c r="M50" s="68"/>
    </row>
    <row r="51" spans="1:31" ht="18.75" customHeight="1" x14ac:dyDescent="0.2"/>
    <row r="52" spans="1:31" x14ac:dyDescent="0.2">
      <c r="E52" s="1"/>
      <c r="F52" s="1"/>
      <c r="G52" s="1"/>
      <c r="H52" s="1"/>
      <c r="I52" s="1"/>
    </row>
    <row r="902" spans="1:1" hidden="1" x14ac:dyDescent="0.2">
      <c r="A902" s="94" t="s">
        <v>52</v>
      </c>
    </row>
    <row r="926" spans="1:1" hidden="1" x14ac:dyDescent="0.2">
      <c r="A926" s="94" t="s">
        <v>52</v>
      </c>
    </row>
    <row r="987" spans="1:1" hidden="1" x14ac:dyDescent="0.2">
      <c r="A987" s="94" t="s">
        <v>52</v>
      </c>
    </row>
  </sheetData>
  <sheetProtection sheet="1" objects="1" scenarios="1" selectLockedCells="1"/>
  <dataConsolidate/>
  <mergeCells count="43">
    <mergeCell ref="T37:X39"/>
    <mergeCell ref="T32:X36"/>
    <mergeCell ref="K16:L16"/>
    <mergeCell ref="E28:I28"/>
    <mergeCell ref="E29:I29"/>
    <mergeCell ref="G17:I17"/>
    <mergeCell ref="G16:I16"/>
    <mergeCell ref="E21:F21"/>
    <mergeCell ref="G18:I18"/>
    <mergeCell ref="E30:I30"/>
    <mergeCell ref="E31:I31"/>
    <mergeCell ref="E26:I26"/>
    <mergeCell ref="E27:I27"/>
    <mergeCell ref="E22:F22"/>
    <mergeCell ref="E25:I25"/>
    <mergeCell ref="Q24:R24"/>
    <mergeCell ref="K12:L12"/>
    <mergeCell ref="E24:I24"/>
    <mergeCell ref="G21:H21"/>
    <mergeCell ref="G22:H22"/>
    <mergeCell ref="G15:I15"/>
    <mergeCell ref="G19:I19"/>
    <mergeCell ref="K17:L17"/>
    <mergeCell ref="K15:L15"/>
    <mergeCell ref="K13:L13"/>
    <mergeCell ref="K14:L14"/>
    <mergeCell ref="G12:I12"/>
    <mergeCell ref="G13:I13"/>
    <mergeCell ref="G14:I14"/>
    <mergeCell ref="E50:L50"/>
    <mergeCell ref="J46:K46"/>
    <mergeCell ref="E40:I42"/>
    <mergeCell ref="E46:F46"/>
    <mergeCell ref="E32:I32"/>
    <mergeCell ref="E33:I33"/>
    <mergeCell ref="E34:I34"/>
    <mergeCell ref="E35:I35"/>
    <mergeCell ref="E36:I36"/>
    <mergeCell ref="C2:M2"/>
    <mergeCell ref="O2:Q2"/>
    <mergeCell ref="R2:S2"/>
    <mergeCell ref="T2:U2"/>
    <mergeCell ref="V2:W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3 L41:M41 K39:K40 J25:K36" xr:uid="{00000000-0002-0000-0000-000000000000}">
      <formula1>999999999.99</formula1>
    </dataValidation>
    <dataValidation type="textLength" allowBlank="1" showInputMessage="1" showErrorMessage="1" sqref="F39:I39 E40:I42" xr:uid="{00000000-0002-0000-0000-000001000000}">
      <formula1>1</formula1>
      <formula2>255</formula2>
    </dataValidation>
    <dataValidation type="date" allowBlank="1" showErrorMessage="1" errorTitle="Invalid Input" error="Please enter a valid date." sqref="L7:M7 I22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2:M12 G12:I12 K14:M15 G14:I15" xr:uid="{00000000-0002-0000-0000-000003000000}">
      <formula1>0</formula1>
      <formula2>60</formula2>
    </dataValidation>
    <dataValidation type="textLength" allowBlank="1" showInputMessage="1" showErrorMessage="1" sqref="L8:M8 Q25:Q36 E22:F22 L22:M22 K16:M17 G20:I20 G16:I18 G19" xr:uid="{00000000-0002-0000-0000-000004000000}">
      <formula1>1</formula1>
      <formula2>30</formula2>
    </dataValidation>
    <dataValidation type="textLength" allowBlank="1" showInputMessage="1" showErrorMessage="1" sqref="G22:H22 J22:K22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K13:M13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3:I13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E25:E36" xr:uid="{00000000-0002-0000-0000-000008000000}">
      <formula1>100</formula1>
    </dataValidation>
  </dataValidations>
  <hyperlinks>
    <hyperlink ref="T37" r:id="rId1" display="http://www.InvoicingTemplates.com" xr:uid="{00000000-0004-0000-0000-000002000000}"/>
    <hyperlink ref="A926" r:id="rId2" tooltip="Simple Invoicing Sample - Using Shape Object" display="http://www.invoicingtemplate.com/simple-sample-invoice-shape-object.html" xr:uid="{00000000-0004-0000-0000-000005000000}"/>
    <hyperlink ref="AKA3" r:id="rId3" tooltip="Simple Sample - Using Shape Object" display="http://www.invoicingtemplate.com/simple-sample-invoice-shape-object.html" xr:uid="{00000000-0004-0000-0000-000006000000}"/>
    <hyperlink ref="A902" r:id="rId4" tooltip="Simple Invoicing Sample - Using Shape Object" display="http://www.invoicingtemplate.com/simple-sample-invoice-shape-object.html" xr:uid="{00000000-0004-0000-0000-000007000000}"/>
    <hyperlink ref="AJI3" r:id="rId5" tooltip="Simple Sample - Using Shape Object" display="http://www.invoicingtemplate.com/simple-sample-invoice-shape-object.html" xr:uid="{00000000-0004-0000-0000-000008000000}"/>
    <hyperlink ref="A987" r:id="rId6" tooltip="Simple Invoicing Sample - Using Shape Object" display="http://www.invoicingtemplate.com/simple-sample-invoice-shape-object.html" xr:uid="{00000000-0004-0000-0000-000009000000}"/>
    <hyperlink ref="AKU3" r:id="rId7" tooltip="Simple Sample - Using Shape Object" display="http://www.invoicingtemplate.com/simple-sample-invoice-shape-objec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24</xdr:row>
                    <xdr:rowOff>9525</xdr:rowOff>
                  </from>
                  <to>
                    <xdr:col>17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25</xdr:row>
                    <xdr:rowOff>9525</xdr:rowOff>
                  </from>
                  <to>
                    <xdr:col>17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26</xdr:row>
                    <xdr:rowOff>9525</xdr:rowOff>
                  </from>
                  <to>
                    <xdr:col>17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27</xdr:row>
                    <xdr:rowOff>9525</xdr:rowOff>
                  </from>
                  <to>
                    <xdr:col>17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28</xdr:row>
                    <xdr:rowOff>9525</xdr:rowOff>
                  </from>
                  <to>
                    <xdr:col>17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29</xdr:row>
                    <xdr:rowOff>19050</xdr:rowOff>
                  </from>
                  <to>
                    <xdr:col>17</xdr:col>
                    <xdr:colOff>171450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30</xdr:row>
                    <xdr:rowOff>9525</xdr:rowOff>
                  </from>
                  <to>
                    <xdr:col>17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31</xdr:row>
                    <xdr:rowOff>9525</xdr:rowOff>
                  </from>
                  <to>
                    <xdr:col>17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32</xdr:row>
                    <xdr:rowOff>9525</xdr:rowOff>
                  </from>
                  <to>
                    <xdr:col>17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33</xdr:row>
                    <xdr:rowOff>9525</xdr:rowOff>
                  </from>
                  <to>
                    <xdr:col>17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34</xdr:row>
                    <xdr:rowOff>9525</xdr:rowOff>
                  </from>
                  <to>
                    <xdr:col>17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35</xdr:row>
                    <xdr:rowOff>9525</xdr:rowOff>
                  </from>
                  <to>
                    <xdr:col>17</xdr:col>
                    <xdr:colOff>171450</xdr:colOff>
                    <xdr:row>36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ADED-5C8E-467D-9DD5-EC2225FBA49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Using Shape Object</dc:title>
  <dc:subject>"Simple Sample - Using Shape Object" summary: So you want your invoices stand out from the generic, like your business? It is actually easy with Excel and Uniform Invoice Software. With this sample we create a free simple invoice template that uses shapes.</dc:subject>
  <dc:creator>https://www.invoicingtemplate.com/</dc:creator>
  <cp:keywords/>
  <dc:description>https://www.invoicingtemplate.com/simple-sample-invoice-shape-object.html</dc:description>
  <cp:lastModifiedBy>liangjun yu</cp:lastModifiedBy>
  <cp:lastPrinted>2016-02-15T16:22:20Z</cp:lastPrinted>
  <dcterms:created xsi:type="dcterms:W3CDTF">2000-07-27T22:24:14Z</dcterms:created>
  <dcterms:modified xsi:type="dcterms:W3CDTF">2024-03-08T11:26:35Z</dcterms:modified>
  <cp:category>Simple Sample - Using Shape Object, Simple Invoicing Sample - Using Shape Object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120, Augusta[24], Georgia, 197081, 195844, 6999631625171054510?+0.63%, 302.5 sq mi, 783.5 km2, 652/sq mi, 252/km2, 33°21′56″N 82°04′24″W? / ?33.3655°N 82.0734°W? / 33.3655; -82.0734? (Augusta)</vt:lpwstr>
  </property>
</Properties>
</file>