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60\"/>
    </mc:Choice>
  </mc:AlternateContent>
  <xr:revisionPtr revIDLastSave="0" documentId="13_ncr:1_{EDE08046-83DE-4FB2-821B-3E40BECA0D4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Invoice!$U$41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Invoice!$N$3</definedName>
    <definedName name="oknDiscountAmount">Invoice!$K$35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Invoice!$D$2:$K$47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Invoice!$2:$21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U40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U41" i="1" s="1"/>
</calcChain>
</file>

<file path=xl/sharedStrings.xml><?xml version="1.0" encoding="utf-8"?>
<sst xmlns="http://schemas.openxmlformats.org/spreadsheetml/2006/main" count="202" uniqueCount="146">
  <si>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</si>
  <si>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</si>
  <si>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</si>
  <si>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</si>
  <si>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</si>
  <si>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</si>
  <si>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</si>
  <si>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</si>
  <si>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</si>
  <si>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</si>
  <si>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</si>
  <si>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</si>
  <si>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</si>
  <si>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</si>
  <si>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</si>
  <si>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</si>
  <si>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</si>
  <si>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</si>
  <si>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</si>
  <si>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</si>
  <si>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</si>
  <si>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</si>
  <si>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</si>
  <si>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</si>
  <si>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</si>
  <si>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</si>
  <si>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</si>
  <si>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</si>
  <si>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</si>
  <si>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</si>
  <si>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</si>
  <si>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</si>
  <si>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</si>
  <si>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</si>
  <si>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</si>
  <si>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</si>
  <si>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</si>
  <si>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</si>
  <si>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</si>
  <si>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</si>
  <si>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</si>
  <si>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</si>
  <si>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</si>
  <si>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</si>
  <si>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</si>
  <si>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</si>
  <si>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</si>
  <si>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</si>
  <si>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</si>
  <si>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</si>
  <si>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</si>
  <si>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</si>
  <si>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</si>
  <si>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</si>
  <si>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</si>
  <si>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</si>
  <si>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</si>
  <si>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</si>
  <si>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</si>
  <si>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</si>
  <si>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</si>
  <si>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</si>
  <si>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</si>
  <si>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</si>
  <si>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</si>
  <si>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</si>
  <si>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</si>
  <si>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</si>
  <si>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</si>
  <si>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</si>
  <si>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</si>
  <si>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</si>
  <si>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</si>
  <si>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</si>
  <si>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</si>
  <si>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</si>
  <si>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</si>
  <si>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</si>
  <si>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</si>
  <si>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</si>
  <si>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</si>
  <si>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</si>
  <si>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</si>
  <si>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</si>
  <si>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</si>
  <si>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</si>
  <si>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</si>
  <si>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</si>
  <si>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</si>
  <si>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</si>
  <si>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</si>
  <si>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</si>
  <si>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</si>
  <si>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</si>
  <si>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</si>
  <si>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</si>
  <si>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</si>
  <si>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</si>
  <si>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</si>
  <si>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</si>
  <si>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</si>
  <si>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</si>
  <si>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</si>
  <si>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</si>
  <si>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</si>
  <si>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</si>
  <si>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</si>
  <si>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</si>
  <si>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</si>
  <si>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</si>
  <si>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</si>
  <si>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Test Product 1</t>
  </si>
  <si>
    <t>P1000</t>
  </si>
  <si>
    <t>c4060</t>
  </si>
  <si>
    <t>c4060.mdb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</si>
  <si>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</si>
  <si>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</si>
  <si>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</si>
  <si>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</si>
  <si>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</si>
  <si>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</si>
  <si>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</si>
  <si>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</si>
  <si>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</si>
  <si>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Decimal Precision of Product Prices - c4060</t>
  </si>
  <si>
    <t>Simple Invoicing Sample - Decimal Precision of Product Prices - 123, Salt Lake City, Utah, 193744, 186440, 7000391761424587000?+3.92%, 111.2 sq mi, 288.0 km2, 1,742/sq mi, 673/km2, 40°46′37″N 111°55′52″W? / ?40.7769°N 111.9310°W? / 40.7769; -111.9310? (Salt Lake City)</t>
  </si>
  <si>
    <t>Simple Sample - Decimal Precision of Product Pricesc4060 - 123, Salt Lake City, Utah, 193744, 186440, 7000391761424587000?+3.92%, 111.2 sq mi, 288.0 km2, 1,742/sq mi, 673/km2, 40°46′37″N 111°55′52″W? / ?40.7769°N 111.9310°W? / 40.7769; -111.9310? (Salt Lake City)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</si>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</sst>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  <numFmt numFmtId="174" formatCode="_ * #,##0.0000_ ;_ * \-#,##0.0000_ ;_ * &quot;&quot;??_ ;_ @_ "/>
  </numFmts>
  <fonts count="43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9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170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5" borderId="19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3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9" fillId="0" borderId="0" xfId="1" applyAlignment="1" applyProtection="1"/>
    <xf numFmtId="0" fontId="19" fillId="7" borderId="0" xfId="0" applyFont="1" applyFill="1"/>
    <xf numFmtId="0" fontId="20" fillId="7" borderId="0" xfId="0" applyFont="1" applyFill="1" applyAlignment="1" applyProtection="1">
      <alignment vertical="center"/>
      <protection locked="0"/>
    </xf>
    <xf numFmtId="0" fontId="12" fillId="7" borderId="0" xfId="0" applyFont="1" applyFill="1" applyAlignment="1">
      <alignment vertical="center"/>
    </xf>
    <xf numFmtId="174" fontId="7" fillId="0" borderId="22" xfId="0" applyNumberFormat="1" applyFont="1" applyBorder="1" applyAlignment="1" applyProtection="1">
      <alignment horizontal="right"/>
      <protection locked="0"/>
    </xf>
    <xf numFmtId="0" fontId="0" fillId="8" borderId="0" xfId="0" applyFill="1" applyProtection="1">
      <protection locked="0" hidden="1"/>
    </xf>
    <xf numFmtId="0" fontId="0" fillId="8" borderId="0" xfId="0" applyFill="1"/>
    <xf numFmtId="0" fontId="17" fillId="8" borderId="0" xfId="0" applyFont="1" applyFill="1" applyAlignment="1">
      <alignment vertical="center"/>
    </xf>
    <xf numFmtId="0" fontId="6" fillId="0" borderId="30" xfId="2" applyFont="1" applyBorder="1"/>
    <xf numFmtId="0" fontId="30" fillId="0" borderId="31" xfId="2" applyFont="1" applyBorder="1" applyAlignment="1">
      <alignment horizontal="left" vertical="center"/>
    </xf>
    <xf numFmtId="0" fontId="29" fillId="0" borderId="30" xfId="2" applyBorder="1"/>
    <xf numFmtId="0" fontId="29" fillId="0" borderId="0" xfId="2"/>
    <xf numFmtId="0" fontId="31" fillId="0" borderId="32" xfId="2" applyFont="1" applyBorder="1" applyAlignment="1">
      <alignment horizontal="left" wrapText="1" indent="1"/>
    </xf>
    <xf numFmtId="0" fontId="31" fillId="0" borderId="30" xfId="2" applyFont="1" applyBorder="1"/>
    <xf numFmtId="0" fontId="31" fillId="0" borderId="30" xfId="2" applyFont="1" applyBorder="1" applyAlignment="1">
      <alignment horizontal="left" wrapText="1"/>
    </xf>
    <xf numFmtId="0" fontId="32" fillId="0" borderId="30" xfId="2" applyFont="1" applyBorder="1" applyAlignment="1">
      <alignment horizontal="left" wrapText="1"/>
    </xf>
    <xf numFmtId="0" fontId="33" fillId="0" borderId="30" xfId="4" applyBorder="1" applyAlignment="1" applyProtection="1">
      <alignment horizontal="left" wrapText="1"/>
    </xf>
    <xf numFmtId="0" fontId="31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8" borderId="0" xfId="1" applyFill="1" applyAlignment="1" applyProtection="1"/>
    <xf numFmtId="0" fontId="2" fillId="0" borderId="0" xfId="6"/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7" fillId="9" borderId="0" xfId="0" applyFont="1" applyFill="1"/>
    <xf numFmtId="14" fontId="7" fillId="9" borderId="0" xfId="0" applyNumberFormat="1" applyFont="1" applyFill="1"/>
    <xf numFmtId="4" fontId="7" fillId="9" borderId="0" xfId="0" applyNumberFormat="1" applyFont="1" applyFill="1"/>
    <xf numFmtId="0" fontId="7" fillId="9" borderId="0" xfId="0" applyFont="1" applyFill="1" applyAlignment="1">
      <alignment horizontal="center"/>
    </xf>
    <xf numFmtId="0" fontId="7" fillId="11" borderId="0" xfId="0" applyFont="1" applyFill="1"/>
    <xf numFmtId="14" fontId="7" fillId="0" borderId="0" xfId="0" applyNumberFormat="1" applyFont="1"/>
    <xf numFmtId="0" fontId="35" fillId="0" borderId="0" xfId="0" applyFont="1"/>
    <xf numFmtId="0" fontId="36" fillId="0" borderId="0" xfId="0" applyFont="1" applyAlignment="1">
      <alignment horizontal="left" vertical="center"/>
    </xf>
    <xf numFmtId="14" fontId="37" fillId="0" borderId="0" xfId="0" applyNumberFormat="1" applyFont="1"/>
    <xf numFmtId="4" fontId="35" fillId="0" borderId="0" xfId="0" applyNumberFormat="1" applyFont="1"/>
    <xf numFmtId="0" fontId="35" fillId="0" borderId="0" xfId="0" applyFont="1" applyAlignment="1">
      <alignment horizontal="center"/>
    </xf>
    <xf numFmtId="4" fontId="38" fillId="0" borderId="0" xfId="0" applyNumberFormat="1" applyFont="1"/>
    <xf numFmtId="0" fontId="39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2" borderId="1" xfId="0" applyFont="1" applyFill="1" applyBorder="1"/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17" fontId="7" fillId="0" borderId="0" xfId="0" applyNumberFormat="1" applyFont="1"/>
    <xf numFmtId="0" fontId="4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4" fontId="36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4" fontId="40" fillId="0" borderId="0" xfId="0" applyNumberFormat="1" applyFont="1" applyAlignment="1">
      <alignment vertical="center"/>
    </xf>
    <xf numFmtId="0" fontId="12" fillId="13" borderId="1" xfId="0" applyFont="1" applyFill="1" applyBorder="1" applyAlignment="1">
      <alignment horizontal="center"/>
    </xf>
    <xf numFmtId="14" fontId="12" fillId="13" borderId="1" xfId="0" applyNumberFormat="1" applyFont="1" applyFill="1" applyBorder="1" applyAlignment="1">
      <alignment horizontal="center"/>
    </xf>
    <xf numFmtId="4" fontId="12" fillId="13" borderId="1" xfId="0" applyNumberFormat="1" applyFont="1" applyFill="1" applyBorder="1" applyAlignment="1">
      <alignment horizontal="center"/>
    </xf>
    <xf numFmtId="0" fontId="42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2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40" fillId="0" borderId="0" xfId="0" applyFont="1"/>
    <xf numFmtId="14" fontId="36" fillId="0" borderId="0" xfId="0" applyNumberFormat="1" applyFont="1"/>
    <xf numFmtId="49" fontId="40" fillId="0" borderId="0" xfId="0" applyNumberFormat="1" applyFont="1" applyAlignment="1">
      <alignment horizontal="left"/>
    </xf>
    <xf numFmtId="4" fontId="40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2" borderId="2" xfId="0" applyNumberFormat="1" applyFont="1" applyFill="1" applyBorder="1" applyAlignment="1">
      <alignment horizontal="left" indent="1"/>
    </xf>
    <xf numFmtId="164" fontId="12" fillId="12" borderId="3" xfId="0" applyNumberFormat="1" applyFont="1" applyFill="1" applyBorder="1" applyAlignment="1">
      <alignment horizontal="left" indent="1"/>
    </xf>
    <xf numFmtId="49" fontId="12" fillId="12" borderId="1" xfId="0" applyNumberFormat="1" applyFont="1" applyFill="1" applyBorder="1" applyAlignment="1">
      <alignment horizontal="center"/>
    </xf>
    <xf numFmtId="0" fontId="1" fillId="0" borderId="0" xfId="7"/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6" fillId="5" borderId="6" xfId="0" applyNumberFormat="1" applyFont="1" applyFill="1" applyBorder="1" applyAlignment="1" applyProtection="1">
      <alignment horizontal="center" vertical="center"/>
      <protection locked="0"/>
    </xf>
    <xf numFmtId="171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18" fillId="5" borderId="0" xfId="0" applyFont="1" applyFill="1" applyAlignment="1">
      <alignment horizontal="center" vertical="center" wrapText="1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26" fillId="5" borderId="19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/>
      <protection locked="0"/>
    </xf>
    <xf numFmtId="0" fontId="26" fillId="5" borderId="23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26" fillId="5" borderId="24" xfId="0" applyFont="1" applyFill="1" applyBorder="1" applyAlignment="1">
      <alignment horizontal="center" vertical="center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7" fillId="10" borderId="0" xfId="0" applyFont="1" applyFill="1" applyAlignment="1">
      <alignment horizontal="center"/>
    </xf>
    <xf numFmtId="0" fontId="39" fillId="0" borderId="0" xfId="0" applyFont="1" applyAlignment="1">
      <alignment horizontal="right" vertical="center"/>
    </xf>
    <xf numFmtId="4" fontId="41" fillId="0" borderId="0" xfId="0" applyNumberFormat="1" applyFont="1" applyAlignment="1">
      <alignment horizontal="right" vertical="center"/>
    </xf>
    <xf numFmtId="164" fontId="41" fillId="0" borderId="0" xfId="0" applyNumberFormat="1" applyFont="1" applyAlignment="1">
      <alignment horizontal="right" vertical="center"/>
    </xf>
    <xf numFmtId="14" fontId="12" fillId="12" borderId="17" xfId="0" applyNumberFormat="1" applyFont="1" applyFill="1" applyBorder="1" applyAlignment="1">
      <alignment horizontal="left" indent="1"/>
    </xf>
    <xf numFmtId="14" fontId="12" fillId="12" borderId="18" xfId="0" applyNumberFormat="1" applyFont="1" applyFill="1" applyBorder="1" applyAlignment="1">
      <alignment horizontal="left" indent="1"/>
    </xf>
    <xf numFmtId="14" fontId="12" fillId="12" borderId="33" xfId="0" applyNumberFormat="1" applyFont="1" applyFill="1" applyBorder="1" applyAlignment="1">
      <alignment horizontal="left" indent="1"/>
    </xf>
    <xf numFmtId="14" fontId="12" fillId="12" borderId="34" xfId="0" applyNumberFormat="1" applyFont="1" applyFill="1" applyBorder="1" applyAlignment="1">
      <alignment horizontal="left" indent="1"/>
    </xf>
    <xf numFmtId="14" fontId="12" fillId="12" borderId="2" xfId="0" applyNumberFormat="1" applyFont="1" applyFill="1" applyBorder="1" applyAlignment="1">
      <alignment horizontal="left" indent="1"/>
    </xf>
    <xf numFmtId="14" fontId="12" fillId="1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CB15FA3-7102-4DDB-81C5-8E72B6B45B3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sample-decimal-precision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76200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43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76200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43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763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763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288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288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114300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57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419100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576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114300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6101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419100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6101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428625</xdr:colOff>
      <xdr:row>0</xdr:row>
      <xdr:rowOff>114300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62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438150</xdr:colOff>
      <xdr:row>0</xdr:row>
      <xdr:rowOff>419100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721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38100</xdr:colOff>
      <xdr:row>0</xdr:row>
      <xdr:rowOff>276225</xdr:rowOff>
    </xdr:from>
    <xdr:ext cx="1343025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534150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25</xdr:col>
      <xdr:colOff>515060</xdr:colOff>
      <xdr:row>10</xdr:row>
      <xdr:rowOff>200387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087060" cy="2591162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6</xdr:row>
      <xdr:rowOff>0</xdr:rowOff>
    </xdr:from>
    <xdr:ext cx="1152525" cy="224998"/>
    <xdr:sp macro="_xll.ExecImeCommand" textlink="">
      <xdr:nvSpPr>
        <xdr:cNvPr id="32" name="oknCmdSaveAsNewCustomer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57250" y="22002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266700</xdr:colOff>
      <xdr:row>6</xdr:row>
      <xdr:rowOff>0</xdr:rowOff>
    </xdr:from>
    <xdr:ext cx="1266825" cy="224998"/>
    <xdr:sp macro="_xll.ExecImeCommand" textlink="">
      <xdr:nvSpPr>
        <xdr:cNvPr id="33" name="oknCmdCustomerEdi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085975" y="22002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695325</xdr:colOff>
      <xdr:row>6</xdr:row>
      <xdr:rowOff>0</xdr:rowOff>
    </xdr:from>
    <xdr:ext cx="1543050" cy="224998"/>
    <xdr:sp macro="_xll.ExecImeCommand" textlink="">
      <xdr:nvSpPr>
        <xdr:cNvPr id="34" name="oknCmdSameAsBillT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143375" y="22002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38100</xdr:colOff>
      <xdr:row>1</xdr:row>
      <xdr:rowOff>355600</xdr:rowOff>
    </xdr:from>
    <xdr:to>
      <xdr:col>4</xdr:col>
      <xdr:colOff>50800</xdr:colOff>
      <xdr:row>4</xdr:row>
      <xdr:rowOff>9525</xdr:rowOff>
    </xdr:to>
    <xdr:pic>
      <xdr:nvPicPr>
        <xdr:cNvPr id="16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079500"/>
          <a:ext cx="660400" cy="63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 Boardroom">
  <a:themeElements>
    <a:clrScheme name="Ion Boardroom">
      <a:dk1>
        <a:sysClr val="windowText" lastClr="000000"/>
      </a:dk1>
      <a:lt1>
        <a:sysClr val="window" lastClr="FFFFFF"/>
      </a:lt1>
      <a:dk2>
        <a:srgbClr val="3B3059"/>
      </a:dk2>
      <a:lt2>
        <a:srgbClr val="EBEBEB"/>
      </a:lt2>
      <a:accent1>
        <a:srgbClr val="B31166"/>
      </a:accent1>
      <a:accent2>
        <a:srgbClr val="E33D6F"/>
      </a:accent2>
      <a:accent3>
        <a:srgbClr val="E45F3C"/>
      </a:accent3>
      <a:accent4>
        <a:srgbClr val="E9943A"/>
      </a:accent4>
      <a:accent5>
        <a:srgbClr val="9B6BF2"/>
      </a:accent5>
      <a:accent6>
        <a:srgbClr val="D53DD0"/>
      </a:accent6>
      <a:hlink>
        <a:srgbClr val="8F8F8F"/>
      </a:hlink>
      <a:folHlink>
        <a:srgbClr val="A5A5A5"/>
      </a:folHlink>
    </a:clrScheme>
    <a:fontScheme name="Ion Boardroom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 Boardroom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124000"/>
                <a:satMod val="148000"/>
                <a:lumMod val="124000"/>
              </a:schemeClr>
            </a:gs>
            <a:gs pos="100000">
              <a:schemeClr val="phClr">
                <a:shade val="76000"/>
                <a:hueMod val="89000"/>
                <a:satMod val="164000"/>
                <a:lumMod val="5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91000"/>
                <a:satMod val="164000"/>
                <a:lumMod val="74000"/>
              </a:schemeClr>
              <a:schemeClr val="phClr">
                <a:hueMod val="124000"/>
                <a:satMod val="140000"/>
                <a:lumMod val="14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 Boardroom" id="{FC33163D-4339-46B1-8EED-24C834239D99}" vid="{B8502691-933B-45FE-8764-BA278511EF27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simple-sample-decimal-precision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simple-sample-decimal-precision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simple-sample-decimal-precision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-sample-decimal-precision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simple-sample-decimal-precision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simple-sample-decimal-precision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sample-decimal-precision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O983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0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</cols>
  <sheetData>
    <row r="1" spans="1:951" s="104" customFormat="1" ht="57" customHeight="1" x14ac:dyDescent="0.2">
      <c r="A1" s="103"/>
      <c r="B1" s="103"/>
      <c r="S1" s="105"/>
      <c r="T1" s="105"/>
      <c r="U1" s="105"/>
      <c r="V1" s="105"/>
      <c r="AHQ1" s="118" t="s">
        <v>126</v>
      </c>
      <c r="AIN1" s="118" t="s">
        <v>126</v>
      </c>
      <c r="AJO1" s="118" t="s">
        <v>126</v>
      </c>
    </row>
    <row r="2" spans="1:951" s="35" customFormat="1" ht="41.25" customHeight="1" x14ac:dyDescent="0.45">
      <c r="A2" s="31"/>
      <c r="B2" s="31"/>
      <c r="C2" s="32"/>
      <c r="D2" s="32"/>
      <c r="E2" s="32"/>
      <c r="F2" s="88" t="s">
        <v>70</v>
      </c>
      <c r="G2" s="2"/>
      <c r="H2" s="33"/>
      <c r="I2" s="33"/>
      <c r="J2" s="33"/>
      <c r="K2" s="89" t="s">
        <v>79</v>
      </c>
      <c r="L2" s="20"/>
      <c r="M2" s="34"/>
      <c r="N2" s="99" t="s">
        <v>26</v>
      </c>
      <c r="O2" s="99"/>
      <c r="P2" s="99"/>
      <c r="Q2" s="99"/>
      <c r="R2"/>
      <c r="S2"/>
      <c r="T2"/>
      <c r="U2"/>
      <c r="V2"/>
      <c r="W2"/>
      <c r="X2" s="33"/>
    </row>
    <row r="3" spans="1:951" s="32" customFormat="1" ht="18" customHeight="1" x14ac:dyDescent="0.25">
      <c r="A3" s="31"/>
      <c r="B3" s="31"/>
      <c r="F3" s="87" t="s">
        <v>80</v>
      </c>
      <c r="M3" s="83"/>
      <c r="N3" s="100" t="s">
        <v>113</v>
      </c>
      <c r="O3" s="100"/>
      <c r="P3" s="100"/>
      <c r="Q3" s="100"/>
      <c r="R3"/>
      <c r="S3"/>
      <c r="T3"/>
      <c r="U3"/>
      <c r="V3"/>
      <c r="W3"/>
    </row>
    <row r="4" spans="1:951" s="33" customFormat="1" ht="18" customHeight="1" x14ac:dyDescent="0.3">
      <c r="A4" s="31"/>
      <c r="B4" s="31"/>
      <c r="C4" s="32"/>
      <c r="D4" s="32"/>
      <c r="E4" s="32"/>
      <c r="F4" s="87" t="s">
        <v>81</v>
      </c>
      <c r="G4" s="32"/>
      <c r="H4" s="32"/>
      <c r="I4" s="32"/>
      <c r="J4" s="90" t="s">
        <v>0</v>
      </c>
      <c r="K4" s="36"/>
      <c r="L4" s="21"/>
      <c r="M4" s="84"/>
      <c r="N4" s="101" t="s">
        <v>27</v>
      </c>
      <c r="O4" s="101"/>
      <c r="P4" s="101"/>
      <c r="Q4" s="101"/>
      <c r="R4"/>
      <c r="S4"/>
      <c r="T4"/>
      <c r="U4"/>
      <c r="V4"/>
      <c r="W4"/>
      <c r="Z4" s="35"/>
      <c r="AA4" s="35"/>
      <c r="AB4" s="35"/>
      <c r="AC4" s="35"/>
    </row>
    <row r="5" spans="1:951" s="33" customFormat="1" ht="18" customHeight="1" x14ac:dyDescent="0.3">
      <c r="A5" s="31"/>
      <c r="B5" s="31"/>
      <c r="C5" s="32"/>
      <c r="D5" s="32"/>
      <c r="E5" s="32"/>
      <c r="F5" s="87" t="s">
        <v>82</v>
      </c>
      <c r="G5" s="32"/>
      <c r="H5" s="32"/>
      <c r="I5" s="32"/>
      <c r="J5" s="90" t="s">
        <v>61</v>
      </c>
      <c r="K5" s="38"/>
      <c r="L5" s="22"/>
      <c r="M5" s="84"/>
      <c r="N5" s="100" t="s">
        <v>108</v>
      </c>
      <c r="O5" s="100"/>
      <c r="P5" s="100"/>
      <c r="Q5" s="100"/>
      <c r="R5"/>
      <c r="S5"/>
      <c r="T5"/>
      <c r="U5"/>
      <c r="V5"/>
      <c r="W5"/>
      <c r="Z5" s="32"/>
      <c r="AA5" s="32"/>
      <c r="AB5" s="32"/>
      <c r="AC5" s="32"/>
    </row>
    <row r="6" spans="1:951" s="33" customFormat="1" ht="21" customHeight="1" x14ac:dyDescent="0.2">
      <c r="A6" s="39"/>
      <c r="B6" s="39"/>
      <c r="J6" s="3"/>
      <c r="K6" s="22"/>
      <c r="L6" s="22"/>
      <c r="M6" s="84"/>
      <c r="N6" s="37"/>
      <c r="O6" s="37"/>
      <c r="P6" s="37"/>
      <c r="Q6" s="37"/>
      <c r="R6"/>
      <c r="S6"/>
      <c r="T6"/>
      <c r="U6"/>
      <c r="V6"/>
      <c r="W6"/>
    </row>
    <row r="7" spans="1:951" s="32" customFormat="1" ht="16.5" customHeight="1" x14ac:dyDescent="0.2">
      <c r="A7" s="31" t="s">
        <v>77</v>
      </c>
      <c r="B7" s="31"/>
      <c r="M7" s="83"/>
      <c r="N7" s="86"/>
      <c r="O7" s="86"/>
      <c r="P7" s="86"/>
      <c r="Q7" s="86"/>
      <c r="R7"/>
      <c r="S7"/>
      <c r="T7"/>
      <c r="U7"/>
      <c r="V7"/>
      <c r="W7"/>
      <c r="AC7" s="33"/>
    </row>
    <row r="8" spans="1:951" s="32" customFormat="1" ht="20.100000000000001" customHeight="1" x14ac:dyDescent="0.3">
      <c r="A8" s="31">
        <v>2</v>
      </c>
      <c r="B8" s="19"/>
      <c r="E8" s="97" t="s">
        <v>99</v>
      </c>
      <c r="I8" s="97" t="s">
        <v>100</v>
      </c>
      <c r="J8"/>
      <c r="K8"/>
      <c r="L8" s="33"/>
      <c r="M8" s="84"/>
      <c r="N8" s="86"/>
      <c r="O8" s="86"/>
      <c r="P8" s="86"/>
      <c r="Q8" s="86"/>
      <c r="R8"/>
      <c r="S8"/>
      <c r="T8"/>
      <c r="U8"/>
      <c r="V8"/>
      <c r="W8"/>
      <c r="AC8" s="33"/>
    </row>
    <row r="9" spans="1:951" s="32" customFormat="1" ht="18" customHeight="1" x14ac:dyDescent="0.2">
      <c r="A9" s="31"/>
      <c r="B9" s="19"/>
      <c r="D9" s="4"/>
      <c r="E9" s="91" t="s">
        <v>54</v>
      </c>
      <c r="F9" s="187"/>
      <c r="G9" s="187"/>
      <c r="H9" s="187"/>
      <c r="I9" s="91" t="s">
        <v>54</v>
      </c>
      <c r="J9" s="187"/>
      <c r="K9" s="187"/>
      <c r="L9" s="33"/>
      <c r="M9" s="84"/>
      <c r="N9" s="86"/>
      <c r="O9" s="86"/>
      <c r="P9" s="86"/>
      <c r="Q9" s="86"/>
      <c r="R9"/>
      <c r="S9"/>
      <c r="T9"/>
      <c r="U9"/>
      <c r="V9"/>
      <c r="W9"/>
      <c r="AC9" s="35"/>
    </row>
    <row r="10" spans="1:951" s="4" customFormat="1" ht="18" customHeight="1" x14ac:dyDescent="0.2">
      <c r="A10" s="42">
        <v>0</v>
      </c>
      <c r="B10" s="43"/>
      <c r="E10" s="91" t="s">
        <v>101</v>
      </c>
      <c r="F10" s="176"/>
      <c r="G10" s="176"/>
      <c r="H10" s="176"/>
      <c r="I10" s="91" t="s">
        <v>101</v>
      </c>
      <c r="J10" s="176"/>
      <c r="K10" s="176"/>
      <c r="M10" s="85"/>
      <c r="N10" s="44"/>
      <c r="O10" s="44"/>
      <c r="P10" s="44"/>
      <c r="Q10" s="44"/>
      <c r="R10"/>
      <c r="S10"/>
      <c r="T10"/>
      <c r="U10"/>
      <c r="V10"/>
      <c r="W10"/>
      <c r="AC10" s="81"/>
    </row>
    <row r="11" spans="1:951" s="4" customFormat="1" ht="18" customHeight="1" x14ac:dyDescent="0.2">
      <c r="A11" s="42">
        <v>0</v>
      </c>
      <c r="B11" s="43"/>
      <c r="E11" s="91" t="s">
        <v>102</v>
      </c>
      <c r="F11" s="187"/>
      <c r="G11" s="187"/>
      <c r="H11" s="187"/>
      <c r="I11" s="91" t="s">
        <v>102</v>
      </c>
      <c r="J11" s="187"/>
      <c r="K11" s="187"/>
      <c r="M11" s="85"/>
      <c r="N11" s="44"/>
      <c r="O11" s="44"/>
      <c r="P11" s="44"/>
      <c r="Q11" s="44"/>
      <c r="R11"/>
      <c r="S11"/>
      <c r="T11"/>
      <c r="U11"/>
      <c r="V11"/>
      <c r="W11"/>
      <c r="AC11" s="33"/>
    </row>
    <row r="12" spans="1:951" s="4" customFormat="1" ht="18" hidden="1" customHeight="1" x14ac:dyDescent="0.2">
      <c r="A12" s="42">
        <v>0.08</v>
      </c>
      <c r="B12" s="43"/>
      <c r="E12" s="91"/>
      <c r="F12" s="187"/>
      <c r="G12" s="187"/>
      <c r="H12" s="187"/>
      <c r="I12" s="91"/>
      <c r="J12" s="187"/>
      <c r="K12" s="187"/>
      <c r="M12" s="85"/>
      <c r="N12" s="44"/>
      <c r="O12" s="44"/>
      <c r="P12" s="44"/>
      <c r="Q12" s="44"/>
      <c r="R12"/>
      <c r="S12"/>
      <c r="T12"/>
      <c r="U12"/>
      <c r="V12"/>
      <c r="W12"/>
    </row>
    <row r="13" spans="1:951" s="4" customFormat="1" ht="18" customHeight="1" x14ac:dyDescent="0.2">
      <c r="A13" s="42"/>
      <c r="B13" s="43"/>
      <c r="E13" s="91" t="s">
        <v>103</v>
      </c>
      <c r="F13" s="187"/>
      <c r="G13" s="187"/>
      <c r="H13" s="187"/>
      <c r="I13" s="91" t="s">
        <v>103</v>
      </c>
      <c r="J13" s="187"/>
      <c r="K13" s="187"/>
      <c r="M13" s="44"/>
      <c r="N13" s="44"/>
      <c r="O13" s="44"/>
      <c r="P13" s="44"/>
      <c r="Q13" s="44"/>
      <c r="R13"/>
      <c r="S13"/>
      <c r="T13"/>
      <c r="U13"/>
      <c r="V13"/>
      <c r="W13"/>
    </row>
    <row r="14" spans="1:951" s="4" customFormat="1" ht="18" customHeight="1" x14ac:dyDescent="0.2">
      <c r="A14" s="42">
        <v>0.06</v>
      </c>
      <c r="B14" s="43"/>
      <c r="E14" s="91" t="s">
        <v>105</v>
      </c>
      <c r="F14" s="187"/>
      <c r="G14" s="187"/>
      <c r="H14" s="187"/>
      <c r="I14" s="91" t="s">
        <v>104</v>
      </c>
      <c r="J14" s="187"/>
      <c r="K14" s="187"/>
      <c r="M14" s="44"/>
      <c r="N14" s="44"/>
      <c r="O14" s="44"/>
      <c r="P14" s="44"/>
      <c r="Q14" s="44"/>
      <c r="R14"/>
      <c r="S14"/>
      <c r="T14"/>
      <c r="U14"/>
      <c r="V14"/>
      <c r="W14"/>
      <c r="AC14" s="82"/>
    </row>
    <row r="15" spans="1:951" s="4" customFormat="1" ht="18" customHeight="1" x14ac:dyDescent="0.2">
      <c r="A15" s="42"/>
      <c r="B15" s="42"/>
      <c r="E15" s="91" t="s">
        <v>106</v>
      </c>
      <c r="F15" s="187"/>
      <c r="G15" s="187"/>
      <c r="H15" s="187"/>
      <c r="M15" s="44"/>
      <c r="N15" s="44"/>
      <c r="O15" s="44"/>
      <c r="P15" s="44"/>
      <c r="Q15" s="44"/>
      <c r="R15"/>
      <c r="S15"/>
      <c r="T15"/>
      <c r="U15"/>
      <c r="V15"/>
      <c r="W15"/>
      <c r="AC15" s="82"/>
    </row>
    <row r="16" spans="1:951" s="4" customFormat="1" ht="18" customHeight="1" x14ac:dyDescent="0.2">
      <c r="A16" s="42"/>
      <c r="B16" s="42"/>
      <c r="E16" s="91" t="s">
        <v>107</v>
      </c>
      <c r="F16" s="187"/>
      <c r="G16" s="187"/>
      <c r="H16" s="187"/>
      <c r="I16" s="28"/>
      <c r="M16" s="44"/>
      <c r="N16" s="44"/>
      <c r="O16" s="44"/>
      <c r="P16" s="44"/>
      <c r="Q16" s="44"/>
      <c r="R16"/>
      <c r="S16"/>
      <c r="T16"/>
      <c r="U16"/>
      <c r="V16"/>
      <c r="W16"/>
    </row>
    <row r="17" spans="1:29" s="4" customFormat="1" ht="8.25" customHeight="1" x14ac:dyDescent="0.2">
      <c r="A17" s="42"/>
      <c r="B17" s="42"/>
      <c r="E17" s="6"/>
      <c r="F17" s="45"/>
      <c r="G17" s="45"/>
      <c r="H17" s="45"/>
      <c r="M17" s="44"/>
      <c r="N17" s="44"/>
      <c r="O17" s="44"/>
      <c r="P17" s="44"/>
      <c r="Q17" s="44"/>
      <c r="R17"/>
      <c r="S17"/>
      <c r="T17"/>
      <c r="U17"/>
      <c r="V17"/>
      <c r="W17"/>
    </row>
    <row r="18" spans="1:29" s="4" customFormat="1" ht="18" customHeight="1" x14ac:dyDescent="0.2">
      <c r="A18" s="42"/>
      <c r="B18" s="42"/>
      <c r="D18" s="191" t="s">
        <v>40</v>
      </c>
      <c r="E18" s="191"/>
      <c r="F18" s="191" t="s">
        <v>71</v>
      </c>
      <c r="G18" s="191"/>
      <c r="H18" s="92" t="s">
        <v>72</v>
      </c>
      <c r="I18" s="92" t="s">
        <v>73</v>
      </c>
      <c r="J18" s="92" t="s">
        <v>74</v>
      </c>
      <c r="K18" s="92" t="s">
        <v>39</v>
      </c>
      <c r="L18" s="46"/>
      <c r="M18" s="44"/>
      <c r="N18" s="44"/>
      <c r="O18" s="44"/>
      <c r="P18" s="44"/>
      <c r="Q18" s="44"/>
      <c r="R18"/>
      <c r="S18"/>
      <c r="T18"/>
      <c r="U18"/>
      <c r="V18"/>
      <c r="W18"/>
      <c r="AC18" s="82"/>
    </row>
    <row r="19" spans="1:29" s="4" customFormat="1" ht="18" customHeight="1" x14ac:dyDescent="0.2">
      <c r="A19" s="42"/>
      <c r="B19" s="42"/>
      <c r="D19" s="192"/>
      <c r="E19" s="192"/>
      <c r="F19" s="192"/>
      <c r="G19" s="192"/>
      <c r="H19" s="47"/>
      <c r="I19" s="48"/>
      <c r="J19" s="49"/>
      <c r="K19" s="47"/>
      <c r="L19" s="7"/>
      <c r="M19" s="44"/>
      <c r="N19" s="44"/>
      <c r="O19" s="44"/>
      <c r="P19" s="44"/>
      <c r="Q19" s="44"/>
      <c r="R19"/>
      <c r="S19"/>
      <c r="T19"/>
      <c r="U19"/>
      <c r="V19"/>
      <c r="W19"/>
    </row>
    <row r="20" spans="1:29" s="4" customFormat="1" ht="14.1" customHeight="1" x14ac:dyDescent="0.2">
      <c r="A20" s="42"/>
      <c r="B20" s="42"/>
      <c r="M20" s="44"/>
      <c r="N20" s="44"/>
      <c r="O20" s="44"/>
      <c r="P20" s="44"/>
      <c r="Q20" s="44"/>
      <c r="R20"/>
      <c r="S20"/>
      <c r="T20"/>
      <c r="U20"/>
      <c r="V20"/>
      <c r="W20"/>
    </row>
    <row r="21" spans="1:29" s="4" customFormat="1" ht="18" customHeight="1" x14ac:dyDescent="0.2">
      <c r="A21" s="42" t="s">
        <v>28</v>
      </c>
      <c r="B21" s="42" t="s">
        <v>76</v>
      </c>
      <c r="D21" s="193" t="s">
        <v>57</v>
      </c>
      <c r="E21" s="194"/>
      <c r="F21" s="194"/>
      <c r="G21" s="194"/>
      <c r="H21" s="195"/>
      <c r="I21" s="92" t="s">
        <v>7</v>
      </c>
      <c r="J21" s="92" t="s">
        <v>75</v>
      </c>
      <c r="K21" s="92" t="s">
        <v>58</v>
      </c>
      <c r="L21" s="46"/>
      <c r="M21" s="44"/>
      <c r="N21" s="44"/>
      <c r="O21" s="191" t="s">
        <v>98</v>
      </c>
      <c r="P21" s="191"/>
      <c r="R21"/>
      <c r="S21"/>
      <c r="T21"/>
      <c r="U21"/>
      <c r="V21"/>
      <c r="W21"/>
      <c r="AC21" s="82"/>
    </row>
    <row r="22" spans="1:29" s="4" customFormat="1" ht="18" customHeight="1" x14ac:dyDescent="0.2">
      <c r="A22" s="41">
        <v>1</v>
      </c>
      <c r="B22" s="41">
        <v>90</v>
      </c>
      <c r="D22" s="186" t="s">
        <v>111</v>
      </c>
      <c r="E22" s="187"/>
      <c r="F22" s="187"/>
      <c r="G22" s="187"/>
      <c r="H22" s="188"/>
      <c r="I22" s="52">
        <v>1</v>
      </c>
      <c r="J22" s="102">
        <v>100</v>
      </c>
      <c r="K22" s="53">
        <f>ROUND(oknQuantity_1*oknPrice_1,2)</f>
        <v>100</v>
      </c>
      <c r="L22" s="54"/>
      <c r="M22" s="44"/>
      <c r="N22" s="44"/>
      <c r="O22" s="50" t="s">
        <v>112</v>
      </c>
      <c r="P22" s="51"/>
      <c r="R22"/>
      <c r="S22"/>
      <c r="T22"/>
      <c r="U22"/>
      <c r="V22"/>
      <c r="W22"/>
      <c r="AC22" s="82"/>
    </row>
    <row r="23" spans="1:29" s="4" customFormat="1" ht="18" customHeight="1" x14ac:dyDescent="0.2">
      <c r="A23" s="41">
        <v>0</v>
      </c>
      <c r="B23" s="41">
        <v>0</v>
      </c>
      <c r="D23" s="183"/>
      <c r="E23" s="184"/>
      <c r="F23" s="184"/>
      <c r="G23" s="184"/>
      <c r="H23" s="185"/>
      <c r="I23" s="57">
        <v>0</v>
      </c>
      <c r="J23" s="58">
        <v>0</v>
      </c>
      <c r="K23" s="59">
        <f>ROUND(oknQuantity_2*oknPrice_2,2)</f>
        <v>0</v>
      </c>
      <c r="L23" s="60"/>
      <c r="M23" s="44"/>
      <c r="N23" s="44"/>
      <c r="O23" s="55"/>
      <c r="P23" s="56"/>
      <c r="R23"/>
      <c r="S23"/>
      <c r="T23"/>
      <c r="U23"/>
      <c r="V23"/>
      <c r="W23"/>
      <c r="AC23"/>
    </row>
    <row r="24" spans="1:29" s="4" customFormat="1" ht="18" customHeight="1" x14ac:dyDescent="0.2">
      <c r="A24" s="41">
        <v>0</v>
      </c>
      <c r="B24" s="41">
        <v>0</v>
      </c>
      <c r="D24" s="186"/>
      <c r="E24" s="187"/>
      <c r="F24" s="187"/>
      <c r="G24" s="187"/>
      <c r="H24" s="188"/>
      <c r="I24" s="63">
        <v>0</v>
      </c>
      <c r="J24" s="64">
        <v>0</v>
      </c>
      <c r="K24" s="65">
        <f>ROUND(oknQuantity_3*oknPrice_3,2)</f>
        <v>0</v>
      </c>
      <c r="L24" s="60"/>
      <c r="M24" s="44"/>
      <c r="N24" s="44"/>
      <c r="O24" s="61"/>
      <c r="P24" s="62"/>
      <c r="R24"/>
      <c r="S24"/>
      <c r="T24"/>
      <c r="U24"/>
      <c r="V24"/>
      <c r="W24"/>
    </row>
    <row r="25" spans="1:29" s="4" customFormat="1" ht="18" customHeight="1" x14ac:dyDescent="0.2">
      <c r="A25" s="41">
        <v>0</v>
      </c>
      <c r="B25" s="41">
        <v>0</v>
      </c>
      <c r="D25" s="183"/>
      <c r="E25" s="184"/>
      <c r="F25" s="184"/>
      <c r="G25" s="184"/>
      <c r="H25" s="185"/>
      <c r="I25" s="57">
        <v>0</v>
      </c>
      <c r="J25" s="58">
        <v>0</v>
      </c>
      <c r="K25" s="59">
        <f>ROUND(oknQuantity_4*oknPrice_4,2)</f>
        <v>0</v>
      </c>
      <c r="L25" s="60"/>
      <c r="M25" s="44"/>
      <c r="N25" s="44"/>
      <c r="O25" s="55"/>
      <c r="P25" s="56"/>
      <c r="R25"/>
      <c r="S25"/>
      <c r="T25"/>
      <c r="U25"/>
      <c r="V25"/>
      <c r="W25"/>
    </row>
    <row r="26" spans="1:29" s="4" customFormat="1" ht="18" customHeight="1" x14ac:dyDescent="0.2">
      <c r="A26" s="41">
        <v>0</v>
      </c>
      <c r="B26" s="41">
        <v>0</v>
      </c>
      <c r="D26" s="186"/>
      <c r="E26" s="187"/>
      <c r="F26" s="187"/>
      <c r="G26" s="187"/>
      <c r="H26" s="188"/>
      <c r="I26" s="63">
        <v>0</v>
      </c>
      <c r="J26" s="64">
        <v>0</v>
      </c>
      <c r="K26" s="65">
        <f>ROUND(oknQuantity_5*oknPrice_5,2)</f>
        <v>0</v>
      </c>
      <c r="L26" s="60"/>
      <c r="M26" s="44"/>
      <c r="N26" s="44"/>
      <c r="O26" s="61"/>
      <c r="P26" s="62"/>
      <c r="R26"/>
      <c r="S26"/>
      <c r="T26"/>
      <c r="U26"/>
      <c r="V26"/>
      <c r="W26"/>
    </row>
    <row r="27" spans="1:29" s="4" customFormat="1" ht="18" customHeight="1" x14ac:dyDescent="0.2">
      <c r="A27" s="41">
        <v>0</v>
      </c>
      <c r="B27" s="41">
        <v>0</v>
      </c>
      <c r="D27" s="183"/>
      <c r="E27" s="184"/>
      <c r="F27" s="184"/>
      <c r="G27" s="184"/>
      <c r="H27" s="185"/>
      <c r="I27" s="57">
        <v>0</v>
      </c>
      <c r="J27" s="58">
        <v>0</v>
      </c>
      <c r="K27" s="59">
        <f>ROUND(oknQuantity_6*oknPrice_6,2)</f>
        <v>0</v>
      </c>
      <c r="L27" s="60"/>
      <c r="M27" s="44"/>
      <c r="N27" s="44"/>
      <c r="O27" s="55"/>
      <c r="P27" s="56"/>
      <c r="R27"/>
      <c r="S27"/>
      <c r="T27"/>
      <c r="U27"/>
      <c r="V27"/>
      <c r="W27"/>
    </row>
    <row r="28" spans="1:29" s="4" customFormat="1" ht="18" customHeight="1" x14ac:dyDescent="0.2">
      <c r="A28" s="41">
        <v>0</v>
      </c>
      <c r="B28" s="41">
        <v>0</v>
      </c>
      <c r="D28" s="186"/>
      <c r="E28" s="187"/>
      <c r="F28" s="187"/>
      <c r="G28" s="187"/>
      <c r="H28" s="188"/>
      <c r="I28" s="63">
        <v>0</v>
      </c>
      <c r="J28" s="64">
        <v>0</v>
      </c>
      <c r="K28" s="65">
        <f>ROUND(oknQuantity_7*oknPrice_7,2)</f>
        <v>0</v>
      </c>
      <c r="L28" s="60"/>
      <c r="M28" s="44"/>
      <c r="N28" s="44"/>
      <c r="O28" s="61"/>
      <c r="P28" s="62"/>
      <c r="R28"/>
      <c r="S28"/>
      <c r="T28"/>
      <c r="U28"/>
      <c r="V28"/>
      <c r="W28"/>
    </row>
    <row r="29" spans="1:29" s="4" customFormat="1" ht="18" customHeight="1" x14ac:dyDescent="0.2">
      <c r="A29" s="41">
        <v>0</v>
      </c>
      <c r="B29" s="41">
        <v>0</v>
      </c>
      <c r="D29" s="183"/>
      <c r="E29" s="184"/>
      <c r="F29" s="184"/>
      <c r="G29" s="184"/>
      <c r="H29" s="185"/>
      <c r="I29" s="57">
        <v>0</v>
      </c>
      <c r="J29" s="58">
        <v>0</v>
      </c>
      <c r="K29" s="59">
        <f>ROUND(oknQuantity_8*oknPrice_8,2)</f>
        <v>0</v>
      </c>
      <c r="L29" s="60"/>
      <c r="M29" s="44"/>
      <c r="N29" s="44"/>
      <c r="O29" s="55"/>
      <c r="P29" s="56"/>
      <c r="R29" s="189" t="s">
        <v>97</v>
      </c>
      <c r="S29" s="189"/>
      <c r="T29" s="189"/>
      <c r="U29" s="189"/>
      <c r="V29" s="189"/>
    </row>
    <row r="30" spans="1:29" s="4" customFormat="1" ht="18" customHeight="1" x14ac:dyDescent="0.2">
      <c r="A30" s="41">
        <v>0</v>
      </c>
      <c r="B30" s="41">
        <v>0</v>
      </c>
      <c r="D30" s="186"/>
      <c r="E30" s="187"/>
      <c r="F30" s="187"/>
      <c r="G30" s="187"/>
      <c r="H30" s="188"/>
      <c r="I30" s="63">
        <v>0</v>
      </c>
      <c r="J30" s="64">
        <v>0</v>
      </c>
      <c r="K30" s="65">
        <f>ROUND(oknQuantity_9*oknPrice_9,2)</f>
        <v>0</v>
      </c>
      <c r="L30" s="60"/>
      <c r="M30" s="44"/>
      <c r="N30" s="44"/>
      <c r="O30" s="61"/>
      <c r="P30" s="66"/>
      <c r="R30" s="189"/>
      <c r="S30" s="189"/>
      <c r="T30" s="189"/>
      <c r="U30" s="189"/>
      <c r="V30" s="189"/>
    </row>
    <row r="31" spans="1:29" s="4" customFormat="1" ht="18" customHeight="1" x14ac:dyDescent="0.2">
      <c r="A31" s="41">
        <v>0</v>
      </c>
      <c r="B31" s="41">
        <v>0</v>
      </c>
      <c r="D31" s="183"/>
      <c r="E31" s="184"/>
      <c r="F31" s="184"/>
      <c r="G31" s="184"/>
      <c r="H31" s="185"/>
      <c r="I31" s="57">
        <v>0</v>
      </c>
      <c r="J31" s="58">
        <v>0</v>
      </c>
      <c r="K31" s="59">
        <f>ROUND(oknQuantity_10*oknPrice_10,2)</f>
        <v>0</v>
      </c>
      <c r="L31" s="60"/>
      <c r="M31" s="44"/>
      <c r="N31" s="44"/>
      <c r="O31" s="55"/>
      <c r="P31" s="67"/>
      <c r="R31" s="189"/>
      <c r="S31" s="189"/>
      <c r="T31" s="189"/>
      <c r="U31" s="189"/>
      <c r="V31" s="189"/>
    </row>
    <row r="32" spans="1:29" s="4" customFormat="1" ht="18" customHeight="1" x14ac:dyDescent="0.2">
      <c r="A32" s="41">
        <v>0</v>
      </c>
      <c r="B32" s="41">
        <v>0</v>
      </c>
      <c r="D32" s="186"/>
      <c r="E32" s="187"/>
      <c r="F32" s="187"/>
      <c r="G32" s="187"/>
      <c r="H32" s="188"/>
      <c r="I32" s="63">
        <v>0</v>
      </c>
      <c r="J32" s="64">
        <v>0</v>
      </c>
      <c r="K32" s="65">
        <f>ROUND(oknQuantity_11*oknPrice_11,2)</f>
        <v>0</v>
      </c>
      <c r="L32" s="60"/>
      <c r="M32" s="44"/>
      <c r="N32" s="44"/>
      <c r="O32" s="61"/>
      <c r="P32" s="66"/>
      <c r="R32" s="189"/>
      <c r="S32" s="189"/>
      <c r="T32" s="189"/>
      <c r="U32" s="189"/>
      <c r="V32" s="189"/>
    </row>
    <row r="33" spans="1:29" s="4" customFormat="1" ht="18" customHeight="1" x14ac:dyDescent="0.2">
      <c r="A33" s="41">
        <v>0</v>
      </c>
      <c r="B33" s="41">
        <v>0</v>
      </c>
      <c r="D33" s="196"/>
      <c r="E33" s="197"/>
      <c r="F33" s="197"/>
      <c r="G33" s="197"/>
      <c r="H33" s="198"/>
      <c r="I33" s="70">
        <v>0</v>
      </c>
      <c r="J33" s="71">
        <v>0</v>
      </c>
      <c r="K33" s="72">
        <f>ROUND(oknQuantity_12*oknPrice_12,2)</f>
        <v>0</v>
      </c>
      <c r="L33" s="60"/>
      <c r="M33" s="44"/>
      <c r="N33" s="44"/>
      <c r="O33" s="68"/>
      <c r="P33" s="69"/>
      <c r="R33" s="189"/>
      <c r="S33" s="189"/>
      <c r="T33" s="189"/>
      <c r="U33" s="189"/>
      <c r="V33" s="189"/>
    </row>
    <row r="34" spans="1:29" s="4" customFormat="1" ht="18" customHeight="1" x14ac:dyDescent="0.2">
      <c r="A34" s="42"/>
      <c r="B34" s="73">
        <f t="array" ref="B34">SUM(oknTaxable_1:oknTaxable_12*oknLineTotal_1:oknLineTotal_12)</f>
        <v>100</v>
      </c>
      <c r="D34" s="13"/>
      <c r="E34" s="13"/>
      <c r="F34" s="13"/>
      <c r="G34" s="13"/>
      <c r="H34" s="13"/>
      <c r="J34" s="93" t="s">
        <v>23</v>
      </c>
      <c r="K34" s="74">
        <f>SUM(oknLineTotal_1:oknLineTotal_12) - oknDiscountAmount</f>
        <v>100</v>
      </c>
      <c r="L34" s="54"/>
      <c r="M34" s="44"/>
      <c r="R34" s="190" t="s">
        <v>110</v>
      </c>
      <c r="S34" s="190"/>
      <c r="T34" s="190"/>
      <c r="U34" s="190"/>
      <c r="V34" s="190"/>
    </row>
    <row r="35" spans="1:29" s="4" customFormat="1" ht="18" customHeight="1" x14ac:dyDescent="0.2">
      <c r="A35" s="42"/>
      <c r="B35" s="73"/>
      <c r="D35" s="13"/>
      <c r="E35" s="13"/>
      <c r="F35" s="13"/>
      <c r="G35" s="13"/>
      <c r="H35" s="13"/>
      <c r="J35" s="93" t="s">
        <v>109</v>
      </c>
      <c r="K35" s="77">
        <v>0</v>
      </c>
      <c r="L35" s="54"/>
      <c r="M35" s="44"/>
      <c r="R35" s="190"/>
      <c r="S35" s="190"/>
      <c r="T35" s="190"/>
      <c r="U35" s="190"/>
      <c r="V35" s="190"/>
    </row>
    <row r="36" spans="1:29" s="4" customFormat="1" ht="18" customHeight="1" x14ac:dyDescent="0.2">
      <c r="A36" s="42"/>
      <c r="B36" s="42"/>
      <c r="D36" s="96" t="s">
        <v>87</v>
      </c>
      <c r="E36" s="75"/>
      <c r="F36" s="75"/>
      <c r="G36" s="75"/>
      <c r="H36" s="75"/>
      <c r="I36" s="122" t="s">
        <v>47</v>
      </c>
      <c r="J36" s="94">
        <v>0.08</v>
      </c>
      <c r="K36" s="74">
        <f>ROUND(IF(oknTaxType=0,0, oknTax1Rate*(oknLineTotalTaxable - oknDiscountAmount+IF(oknTaxTotalIncludingShippingCost=0,0,oknShippingCost))),2)</f>
        <v>8</v>
      </c>
      <c r="L36" s="54"/>
      <c r="M36" s="44"/>
      <c r="R36" s="190"/>
      <c r="S36" s="190"/>
      <c r="T36" s="190"/>
      <c r="U36" s="190"/>
      <c r="V36" s="190"/>
      <c r="AC36"/>
    </row>
    <row r="37" spans="1:29" s="4" customFormat="1" ht="18" customHeight="1" x14ac:dyDescent="0.2">
      <c r="A37" s="42"/>
      <c r="B37" s="42"/>
      <c r="D37" s="172"/>
      <c r="E37" s="173"/>
      <c r="F37" s="173"/>
      <c r="G37" s="173"/>
      <c r="H37" s="174"/>
      <c r="I37" s="122" t="s">
        <v>49</v>
      </c>
      <c r="J37" s="94">
        <v>0.06</v>
      </c>
      <c r="K37" s="74">
        <f>ROUND(IF(oknTaxType&lt;&gt;2,0,oknTax2Rate*(oknLineTotalTaxable - oknDiscountAmount+IF(oknTaxTotalIncludingShippingCost=0,0,oknShippingCost)+IF(oknTax2IsAppliedToTax1=0,0,oknTax1))),2)</f>
        <v>6</v>
      </c>
      <c r="L37" s="76"/>
      <c r="M37" s="44"/>
      <c r="AC37"/>
    </row>
    <row r="38" spans="1:29" s="4" customFormat="1" ht="18" customHeight="1" x14ac:dyDescent="0.2">
      <c r="A38" s="42"/>
      <c r="B38" s="42"/>
      <c r="D38" s="175"/>
      <c r="E38" s="176"/>
      <c r="F38" s="176"/>
      <c r="G38" s="176"/>
      <c r="H38" s="177"/>
      <c r="J38" s="93" t="s">
        <v>2</v>
      </c>
      <c r="K38" s="77">
        <v>0</v>
      </c>
      <c r="L38" s="78"/>
      <c r="M38" s="44"/>
      <c r="AC38"/>
    </row>
    <row r="39" spans="1:29" s="4" customFormat="1" ht="18" customHeight="1" x14ac:dyDescent="0.2">
      <c r="A39" s="42"/>
      <c r="B39" s="42"/>
      <c r="D39" s="178"/>
      <c r="E39" s="179"/>
      <c r="F39" s="179"/>
      <c r="G39" s="179"/>
      <c r="H39" s="180"/>
      <c r="J39" s="95" t="s">
        <v>3</v>
      </c>
      <c r="K39" s="74">
        <f>ROUND(oknSubTotal + oknShippingCost + IF(oknTaxType=0,0,IF(oknTaxType=1,oknTax1,oknTax1+oknTax2)),2)</f>
        <v>114</v>
      </c>
      <c r="L39" s="54"/>
      <c r="M39" s="44"/>
      <c r="R39"/>
      <c r="S39"/>
      <c r="AC39"/>
    </row>
    <row r="40" spans="1:29" s="4" customFormat="1" ht="18" customHeight="1" x14ac:dyDescent="0.2">
      <c r="A40" s="42"/>
      <c r="B40" s="80">
        <v>0</v>
      </c>
      <c r="M40" s="44"/>
      <c r="R40"/>
      <c r="S40"/>
      <c r="T40" s="79" t="s">
        <v>24</v>
      </c>
      <c r="U40" s="74">
        <f>oknPayments</f>
        <v>0</v>
      </c>
      <c r="AC40"/>
    </row>
    <row r="41" spans="1:29" s="4" customFormat="1" ht="18" customHeight="1" x14ac:dyDescent="0.2">
      <c r="A41" s="42"/>
      <c r="B41" s="42"/>
      <c r="M41" s="44"/>
      <c r="R41"/>
      <c r="S41"/>
      <c r="T41" s="79" t="s">
        <v>25</v>
      </c>
      <c r="U41" s="74">
        <f>ROUND(oknTotal-oknPayments,2)</f>
        <v>114</v>
      </c>
      <c r="AC41"/>
    </row>
    <row r="42" spans="1:29" s="33" customFormat="1" ht="18.75" hidden="1" customHeight="1" x14ac:dyDescent="0.2">
      <c r="A42" s="39"/>
      <c r="B42" s="39"/>
      <c r="D42" s="2" t="s">
        <v>86</v>
      </c>
      <c r="M42" s="37"/>
      <c r="R42"/>
      <c r="S42"/>
      <c r="AC42"/>
    </row>
    <row r="43" spans="1:29" s="33" customFormat="1" ht="18.75" hidden="1" customHeight="1" x14ac:dyDescent="0.2">
      <c r="A43" s="39"/>
      <c r="B43" s="39"/>
      <c r="D43" s="181" t="s">
        <v>83</v>
      </c>
      <c r="E43" s="182"/>
      <c r="F43" s="120" t="s">
        <v>3</v>
      </c>
      <c r="G43" s="120" t="s">
        <v>90</v>
      </c>
      <c r="H43" s="120" t="s">
        <v>85</v>
      </c>
      <c r="I43" s="170"/>
      <c r="J43" s="171"/>
      <c r="K43" s="121" t="s">
        <v>84</v>
      </c>
      <c r="M43" s="37"/>
      <c r="R43"/>
      <c r="S43"/>
      <c r="AC43"/>
    </row>
    <row r="44" spans="1:29" s="33" customFormat="1" ht="18.75" hidden="1" customHeight="1" x14ac:dyDescent="0.2">
      <c r="A44" s="39"/>
      <c r="B44" s="39"/>
      <c r="D44" s="40"/>
      <c r="E44" s="40"/>
      <c r="F44" s="41"/>
      <c r="G44" s="41"/>
      <c r="H44" s="41"/>
      <c r="I44" s="41"/>
      <c r="J44" s="41"/>
      <c r="K44" s="41"/>
      <c r="M44" s="37"/>
      <c r="R44"/>
      <c r="S44"/>
      <c r="AC44"/>
    </row>
    <row r="45" spans="1:29" s="33" customFormat="1" ht="18.75" hidden="1" customHeight="1" x14ac:dyDescent="0.2">
      <c r="A45" s="39"/>
      <c r="B45" s="39"/>
      <c r="D45" s="40"/>
      <c r="E45" s="40"/>
      <c r="F45" s="41"/>
      <c r="G45" s="41"/>
      <c r="H45" s="41"/>
      <c r="I45" s="41"/>
      <c r="J45" s="41"/>
      <c r="K45" s="41"/>
      <c r="M45" s="37"/>
      <c r="R45"/>
      <c r="S45"/>
      <c r="AC45"/>
    </row>
    <row r="46" spans="1:29" s="33" customFormat="1" ht="18.75" customHeight="1" x14ac:dyDescent="0.2">
      <c r="A46" s="39"/>
      <c r="B46" s="39"/>
      <c r="D46" s="40"/>
      <c r="E46" s="40"/>
      <c r="F46" s="41"/>
      <c r="G46" s="41"/>
      <c r="H46" s="41"/>
      <c r="I46" s="41"/>
      <c r="J46" s="41"/>
      <c r="K46" s="41"/>
      <c r="M46" s="37"/>
      <c r="R46"/>
      <c r="S46"/>
      <c r="W46"/>
      <c r="AC46"/>
    </row>
    <row r="47" spans="1:29" ht="22.5" customHeight="1" x14ac:dyDescent="0.2">
      <c r="D47" s="168" t="s">
        <v>78</v>
      </c>
      <c r="E47" s="169"/>
      <c r="F47" s="169"/>
      <c r="G47" s="169"/>
      <c r="H47" s="169"/>
      <c r="I47" s="169"/>
      <c r="J47" s="169"/>
      <c r="K47" s="169"/>
    </row>
    <row r="49" spans="4:8" x14ac:dyDescent="0.2">
      <c r="D49" s="1"/>
      <c r="E49" s="1"/>
      <c r="F49" s="1"/>
      <c r="G49" s="1"/>
      <c r="H49" s="1"/>
    </row>
    <row r="900" spans="1:1" hidden="1" x14ac:dyDescent="0.2">
      <c r="A900" s="117" t="s">
        <v>125</v>
      </c>
    </row>
    <row r="911" spans="1:1" hidden="1" x14ac:dyDescent="0.2">
      <c r="A911" s="117" t="s">
        <v>125</v>
      </c>
    </row>
    <row r="983" spans="1:1" hidden="1" x14ac:dyDescent="0.2">
      <c r="A983" s="117" t="s">
        <v>125</v>
      </c>
    </row>
  </sheetData>
  <sheetProtection sheet="1" objects="1" scenarios="1" selectLockedCells="1"/>
  <dataConsolidate/>
  <mergeCells count="38">
    <mergeCell ref="R29:V33"/>
    <mergeCell ref="R34:V36"/>
    <mergeCell ref="F15:H15"/>
    <mergeCell ref="J13:K13"/>
    <mergeCell ref="D22:H22"/>
    <mergeCell ref="F16:H16"/>
    <mergeCell ref="J14:K14"/>
    <mergeCell ref="O21:P21"/>
    <mergeCell ref="D23:H23"/>
    <mergeCell ref="D24:H24"/>
    <mergeCell ref="D19:E19"/>
    <mergeCell ref="D18:E18"/>
    <mergeCell ref="D21:H21"/>
    <mergeCell ref="F18:G18"/>
    <mergeCell ref="F19:G19"/>
    <mergeCell ref="D33:H33"/>
    <mergeCell ref="J9:K9"/>
    <mergeCell ref="J10:K10"/>
    <mergeCell ref="J11:K11"/>
    <mergeCell ref="J12:K12"/>
    <mergeCell ref="D32:H32"/>
    <mergeCell ref="D25:H25"/>
    <mergeCell ref="D26:H26"/>
    <mergeCell ref="F9:H9"/>
    <mergeCell ref="F10:H10"/>
    <mergeCell ref="F11:H11"/>
    <mergeCell ref="F14:H14"/>
    <mergeCell ref="F13:H13"/>
    <mergeCell ref="F12:H12"/>
    <mergeCell ref="D47:K47"/>
    <mergeCell ref="I43:J43"/>
    <mergeCell ref="D37:H39"/>
    <mergeCell ref="D43:E43"/>
    <mergeCell ref="D27:H27"/>
    <mergeCell ref="D28:H28"/>
    <mergeCell ref="D29:H29"/>
    <mergeCell ref="D30:H30"/>
    <mergeCell ref="D31:H31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K5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34" r:id="rId1" display="http://www.InvoicingTemplates.com" xr:uid="{00000000-0004-0000-0000-000002000000}"/>
    <hyperlink ref="A983" r:id="rId2" tooltip="Simple Invoicing Sample - Decimal Precision of Product Prices" display="http://www.invoicingtemplate.com/simple-sample-decimal-precision.html" xr:uid="{00000000-0004-0000-0000-000005000000}"/>
    <hyperlink ref="AIN1" r:id="rId3" tooltip="Simple Sample - Decimal Precision of Product Prices" display="http://www.invoicingtemplate.com/simple-sample-decimal-precision.html" xr:uid="{00000000-0004-0000-0000-000006000000}"/>
    <hyperlink ref="A900" r:id="rId4" tooltip="Simple Invoicing Sample - Decimal Precision of Product Prices" display="http://www.invoicingtemplate.com/simple-sample-decimal-precision.html" xr:uid="{00000000-0004-0000-0000-000007000000}"/>
    <hyperlink ref="AHQ1" r:id="rId5" tooltip="Simple Sample - Decimal Precision of Product Prices" display="http://www.invoicingtemplate.com/simple-sample-decimal-precision.html" xr:uid="{00000000-0004-0000-0000-000008000000}"/>
    <hyperlink ref="A911" r:id="rId6" tooltip="Simple Invoicing Sample - Decimal Precision of Product Prices" display="http://www.invoicingtemplate.com/simple-sample-decimal-precision.html" xr:uid="{00000000-0004-0000-0000-000009000000}"/>
    <hyperlink ref="AJO1" r:id="rId7" tooltip="Simple Sample - Decimal Precision of Product Prices" display="http://www.invoicingtemplate.com/simple-sample-decimal-precision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6" customWidth="1"/>
    <col min="2" max="2" width="76" style="116" customWidth="1"/>
    <col min="3" max="256" width="9.140625" style="109"/>
    <col min="257" max="257" width="3" style="109" customWidth="1"/>
    <col min="258" max="258" width="76" style="109" customWidth="1"/>
    <col min="259" max="512" width="9.140625" style="109"/>
    <col min="513" max="513" width="3" style="109" customWidth="1"/>
    <col min="514" max="514" width="76" style="109" customWidth="1"/>
    <col min="515" max="768" width="9.140625" style="109"/>
    <col min="769" max="769" width="3" style="109" customWidth="1"/>
    <col min="770" max="770" width="76" style="109" customWidth="1"/>
    <col min="771" max="1024" width="9.140625" style="109"/>
    <col min="1025" max="1025" width="3" style="109" customWidth="1"/>
    <col min="1026" max="1026" width="76" style="109" customWidth="1"/>
    <col min="1027" max="1280" width="9.140625" style="109"/>
    <col min="1281" max="1281" width="3" style="109" customWidth="1"/>
    <col min="1282" max="1282" width="76" style="109" customWidth="1"/>
    <col min="1283" max="1536" width="9.140625" style="109"/>
    <col min="1537" max="1537" width="3" style="109" customWidth="1"/>
    <col min="1538" max="1538" width="76" style="109" customWidth="1"/>
    <col min="1539" max="1792" width="9.140625" style="109"/>
    <col min="1793" max="1793" width="3" style="109" customWidth="1"/>
    <col min="1794" max="1794" width="76" style="109" customWidth="1"/>
    <col min="1795" max="2048" width="9.140625" style="109"/>
    <col min="2049" max="2049" width="3" style="109" customWidth="1"/>
    <col min="2050" max="2050" width="76" style="109" customWidth="1"/>
    <col min="2051" max="2304" width="9.140625" style="109"/>
    <col min="2305" max="2305" width="3" style="109" customWidth="1"/>
    <col min="2306" max="2306" width="76" style="109" customWidth="1"/>
    <col min="2307" max="2560" width="9.140625" style="109"/>
    <col min="2561" max="2561" width="3" style="109" customWidth="1"/>
    <col min="2562" max="2562" width="76" style="109" customWidth="1"/>
    <col min="2563" max="2816" width="9.140625" style="109"/>
    <col min="2817" max="2817" width="3" style="109" customWidth="1"/>
    <col min="2818" max="2818" width="76" style="109" customWidth="1"/>
    <col min="2819" max="3072" width="9.140625" style="109"/>
    <col min="3073" max="3073" width="3" style="109" customWidth="1"/>
    <col min="3074" max="3074" width="76" style="109" customWidth="1"/>
    <col min="3075" max="3328" width="9.140625" style="109"/>
    <col min="3329" max="3329" width="3" style="109" customWidth="1"/>
    <col min="3330" max="3330" width="76" style="109" customWidth="1"/>
    <col min="3331" max="3584" width="9.140625" style="109"/>
    <col min="3585" max="3585" width="3" style="109" customWidth="1"/>
    <col min="3586" max="3586" width="76" style="109" customWidth="1"/>
    <col min="3587" max="3840" width="9.140625" style="109"/>
    <col min="3841" max="3841" width="3" style="109" customWidth="1"/>
    <col min="3842" max="3842" width="76" style="109" customWidth="1"/>
    <col min="3843" max="4096" width="9.140625" style="109"/>
    <col min="4097" max="4097" width="3" style="109" customWidth="1"/>
    <col min="4098" max="4098" width="76" style="109" customWidth="1"/>
    <col min="4099" max="4352" width="9.140625" style="109"/>
    <col min="4353" max="4353" width="3" style="109" customWidth="1"/>
    <col min="4354" max="4354" width="76" style="109" customWidth="1"/>
    <col min="4355" max="4608" width="9.140625" style="109"/>
    <col min="4609" max="4609" width="3" style="109" customWidth="1"/>
    <col min="4610" max="4610" width="76" style="109" customWidth="1"/>
    <col min="4611" max="4864" width="9.140625" style="109"/>
    <col min="4865" max="4865" width="3" style="109" customWidth="1"/>
    <col min="4866" max="4866" width="76" style="109" customWidth="1"/>
    <col min="4867" max="5120" width="9.140625" style="109"/>
    <col min="5121" max="5121" width="3" style="109" customWidth="1"/>
    <col min="5122" max="5122" width="76" style="109" customWidth="1"/>
    <col min="5123" max="5376" width="9.140625" style="109"/>
    <col min="5377" max="5377" width="3" style="109" customWidth="1"/>
    <col min="5378" max="5378" width="76" style="109" customWidth="1"/>
    <col min="5379" max="5632" width="9.140625" style="109"/>
    <col min="5633" max="5633" width="3" style="109" customWidth="1"/>
    <col min="5634" max="5634" width="76" style="109" customWidth="1"/>
    <col min="5635" max="5888" width="9.140625" style="109"/>
    <col min="5889" max="5889" width="3" style="109" customWidth="1"/>
    <col min="5890" max="5890" width="76" style="109" customWidth="1"/>
    <col min="5891" max="6144" width="9.140625" style="109"/>
    <col min="6145" max="6145" width="3" style="109" customWidth="1"/>
    <col min="6146" max="6146" width="76" style="109" customWidth="1"/>
    <col min="6147" max="6400" width="9.140625" style="109"/>
    <col min="6401" max="6401" width="3" style="109" customWidth="1"/>
    <col min="6402" max="6402" width="76" style="109" customWidth="1"/>
    <col min="6403" max="6656" width="9.140625" style="109"/>
    <col min="6657" max="6657" width="3" style="109" customWidth="1"/>
    <col min="6658" max="6658" width="76" style="109" customWidth="1"/>
    <col min="6659" max="6912" width="9.140625" style="109"/>
    <col min="6913" max="6913" width="3" style="109" customWidth="1"/>
    <col min="6914" max="6914" width="76" style="109" customWidth="1"/>
    <col min="6915" max="7168" width="9.140625" style="109"/>
    <col min="7169" max="7169" width="3" style="109" customWidth="1"/>
    <col min="7170" max="7170" width="76" style="109" customWidth="1"/>
    <col min="7171" max="7424" width="9.140625" style="109"/>
    <col min="7425" max="7425" width="3" style="109" customWidth="1"/>
    <col min="7426" max="7426" width="76" style="109" customWidth="1"/>
    <col min="7427" max="7680" width="9.140625" style="109"/>
    <col min="7681" max="7681" width="3" style="109" customWidth="1"/>
    <col min="7682" max="7682" width="76" style="109" customWidth="1"/>
    <col min="7683" max="7936" width="9.140625" style="109"/>
    <col min="7937" max="7937" width="3" style="109" customWidth="1"/>
    <col min="7938" max="7938" width="76" style="109" customWidth="1"/>
    <col min="7939" max="8192" width="9.140625" style="109"/>
    <col min="8193" max="8193" width="3" style="109" customWidth="1"/>
    <col min="8194" max="8194" width="76" style="109" customWidth="1"/>
    <col min="8195" max="8448" width="9.140625" style="109"/>
    <col min="8449" max="8449" width="3" style="109" customWidth="1"/>
    <col min="8450" max="8450" width="76" style="109" customWidth="1"/>
    <col min="8451" max="8704" width="9.140625" style="109"/>
    <col min="8705" max="8705" width="3" style="109" customWidth="1"/>
    <col min="8706" max="8706" width="76" style="109" customWidth="1"/>
    <col min="8707" max="8960" width="9.140625" style="109"/>
    <col min="8961" max="8961" width="3" style="109" customWidth="1"/>
    <col min="8962" max="8962" width="76" style="109" customWidth="1"/>
    <col min="8963" max="9216" width="9.140625" style="109"/>
    <col min="9217" max="9217" width="3" style="109" customWidth="1"/>
    <col min="9218" max="9218" width="76" style="109" customWidth="1"/>
    <col min="9219" max="9472" width="9.140625" style="109"/>
    <col min="9473" max="9473" width="3" style="109" customWidth="1"/>
    <col min="9474" max="9474" width="76" style="109" customWidth="1"/>
    <col min="9475" max="9728" width="9.140625" style="109"/>
    <col min="9729" max="9729" width="3" style="109" customWidth="1"/>
    <col min="9730" max="9730" width="76" style="109" customWidth="1"/>
    <col min="9731" max="9984" width="9.140625" style="109"/>
    <col min="9985" max="9985" width="3" style="109" customWidth="1"/>
    <col min="9986" max="9986" width="76" style="109" customWidth="1"/>
    <col min="9987" max="10240" width="9.140625" style="109"/>
    <col min="10241" max="10241" width="3" style="109" customWidth="1"/>
    <col min="10242" max="10242" width="76" style="109" customWidth="1"/>
    <col min="10243" max="10496" width="9.140625" style="109"/>
    <col min="10497" max="10497" width="3" style="109" customWidth="1"/>
    <col min="10498" max="10498" width="76" style="109" customWidth="1"/>
    <col min="10499" max="10752" width="9.140625" style="109"/>
    <col min="10753" max="10753" width="3" style="109" customWidth="1"/>
    <col min="10754" max="10754" width="76" style="109" customWidth="1"/>
    <col min="10755" max="11008" width="9.140625" style="109"/>
    <col min="11009" max="11009" width="3" style="109" customWidth="1"/>
    <col min="11010" max="11010" width="76" style="109" customWidth="1"/>
    <col min="11011" max="11264" width="9.140625" style="109"/>
    <col min="11265" max="11265" width="3" style="109" customWidth="1"/>
    <col min="11266" max="11266" width="76" style="109" customWidth="1"/>
    <col min="11267" max="11520" width="9.140625" style="109"/>
    <col min="11521" max="11521" width="3" style="109" customWidth="1"/>
    <col min="11522" max="11522" width="76" style="109" customWidth="1"/>
    <col min="11523" max="11776" width="9.140625" style="109"/>
    <col min="11777" max="11777" width="3" style="109" customWidth="1"/>
    <col min="11778" max="11778" width="76" style="109" customWidth="1"/>
    <col min="11779" max="12032" width="9.140625" style="109"/>
    <col min="12033" max="12033" width="3" style="109" customWidth="1"/>
    <col min="12034" max="12034" width="76" style="109" customWidth="1"/>
    <col min="12035" max="12288" width="9.140625" style="109"/>
    <col min="12289" max="12289" width="3" style="109" customWidth="1"/>
    <col min="12290" max="12290" width="76" style="109" customWidth="1"/>
    <col min="12291" max="12544" width="9.140625" style="109"/>
    <col min="12545" max="12545" width="3" style="109" customWidth="1"/>
    <col min="12546" max="12546" width="76" style="109" customWidth="1"/>
    <col min="12547" max="12800" width="9.140625" style="109"/>
    <col min="12801" max="12801" width="3" style="109" customWidth="1"/>
    <col min="12802" max="12802" width="76" style="109" customWidth="1"/>
    <col min="12803" max="13056" width="9.140625" style="109"/>
    <col min="13057" max="13057" width="3" style="109" customWidth="1"/>
    <col min="13058" max="13058" width="76" style="109" customWidth="1"/>
    <col min="13059" max="13312" width="9.140625" style="109"/>
    <col min="13313" max="13313" width="3" style="109" customWidth="1"/>
    <col min="13314" max="13314" width="76" style="109" customWidth="1"/>
    <col min="13315" max="13568" width="9.140625" style="109"/>
    <col min="13569" max="13569" width="3" style="109" customWidth="1"/>
    <col min="13570" max="13570" width="76" style="109" customWidth="1"/>
    <col min="13571" max="13824" width="9.140625" style="109"/>
    <col min="13825" max="13825" width="3" style="109" customWidth="1"/>
    <col min="13826" max="13826" width="76" style="109" customWidth="1"/>
    <col min="13827" max="14080" width="9.140625" style="109"/>
    <col min="14081" max="14081" width="3" style="109" customWidth="1"/>
    <col min="14082" max="14082" width="76" style="109" customWidth="1"/>
    <col min="14083" max="14336" width="9.140625" style="109"/>
    <col min="14337" max="14337" width="3" style="109" customWidth="1"/>
    <col min="14338" max="14338" width="76" style="109" customWidth="1"/>
    <col min="14339" max="14592" width="9.140625" style="109"/>
    <col min="14593" max="14593" width="3" style="109" customWidth="1"/>
    <col min="14594" max="14594" width="76" style="109" customWidth="1"/>
    <col min="14595" max="14848" width="9.140625" style="109"/>
    <col min="14849" max="14849" width="3" style="109" customWidth="1"/>
    <col min="14850" max="14850" width="76" style="109" customWidth="1"/>
    <col min="14851" max="15104" width="9.140625" style="109"/>
    <col min="15105" max="15105" width="3" style="109" customWidth="1"/>
    <col min="15106" max="15106" width="76" style="109" customWidth="1"/>
    <col min="15107" max="15360" width="9.140625" style="109"/>
    <col min="15361" max="15361" width="3" style="109" customWidth="1"/>
    <col min="15362" max="15362" width="76" style="109" customWidth="1"/>
    <col min="15363" max="15616" width="9.140625" style="109"/>
    <col min="15617" max="15617" width="3" style="109" customWidth="1"/>
    <col min="15618" max="15618" width="76" style="109" customWidth="1"/>
    <col min="15619" max="15872" width="9.140625" style="109"/>
    <col min="15873" max="15873" width="3" style="109" customWidth="1"/>
    <col min="15874" max="15874" width="76" style="109" customWidth="1"/>
    <col min="15875" max="16128" width="9.140625" style="109"/>
    <col min="16129" max="16129" width="3" style="109" customWidth="1"/>
    <col min="16130" max="16130" width="76" style="109" customWidth="1"/>
    <col min="16131" max="16384" width="9.140625" style="109"/>
  </cols>
  <sheetData>
    <row r="1" spans="1:3" ht="32.1" customHeight="1" x14ac:dyDescent="0.3">
      <c r="A1" s="106"/>
      <c r="B1" s="107" t="s">
        <v>124</v>
      </c>
      <c r="C1" s="108"/>
    </row>
    <row r="2" spans="1:3" ht="16.5" x14ac:dyDescent="0.3">
      <c r="A2" s="106"/>
      <c r="B2" s="110"/>
      <c r="C2" s="108"/>
    </row>
    <row r="3" spans="1:3" ht="16.5" x14ac:dyDescent="0.3">
      <c r="A3" s="106"/>
      <c r="B3" s="111" t="s">
        <v>115</v>
      </c>
      <c r="C3" s="108"/>
    </row>
    <row r="4" spans="1:3" x14ac:dyDescent="0.3">
      <c r="A4" s="106"/>
      <c r="B4" s="98" t="s">
        <v>116</v>
      </c>
      <c r="C4" s="108"/>
    </row>
    <row r="5" spans="1:3" ht="16.5" x14ac:dyDescent="0.3">
      <c r="A5" s="106"/>
      <c r="B5" s="112"/>
      <c r="C5" s="108"/>
    </row>
    <row r="6" spans="1:3" ht="16.5" x14ac:dyDescent="0.3">
      <c r="A6" s="106"/>
      <c r="B6" s="113" t="s">
        <v>117</v>
      </c>
      <c r="C6" s="108"/>
    </row>
    <row r="7" spans="1:3" ht="16.5" x14ac:dyDescent="0.3">
      <c r="A7" s="106"/>
      <c r="B7" s="112"/>
      <c r="C7" s="108"/>
    </row>
    <row r="8" spans="1:3" ht="46.5" x14ac:dyDescent="0.3">
      <c r="A8" s="106"/>
      <c r="B8" s="112" t="s">
        <v>118</v>
      </c>
      <c r="C8" s="108"/>
    </row>
    <row r="9" spans="1:3" ht="16.5" x14ac:dyDescent="0.3">
      <c r="A9" s="106"/>
      <c r="B9" s="112"/>
      <c r="C9" s="108"/>
    </row>
    <row r="10" spans="1:3" ht="31.5" x14ac:dyDescent="0.3">
      <c r="A10" s="106"/>
      <c r="B10" s="112" t="s">
        <v>119</v>
      </c>
      <c r="C10" s="108"/>
    </row>
    <row r="11" spans="1:3" ht="16.5" x14ac:dyDescent="0.3">
      <c r="A11" s="106"/>
      <c r="B11" s="112"/>
      <c r="C11" s="108"/>
    </row>
    <row r="12" spans="1:3" ht="31.5" x14ac:dyDescent="0.3">
      <c r="A12" s="106"/>
      <c r="B12" s="112" t="s">
        <v>120</v>
      </c>
      <c r="C12" s="108"/>
    </row>
    <row r="13" spans="1:3" ht="16.5" x14ac:dyDescent="0.3">
      <c r="A13" s="106"/>
      <c r="B13" s="112"/>
      <c r="C13" s="108"/>
    </row>
    <row r="14" spans="1:3" x14ac:dyDescent="0.3">
      <c r="A14" s="106"/>
      <c r="B14" s="114" t="s">
        <v>121</v>
      </c>
      <c r="C14" s="108"/>
    </row>
    <row r="15" spans="1:3" ht="16.5" x14ac:dyDescent="0.3">
      <c r="A15" s="106"/>
      <c r="B15" s="119" t="s">
        <v>122</v>
      </c>
      <c r="C15" s="108"/>
    </row>
    <row r="16" spans="1:3" ht="16.5" x14ac:dyDescent="0.3">
      <c r="A16" s="106"/>
      <c r="B16" s="115"/>
      <c r="C16" s="108"/>
    </row>
    <row r="17" spans="1:3" ht="32.25" x14ac:dyDescent="0.3">
      <c r="A17" s="106"/>
      <c r="B17" s="112" t="s">
        <v>123</v>
      </c>
      <c r="C17" s="108"/>
    </row>
    <row r="18" spans="1:3" x14ac:dyDescent="0.3">
      <c r="A18" s="106"/>
      <c r="B18" s="106"/>
      <c r="C18" s="108"/>
    </row>
    <row r="19" spans="1:3" x14ac:dyDescent="0.3">
      <c r="A19" s="106"/>
      <c r="B19" s="106"/>
      <c r="C19" s="108"/>
    </row>
    <row r="20" spans="1:3" x14ac:dyDescent="0.3">
      <c r="A20" s="106"/>
      <c r="B20" s="106"/>
      <c r="C20" s="108"/>
    </row>
    <row r="21" spans="1:3" x14ac:dyDescent="0.3">
      <c r="A21" s="106"/>
      <c r="B21" s="106"/>
      <c r="C21" s="108"/>
    </row>
    <row r="22" spans="1:3" x14ac:dyDescent="0.3">
      <c r="A22" s="106"/>
      <c r="B22" s="106"/>
      <c r="C22" s="108"/>
    </row>
    <row r="23" spans="1:3" x14ac:dyDescent="0.3">
      <c r="A23" s="106"/>
      <c r="B23" s="106"/>
      <c r="C23" s="108"/>
    </row>
    <row r="24" spans="1:3" x14ac:dyDescent="0.3">
      <c r="A24" s="106"/>
      <c r="B24" s="106"/>
      <c r="C24" s="108"/>
    </row>
    <row r="25" spans="1:3" x14ac:dyDescent="0.3">
      <c r="A25" s="106"/>
      <c r="B25" s="106"/>
      <c r="C25" s="108"/>
    </row>
    <row r="26" spans="1:3" x14ac:dyDescent="0.3">
      <c r="A26" s="106"/>
      <c r="B26" s="106"/>
      <c r="C26" s="108"/>
    </row>
    <row r="27" spans="1:3" x14ac:dyDescent="0.3">
      <c r="A27" s="106"/>
      <c r="B27" s="106"/>
      <c r="C27" s="108"/>
    </row>
    <row r="28" spans="1:3" x14ac:dyDescent="0.3">
      <c r="A28" s="106"/>
      <c r="B28" s="106"/>
      <c r="C28" s="108"/>
    </row>
    <row r="29" spans="1:3" x14ac:dyDescent="0.3">
      <c r="A29" s="106"/>
      <c r="B29" s="106"/>
      <c r="C29" s="108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sample-decimal-precision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29329-40AC-42C8-AC45-1C632F9F1AC3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28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6.75" customHeight="1" x14ac:dyDescent="0.2"/>
    <row r="4" spans="1:31" s="129" customFormat="1" ht="33" customHeight="1" x14ac:dyDescent="0.45">
      <c r="B4" s="130" t="str">
        <f>oknCompanyName</f>
        <v>Your Company Name</v>
      </c>
      <c r="C4" s="131"/>
      <c r="D4" s="132"/>
      <c r="E4" s="133"/>
      <c r="H4" s="132"/>
      <c r="I4" s="132"/>
      <c r="J4" s="134"/>
      <c r="K4" s="132"/>
      <c r="L4" s="135"/>
      <c r="M4" s="200" t="s">
        <v>128</v>
      </c>
      <c r="N4" s="200"/>
      <c r="O4" s="133"/>
      <c r="P4" s="133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6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7"/>
    </row>
    <row r="9" spans="1:31" ht="18" customHeight="1" x14ac:dyDescent="0.2">
      <c r="B9" s="138" t="s">
        <v>32</v>
      </c>
    </row>
    <row r="10" spans="1:31" ht="18" customHeight="1" x14ac:dyDescent="0.2">
      <c r="B10" s="28" t="s">
        <v>30</v>
      </c>
      <c r="C10" s="139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39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0" t="s">
        <v>51</v>
      </c>
      <c r="C13" s="141" t="s">
        <v>29</v>
      </c>
      <c r="D13" s="142" t="s">
        <v>50</v>
      </c>
      <c r="E13" s="143" t="s">
        <v>33</v>
      </c>
      <c r="F13" s="143" t="s">
        <v>40</v>
      </c>
      <c r="G13" s="143" t="s">
        <v>41</v>
      </c>
      <c r="H13" s="142" t="s">
        <v>34</v>
      </c>
      <c r="I13" s="142" t="s">
        <v>35</v>
      </c>
      <c r="J13" s="142" t="str">
        <f>oknTax1Name</f>
        <v>PST</v>
      </c>
      <c r="K13" s="142" t="str">
        <f>oknTax2Name</f>
        <v>GST</v>
      </c>
      <c r="L13" s="142" t="s">
        <v>36</v>
      </c>
      <c r="M13" s="142" t="s">
        <v>37</v>
      </c>
      <c r="N13" s="142" t="s">
        <v>38</v>
      </c>
      <c r="O13" s="10" t="s">
        <v>39</v>
      </c>
      <c r="P13" s="10" t="s">
        <v>52</v>
      </c>
      <c r="Q13" s="11" t="s">
        <v>92</v>
      </c>
    </row>
    <row r="14" spans="1:31" x14ac:dyDescent="0.2">
      <c r="B14" s="144"/>
    </row>
    <row r="15" spans="1:31" x14ac:dyDescent="0.2">
      <c r="B15" s="144"/>
    </row>
    <row r="16" spans="1:31" x14ac:dyDescent="0.2">
      <c r="B16" s="144"/>
    </row>
    <row r="17" spans="2:2" x14ac:dyDescent="0.2">
      <c r="B17" s="144"/>
    </row>
    <row r="18" spans="2:2" x14ac:dyDescent="0.2">
      <c r="B18" s="144"/>
    </row>
    <row r="19" spans="2:2" x14ac:dyDescent="0.2">
      <c r="B19" s="144"/>
    </row>
    <row r="20" spans="2:2" x14ac:dyDescent="0.2">
      <c r="B20" s="144"/>
    </row>
    <row r="21" spans="2:2" x14ac:dyDescent="0.2">
      <c r="B21" s="144"/>
    </row>
    <row r="22" spans="2:2" x14ac:dyDescent="0.2">
      <c r="B22" s="144"/>
    </row>
    <row r="23" spans="2:2" x14ac:dyDescent="0.2">
      <c r="B23" s="144"/>
    </row>
    <row r="24" spans="2:2" x14ac:dyDescent="0.2">
      <c r="B24" s="144"/>
    </row>
    <row r="25" spans="2:2" x14ac:dyDescent="0.2">
      <c r="B25" s="144"/>
    </row>
    <row r="26" spans="2:2" x14ac:dyDescent="0.2">
      <c r="B26" s="144"/>
    </row>
    <row r="27" spans="2:2" x14ac:dyDescent="0.2">
      <c r="B27" s="144"/>
    </row>
    <row r="28" spans="2:2" x14ac:dyDescent="0.2">
      <c r="B28" s="144"/>
    </row>
    <row r="29" spans="2:2" x14ac:dyDescent="0.2">
      <c r="B29" s="144"/>
    </row>
    <row r="30" spans="2:2" x14ac:dyDescent="0.2">
      <c r="B30" s="144"/>
    </row>
    <row r="31" spans="2:2" x14ac:dyDescent="0.2">
      <c r="B31" s="144"/>
    </row>
    <row r="32" spans="2:2" x14ac:dyDescent="0.2">
      <c r="B32" s="144"/>
    </row>
    <row r="33" spans="2:2" x14ac:dyDescent="0.2">
      <c r="B33" s="144"/>
    </row>
    <row r="34" spans="2:2" x14ac:dyDescent="0.2">
      <c r="B34" s="144"/>
    </row>
    <row r="35" spans="2:2" x14ac:dyDescent="0.2">
      <c r="B35" s="144"/>
    </row>
    <row r="36" spans="2:2" x14ac:dyDescent="0.2">
      <c r="B36" s="144"/>
    </row>
    <row r="37" spans="2:2" x14ac:dyDescent="0.2">
      <c r="B37" s="144"/>
    </row>
    <row r="38" spans="2:2" x14ac:dyDescent="0.2">
      <c r="B38" s="144"/>
    </row>
    <row r="39" spans="2:2" x14ac:dyDescent="0.2">
      <c r="B39" s="144"/>
    </row>
    <row r="40" spans="2:2" x14ac:dyDescent="0.2">
      <c r="B40" s="144"/>
    </row>
    <row r="41" spans="2:2" x14ac:dyDescent="0.2">
      <c r="B41" s="144"/>
    </row>
    <row r="42" spans="2:2" x14ac:dyDescent="0.2">
      <c r="B42" s="144"/>
    </row>
    <row r="43" spans="2:2" x14ac:dyDescent="0.2">
      <c r="B43" s="144"/>
    </row>
    <row r="44" spans="2:2" x14ac:dyDescent="0.2">
      <c r="B44" s="144"/>
    </row>
    <row r="45" spans="2:2" x14ac:dyDescent="0.2">
      <c r="B45" s="144"/>
    </row>
    <row r="46" spans="2:2" x14ac:dyDescent="0.2">
      <c r="B46" s="144"/>
    </row>
    <row r="47" spans="2:2" x14ac:dyDescent="0.2">
      <c r="B47" s="144"/>
    </row>
    <row r="48" spans="2:2" x14ac:dyDescent="0.2">
      <c r="B48" s="144"/>
    </row>
    <row r="49" spans="2:2" x14ac:dyDescent="0.2">
      <c r="B49" s="144"/>
    </row>
    <row r="50" spans="2:2" x14ac:dyDescent="0.2">
      <c r="B50" s="144"/>
    </row>
    <row r="51" spans="2:2" x14ac:dyDescent="0.2">
      <c r="B51" s="144"/>
    </row>
    <row r="52" spans="2:2" x14ac:dyDescent="0.2">
      <c r="B52" s="144"/>
    </row>
    <row r="53" spans="2:2" x14ac:dyDescent="0.2">
      <c r="B53" s="144"/>
    </row>
    <row r="54" spans="2:2" x14ac:dyDescent="0.2">
      <c r="B54" s="144"/>
    </row>
    <row r="55" spans="2:2" x14ac:dyDescent="0.2">
      <c r="B55" s="144"/>
    </row>
    <row r="56" spans="2:2" x14ac:dyDescent="0.2">
      <c r="B56" s="144"/>
    </row>
    <row r="57" spans="2:2" x14ac:dyDescent="0.2">
      <c r="B57" s="144"/>
    </row>
    <row r="58" spans="2:2" x14ac:dyDescent="0.2">
      <c r="B58" s="144"/>
    </row>
    <row r="59" spans="2:2" x14ac:dyDescent="0.2">
      <c r="B59" s="144"/>
    </row>
    <row r="60" spans="2:2" x14ac:dyDescent="0.2">
      <c r="B60" s="144"/>
    </row>
    <row r="61" spans="2:2" x14ac:dyDescent="0.2">
      <c r="B61" s="144"/>
    </row>
    <row r="62" spans="2:2" x14ac:dyDescent="0.2">
      <c r="B62" s="144"/>
    </row>
    <row r="63" spans="2:2" x14ac:dyDescent="0.2">
      <c r="B63" s="144"/>
    </row>
    <row r="64" spans="2:2" x14ac:dyDescent="0.2">
      <c r="B64" s="144"/>
    </row>
    <row r="65" spans="2:2" x14ac:dyDescent="0.2">
      <c r="B65" s="144"/>
    </row>
    <row r="66" spans="2:2" x14ac:dyDescent="0.2">
      <c r="B66" s="144"/>
    </row>
    <row r="67" spans="2:2" x14ac:dyDescent="0.2">
      <c r="B67" s="144"/>
    </row>
    <row r="68" spans="2:2" x14ac:dyDescent="0.2">
      <c r="B68" s="144"/>
    </row>
    <row r="69" spans="2:2" x14ac:dyDescent="0.2">
      <c r="B69" s="144"/>
    </row>
    <row r="70" spans="2:2" x14ac:dyDescent="0.2">
      <c r="B70" s="144"/>
    </row>
    <row r="71" spans="2:2" x14ac:dyDescent="0.2">
      <c r="B71" s="144"/>
    </row>
    <row r="72" spans="2:2" x14ac:dyDescent="0.2">
      <c r="B72" s="144"/>
    </row>
    <row r="73" spans="2:2" x14ac:dyDescent="0.2">
      <c r="B73" s="144"/>
    </row>
    <row r="74" spans="2:2" x14ac:dyDescent="0.2">
      <c r="B74" s="144"/>
    </row>
    <row r="75" spans="2:2" x14ac:dyDescent="0.2">
      <c r="B75" s="144"/>
    </row>
    <row r="76" spans="2:2" x14ac:dyDescent="0.2">
      <c r="B76" s="144"/>
    </row>
    <row r="77" spans="2:2" x14ac:dyDescent="0.2">
      <c r="B77" s="144"/>
    </row>
    <row r="78" spans="2:2" x14ac:dyDescent="0.2">
      <c r="B78" s="144"/>
    </row>
    <row r="79" spans="2:2" x14ac:dyDescent="0.2">
      <c r="B79" s="144"/>
    </row>
    <row r="80" spans="2:2" x14ac:dyDescent="0.2">
      <c r="B80" s="144"/>
    </row>
    <row r="81" spans="2:2" x14ac:dyDescent="0.2">
      <c r="B81" s="144"/>
    </row>
    <row r="82" spans="2:2" x14ac:dyDescent="0.2">
      <c r="B82" s="144"/>
    </row>
    <row r="83" spans="2:2" x14ac:dyDescent="0.2">
      <c r="B83" s="144"/>
    </row>
    <row r="84" spans="2:2" x14ac:dyDescent="0.2">
      <c r="B84" s="144"/>
    </row>
    <row r="85" spans="2:2" x14ac:dyDescent="0.2">
      <c r="B85" s="144"/>
    </row>
    <row r="86" spans="2:2" x14ac:dyDescent="0.2">
      <c r="B86" s="144"/>
    </row>
    <row r="87" spans="2:2" x14ac:dyDescent="0.2">
      <c r="B87" s="144"/>
    </row>
    <row r="88" spans="2:2" x14ac:dyDescent="0.2">
      <c r="B88" s="144"/>
    </row>
    <row r="89" spans="2:2" x14ac:dyDescent="0.2">
      <c r="B89" s="144"/>
    </row>
    <row r="90" spans="2:2" x14ac:dyDescent="0.2">
      <c r="B90" s="144"/>
    </row>
    <row r="91" spans="2:2" x14ac:dyDescent="0.2">
      <c r="B91" s="144"/>
    </row>
    <row r="92" spans="2:2" x14ac:dyDescent="0.2">
      <c r="B92" s="144"/>
    </row>
    <row r="93" spans="2:2" x14ac:dyDescent="0.2">
      <c r="B93" s="144"/>
    </row>
    <row r="94" spans="2:2" x14ac:dyDescent="0.2">
      <c r="B94" s="144"/>
    </row>
    <row r="95" spans="2:2" x14ac:dyDescent="0.2">
      <c r="B95" s="144"/>
    </row>
    <row r="96" spans="2:2" x14ac:dyDescent="0.2">
      <c r="B96" s="144"/>
    </row>
    <row r="97" spans="2:2" x14ac:dyDescent="0.2">
      <c r="B97" s="144"/>
    </row>
    <row r="98" spans="2:2" x14ac:dyDescent="0.2">
      <c r="B98" s="144"/>
    </row>
    <row r="99" spans="2:2" x14ac:dyDescent="0.2">
      <c r="B99" s="144"/>
    </row>
    <row r="100" spans="2:2" x14ac:dyDescent="0.2">
      <c r="B100" s="144"/>
    </row>
    <row r="101" spans="2:2" x14ac:dyDescent="0.2">
      <c r="B101" s="144"/>
    </row>
    <row r="102" spans="2:2" x14ac:dyDescent="0.2">
      <c r="B102" s="144"/>
    </row>
    <row r="103" spans="2:2" x14ac:dyDescent="0.2">
      <c r="B103" s="144"/>
    </row>
    <row r="104" spans="2:2" x14ac:dyDescent="0.2">
      <c r="B104" s="144"/>
    </row>
    <row r="105" spans="2:2" x14ac:dyDescent="0.2">
      <c r="B105" s="144"/>
    </row>
    <row r="106" spans="2:2" x14ac:dyDescent="0.2">
      <c r="B106" s="144"/>
    </row>
    <row r="107" spans="2:2" x14ac:dyDescent="0.2">
      <c r="B107" s="144"/>
    </row>
    <row r="108" spans="2:2" x14ac:dyDescent="0.2">
      <c r="B108" s="144"/>
    </row>
    <row r="109" spans="2:2" x14ac:dyDescent="0.2">
      <c r="B109" s="144"/>
    </row>
    <row r="110" spans="2:2" x14ac:dyDescent="0.2">
      <c r="B110" s="144"/>
    </row>
    <row r="111" spans="2:2" x14ac:dyDescent="0.2">
      <c r="B111" s="144"/>
    </row>
    <row r="112" spans="2:2" x14ac:dyDescent="0.2">
      <c r="B112" s="144"/>
    </row>
    <row r="113" spans="2:2" x14ac:dyDescent="0.2">
      <c r="B113" s="144"/>
    </row>
    <row r="114" spans="2:2" x14ac:dyDescent="0.2">
      <c r="B114" s="144"/>
    </row>
    <row r="115" spans="2:2" x14ac:dyDescent="0.2">
      <c r="B115" s="144"/>
    </row>
    <row r="116" spans="2:2" x14ac:dyDescent="0.2">
      <c r="B116" s="144"/>
    </row>
    <row r="117" spans="2:2" x14ac:dyDescent="0.2">
      <c r="B117" s="144"/>
    </row>
    <row r="118" spans="2:2" x14ac:dyDescent="0.2">
      <c r="B118" s="144"/>
    </row>
    <row r="119" spans="2:2" x14ac:dyDescent="0.2">
      <c r="B119" s="144"/>
    </row>
    <row r="120" spans="2:2" x14ac:dyDescent="0.2">
      <c r="B120" s="144"/>
    </row>
    <row r="121" spans="2:2" x14ac:dyDescent="0.2">
      <c r="B121" s="144"/>
    </row>
    <row r="122" spans="2:2" x14ac:dyDescent="0.2">
      <c r="B122" s="144"/>
    </row>
    <row r="123" spans="2:2" x14ac:dyDescent="0.2">
      <c r="B123" s="144"/>
    </row>
    <row r="124" spans="2:2" x14ac:dyDescent="0.2">
      <c r="B124" s="144"/>
    </row>
    <row r="125" spans="2:2" x14ac:dyDescent="0.2">
      <c r="B125" s="144"/>
    </row>
    <row r="126" spans="2:2" x14ac:dyDescent="0.2">
      <c r="B126" s="144"/>
    </row>
    <row r="127" spans="2:2" x14ac:dyDescent="0.2">
      <c r="B127" s="144"/>
    </row>
    <row r="128" spans="2:2" x14ac:dyDescent="0.2">
      <c r="B128" s="144"/>
    </row>
    <row r="129" spans="2:2" x14ac:dyDescent="0.2">
      <c r="B129" s="144"/>
    </row>
    <row r="130" spans="2:2" x14ac:dyDescent="0.2">
      <c r="B130" s="144"/>
    </row>
    <row r="131" spans="2:2" x14ac:dyDescent="0.2">
      <c r="B131" s="144"/>
    </row>
    <row r="132" spans="2:2" x14ac:dyDescent="0.2">
      <c r="B132" s="144"/>
    </row>
    <row r="133" spans="2:2" x14ac:dyDescent="0.2">
      <c r="B133" s="144"/>
    </row>
    <row r="134" spans="2:2" x14ac:dyDescent="0.2">
      <c r="B134" s="144"/>
    </row>
    <row r="135" spans="2:2" x14ac:dyDescent="0.2">
      <c r="B135" s="144"/>
    </row>
    <row r="136" spans="2:2" x14ac:dyDescent="0.2">
      <c r="B136" s="144"/>
    </row>
    <row r="137" spans="2:2" x14ac:dyDescent="0.2">
      <c r="B137" s="144"/>
    </row>
    <row r="138" spans="2:2" x14ac:dyDescent="0.2">
      <c r="B138" s="144"/>
    </row>
    <row r="139" spans="2:2" x14ac:dyDescent="0.2">
      <c r="B139" s="144"/>
    </row>
    <row r="140" spans="2:2" x14ac:dyDescent="0.2">
      <c r="B140" s="144"/>
    </row>
    <row r="141" spans="2:2" x14ac:dyDescent="0.2">
      <c r="B141" s="144"/>
    </row>
    <row r="142" spans="2:2" x14ac:dyDescent="0.2">
      <c r="B142" s="144"/>
    </row>
    <row r="143" spans="2:2" x14ac:dyDescent="0.2">
      <c r="B143" s="144"/>
    </row>
    <row r="144" spans="2:2" x14ac:dyDescent="0.2">
      <c r="B144" s="144"/>
    </row>
    <row r="145" spans="2:2" x14ac:dyDescent="0.2">
      <c r="B145" s="144"/>
    </row>
    <row r="146" spans="2:2" x14ac:dyDescent="0.2">
      <c r="B146" s="144"/>
    </row>
    <row r="147" spans="2:2" x14ac:dyDescent="0.2">
      <c r="B147" s="144"/>
    </row>
    <row r="148" spans="2:2" x14ac:dyDescent="0.2">
      <c r="B148" s="144"/>
    </row>
    <row r="149" spans="2:2" x14ac:dyDescent="0.2">
      <c r="B149" s="144"/>
    </row>
    <row r="150" spans="2:2" x14ac:dyDescent="0.2">
      <c r="B150" s="144"/>
    </row>
    <row r="151" spans="2:2" x14ac:dyDescent="0.2">
      <c r="B151" s="144"/>
    </row>
    <row r="152" spans="2:2" x14ac:dyDescent="0.2">
      <c r="B152" s="144"/>
    </row>
    <row r="153" spans="2:2" x14ac:dyDescent="0.2">
      <c r="B153" s="144"/>
    </row>
    <row r="154" spans="2:2" x14ac:dyDescent="0.2">
      <c r="B154" s="144"/>
    </row>
    <row r="155" spans="2:2" x14ac:dyDescent="0.2">
      <c r="B155" s="144"/>
    </row>
    <row r="156" spans="2:2" x14ac:dyDescent="0.2">
      <c r="B156" s="144"/>
    </row>
    <row r="157" spans="2:2" x14ac:dyDescent="0.2">
      <c r="B157" s="144"/>
    </row>
    <row r="158" spans="2:2" x14ac:dyDescent="0.2">
      <c r="B158" s="144"/>
    </row>
    <row r="159" spans="2:2" x14ac:dyDescent="0.2">
      <c r="B159" s="144"/>
    </row>
    <row r="160" spans="2:2" x14ac:dyDescent="0.2">
      <c r="B160" s="144"/>
    </row>
    <row r="161" spans="2:2" x14ac:dyDescent="0.2">
      <c r="B161" s="144"/>
    </row>
    <row r="162" spans="2:2" x14ac:dyDescent="0.2">
      <c r="B162" s="144"/>
    </row>
    <row r="163" spans="2:2" x14ac:dyDescent="0.2">
      <c r="B163" s="144"/>
    </row>
    <row r="164" spans="2:2" x14ac:dyDescent="0.2">
      <c r="B164" s="144"/>
    </row>
    <row r="165" spans="2:2" x14ac:dyDescent="0.2">
      <c r="B165" s="144"/>
    </row>
    <row r="166" spans="2:2" x14ac:dyDescent="0.2">
      <c r="B166" s="144"/>
    </row>
    <row r="167" spans="2:2" x14ac:dyDescent="0.2">
      <c r="B167" s="144"/>
    </row>
    <row r="168" spans="2:2" x14ac:dyDescent="0.2">
      <c r="B168" s="144"/>
    </row>
    <row r="169" spans="2:2" x14ac:dyDescent="0.2">
      <c r="B169" s="144"/>
    </row>
    <row r="170" spans="2:2" x14ac:dyDescent="0.2">
      <c r="B170" s="144"/>
    </row>
    <row r="171" spans="2:2" x14ac:dyDescent="0.2">
      <c r="B171" s="144"/>
    </row>
    <row r="172" spans="2:2" x14ac:dyDescent="0.2">
      <c r="B172" s="144"/>
    </row>
    <row r="173" spans="2:2" x14ac:dyDescent="0.2">
      <c r="B173" s="144"/>
    </row>
    <row r="174" spans="2:2" x14ac:dyDescent="0.2">
      <c r="B174" s="144"/>
    </row>
    <row r="175" spans="2:2" x14ac:dyDescent="0.2">
      <c r="B175" s="144"/>
    </row>
    <row r="176" spans="2:2" x14ac:dyDescent="0.2">
      <c r="B176" s="144"/>
    </row>
    <row r="177" spans="2:2" x14ac:dyDescent="0.2">
      <c r="B177" s="144"/>
    </row>
    <row r="178" spans="2:2" x14ac:dyDescent="0.2">
      <c r="B178" s="144"/>
    </row>
    <row r="179" spans="2:2" x14ac:dyDescent="0.2">
      <c r="B179" s="144"/>
    </row>
    <row r="180" spans="2:2" x14ac:dyDescent="0.2">
      <c r="B180" s="144"/>
    </row>
    <row r="181" spans="2:2" x14ac:dyDescent="0.2">
      <c r="B181" s="144"/>
    </row>
    <row r="182" spans="2:2" x14ac:dyDescent="0.2">
      <c r="B182" s="144"/>
    </row>
    <row r="183" spans="2:2" x14ac:dyDescent="0.2">
      <c r="B183" s="144"/>
    </row>
    <row r="184" spans="2:2" x14ac:dyDescent="0.2">
      <c r="B184" s="144"/>
    </row>
    <row r="185" spans="2:2" x14ac:dyDescent="0.2">
      <c r="B185" s="144"/>
    </row>
    <row r="186" spans="2:2" x14ac:dyDescent="0.2">
      <c r="B186" s="144"/>
    </row>
    <row r="187" spans="2:2" x14ac:dyDescent="0.2">
      <c r="B187" s="144"/>
    </row>
    <row r="188" spans="2:2" x14ac:dyDescent="0.2">
      <c r="B188" s="144"/>
    </row>
    <row r="189" spans="2:2" x14ac:dyDescent="0.2">
      <c r="B189" s="144"/>
    </row>
    <row r="190" spans="2:2" x14ac:dyDescent="0.2">
      <c r="B190" s="144"/>
    </row>
    <row r="191" spans="2:2" x14ac:dyDescent="0.2">
      <c r="B191" s="144"/>
    </row>
    <row r="192" spans="2:2" x14ac:dyDescent="0.2">
      <c r="B192" s="144"/>
    </row>
    <row r="193" spans="2:2" x14ac:dyDescent="0.2">
      <c r="B193" s="144"/>
    </row>
    <row r="194" spans="2:2" x14ac:dyDescent="0.2">
      <c r="B194" s="144"/>
    </row>
    <row r="195" spans="2:2" x14ac:dyDescent="0.2">
      <c r="B195" s="144"/>
    </row>
    <row r="196" spans="2:2" x14ac:dyDescent="0.2">
      <c r="B196" s="144"/>
    </row>
    <row r="197" spans="2:2" x14ac:dyDescent="0.2">
      <c r="B197" s="144"/>
    </row>
    <row r="198" spans="2:2" x14ac:dyDescent="0.2">
      <c r="B198" s="144"/>
    </row>
    <row r="199" spans="2:2" x14ac:dyDescent="0.2">
      <c r="B199" s="144"/>
    </row>
    <row r="200" spans="2:2" x14ac:dyDescent="0.2">
      <c r="B200" s="144"/>
    </row>
    <row r="201" spans="2:2" x14ac:dyDescent="0.2">
      <c r="B201" s="144"/>
    </row>
    <row r="202" spans="2:2" x14ac:dyDescent="0.2">
      <c r="B202" s="144"/>
    </row>
    <row r="203" spans="2:2" x14ac:dyDescent="0.2">
      <c r="B203" s="144"/>
    </row>
    <row r="204" spans="2:2" x14ac:dyDescent="0.2">
      <c r="B204" s="144"/>
    </row>
    <row r="205" spans="2:2" x14ac:dyDescent="0.2">
      <c r="B205" s="144"/>
    </row>
    <row r="206" spans="2:2" x14ac:dyDescent="0.2">
      <c r="B206" s="144"/>
    </row>
    <row r="207" spans="2:2" x14ac:dyDescent="0.2">
      <c r="B207" s="144"/>
    </row>
    <row r="208" spans="2:2" x14ac:dyDescent="0.2">
      <c r="B208" s="144"/>
    </row>
    <row r="209" spans="2:2" x14ac:dyDescent="0.2">
      <c r="B209" s="144"/>
    </row>
    <row r="210" spans="2:2" x14ac:dyDescent="0.2">
      <c r="B210" s="144"/>
    </row>
    <row r="211" spans="2:2" x14ac:dyDescent="0.2">
      <c r="B211" s="144"/>
    </row>
    <row r="212" spans="2:2" x14ac:dyDescent="0.2">
      <c r="B212" s="144"/>
    </row>
    <row r="213" spans="2:2" x14ac:dyDescent="0.2">
      <c r="B213" s="144"/>
    </row>
    <row r="214" spans="2:2" x14ac:dyDescent="0.2">
      <c r="B214" s="144"/>
    </row>
    <row r="215" spans="2:2" x14ac:dyDescent="0.2">
      <c r="B215" s="144"/>
    </row>
    <row r="216" spans="2:2" x14ac:dyDescent="0.2">
      <c r="B216" s="144"/>
    </row>
    <row r="217" spans="2:2" x14ac:dyDescent="0.2">
      <c r="B217" s="144"/>
    </row>
    <row r="218" spans="2:2" x14ac:dyDescent="0.2">
      <c r="B218" s="144"/>
    </row>
    <row r="219" spans="2:2" x14ac:dyDescent="0.2">
      <c r="B219" s="144"/>
    </row>
    <row r="220" spans="2:2" x14ac:dyDescent="0.2">
      <c r="B220" s="144"/>
    </row>
    <row r="221" spans="2:2" x14ac:dyDescent="0.2">
      <c r="B221" s="144"/>
    </row>
    <row r="222" spans="2:2" x14ac:dyDescent="0.2">
      <c r="B222" s="144"/>
    </row>
    <row r="223" spans="2:2" x14ac:dyDescent="0.2">
      <c r="B223" s="144"/>
    </row>
    <row r="224" spans="2:2" x14ac:dyDescent="0.2">
      <c r="B224" s="144"/>
    </row>
    <row r="225" spans="2:2" x14ac:dyDescent="0.2">
      <c r="B225" s="144"/>
    </row>
    <row r="226" spans="2:2" x14ac:dyDescent="0.2">
      <c r="B226" s="144"/>
    </row>
    <row r="227" spans="2:2" x14ac:dyDescent="0.2">
      <c r="B227" s="144"/>
    </row>
    <row r="228" spans="2:2" x14ac:dyDescent="0.2">
      <c r="B228" s="144"/>
    </row>
    <row r="229" spans="2:2" x14ac:dyDescent="0.2">
      <c r="B229" s="144"/>
    </row>
    <row r="230" spans="2:2" x14ac:dyDescent="0.2">
      <c r="B230" s="144"/>
    </row>
    <row r="231" spans="2:2" x14ac:dyDescent="0.2">
      <c r="B231" s="144"/>
    </row>
    <row r="232" spans="2:2" x14ac:dyDescent="0.2">
      <c r="B232" s="144"/>
    </row>
    <row r="233" spans="2:2" x14ac:dyDescent="0.2">
      <c r="B233" s="144"/>
    </row>
    <row r="234" spans="2:2" x14ac:dyDescent="0.2">
      <c r="B234" s="144"/>
    </row>
    <row r="235" spans="2:2" x14ac:dyDescent="0.2">
      <c r="B235" s="144"/>
    </row>
    <row r="236" spans="2:2" x14ac:dyDescent="0.2">
      <c r="B236" s="144"/>
    </row>
    <row r="237" spans="2:2" x14ac:dyDescent="0.2">
      <c r="B237" s="144"/>
    </row>
    <row r="238" spans="2:2" x14ac:dyDescent="0.2">
      <c r="B238" s="144"/>
    </row>
    <row r="239" spans="2:2" x14ac:dyDescent="0.2">
      <c r="B239" s="144"/>
    </row>
    <row r="240" spans="2:2" x14ac:dyDescent="0.2">
      <c r="B240" s="144"/>
    </row>
    <row r="241" spans="2:2" x14ac:dyDescent="0.2">
      <c r="B241" s="144"/>
    </row>
    <row r="242" spans="2:2" x14ac:dyDescent="0.2">
      <c r="B242" s="144"/>
    </row>
    <row r="243" spans="2:2" x14ac:dyDescent="0.2">
      <c r="B243" s="144"/>
    </row>
    <row r="244" spans="2:2" x14ac:dyDescent="0.2">
      <c r="B244" s="144"/>
    </row>
    <row r="245" spans="2:2" x14ac:dyDescent="0.2">
      <c r="B245" s="144"/>
    </row>
    <row r="246" spans="2:2" x14ac:dyDescent="0.2">
      <c r="B246" s="144"/>
    </row>
    <row r="247" spans="2:2" x14ac:dyDescent="0.2">
      <c r="B247" s="144"/>
    </row>
    <row r="248" spans="2:2" x14ac:dyDescent="0.2">
      <c r="B248" s="144"/>
    </row>
    <row r="249" spans="2:2" x14ac:dyDescent="0.2">
      <c r="B249" s="144"/>
    </row>
    <row r="250" spans="2:2" x14ac:dyDescent="0.2">
      <c r="B250" s="144"/>
    </row>
    <row r="251" spans="2:2" x14ac:dyDescent="0.2">
      <c r="B251" s="144"/>
    </row>
    <row r="252" spans="2:2" x14ac:dyDescent="0.2">
      <c r="B252" s="144"/>
    </row>
    <row r="253" spans="2:2" x14ac:dyDescent="0.2">
      <c r="B253" s="144"/>
    </row>
    <row r="254" spans="2:2" x14ac:dyDescent="0.2">
      <c r="B254" s="144"/>
    </row>
    <row r="255" spans="2:2" x14ac:dyDescent="0.2">
      <c r="B255" s="144"/>
    </row>
    <row r="256" spans="2:2" x14ac:dyDescent="0.2">
      <c r="B256" s="144"/>
    </row>
    <row r="257" spans="2:2" x14ac:dyDescent="0.2">
      <c r="B257" s="144"/>
    </row>
    <row r="258" spans="2:2" x14ac:dyDescent="0.2">
      <c r="B258" s="144"/>
    </row>
    <row r="259" spans="2:2" x14ac:dyDescent="0.2">
      <c r="B259" s="144"/>
    </row>
    <row r="260" spans="2:2" x14ac:dyDescent="0.2">
      <c r="B260" s="144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82FDF-ADE0-4FB9-89C6-DC4523284E14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28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5" customFormat="1" ht="33" customHeight="1" x14ac:dyDescent="0.2">
      <c r="B4" s="146" t="str">
        <f>oknCompanyName</f>
        <v>Your Company Name</v>
      </c>
      <c r="C4" s="147"/>
      <c r="D4" s="148"/>
      <c r="E4" s="149"/>
      <c r="F4" s="150"/>
      <c r="G4" s="150"/>
      <c r="H4" s="150"/>
      <c r="I4" s="150"/>
      <c r="J4" s="201" t="s">
        <v>129</v>
      </c>
      <c r="K4" s="201"/>
      <c r="L4" s="201"/>
      <c r="M4" s="201"/>
      <c r="N4" s="149"/>
      <c r="O4" s="149"/>
      <c r="P4" s="149"/>
      <c r="Q4" s="14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6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8" t="s">
        <v>32</v>
      </c>
      <c r="K8" s="137"/>
    </row>
    <row r="9" spans="1:31" ht="11.25" customHeight="1" x14ac:dyDescent="0.2">
      <c r="B9" s="28" t="s">
        <v>30</v>
      </c>
      <c r="C9" s="139"/>
    </row>
    <row r="10" spans="1:31" x14ac:dyDescent="0.2">
      <c r="B10" s="28" t="s">
        <v>31</v>
      </c>
      <c r="C10" s="139"/>
    </row>
    <row r="11" spans="1:31" ht="4.5" customHeight="1" x14ac:dyDescent="0.2"/>
    <row r="12" spans="1:31" s="7" customFormat="1" ht="15.75" customHeight="1" x14ac:dyDescent="0.2">
      <c r="B12" s="151" t="s">
        <v>53</v>
      </c>
      <c r="C12" s="152" t="s">
        <v>29</v>
      </c>
      <c r="D12" s="151" t="s">
        <v>54</v>
      </c>
      <c r="E12" s="151" t="s">
        <v>33</v>
      </c>
      <c r="F12" s="153" t="s">
        <v>50</v>
      </c>
      <c r="G12" s="153" t="str">
        <f>oknTax1Name</f>
        <v>PST</v>
      </c>
      <c r="H12" s="153" t="str">
        <f>oknTax2Name</f>
        <v>GST</v>
      </c>
      <c r="I12" s="153" t="s">
        <v>55</v>
      </c>
      <c r="J12" s="153" t="s">
        <v>37</v>
      </c>
      <c r="K12" s="153" t="s">
        <v>38</v>
      </c>
      <c r="L12" s="153" t="s">
        <v>34</v>
      </c>
      <c r="M12" s="153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A8C27-B49B-4FE3-9EA3-19D60251E293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28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4.5" customHeight="1" x14ac:dyDescent="0.2"/>
    <row r="4" spans="1:31" s="145" customFormat="1" ht="33" customHeight="1" x14ac:dyDescent="0.2">
      <c r="B4" s="145" t="str">
        <f>oknCompanyName</f>
        <v>Your Company Name</v>
      </c>
      <c r="C4" s="147"/>
      <c r="D4" s="148"/>
      <c r="E4" s="148"/>
      <c r="G4" s="202" t="s">
        <v>130</v>
      </c>
      <c r="H4" s="202"/>
      <c r="I4" s="202"/>
      <c r="L4" s="15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5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38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3" t="s">
        <v>56</v>
      </c>
      <c r="C12" s="141" t="s">
        <v>29</v>
      </c>
      <c r="D12" s="143" t="s">
        <v>33</v>
      </c>
      <c r="E12" s="143" t="s">
        <v>57</v>
      </c>
      <c r="F12" s="143" t="s">
        <v>7</v>
      </c>
      <c r="G12" s="156" t="s">
        <v>6</v>
      </c>
      <c r="H12" s="156" t="s">
        <v>58</v>
      </c>
      <c r="I12" s="156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69769-008C-4F21-AF2F-A0E9C2C40A13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3" customWidth="1"/>
    <col min="3" max="3" width="33.140625" style="128" customWidth="1"/>
    <col min="4" max="4" width="10" style="157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58" customFormat="1" ht="33" customHeight="1" x14ac:dyDescent="0.3">
      <c r="B4" s="145" t="str">
        <f>oknCompanyName</f>
        <v>Your Company Name</v>
      </c>
      <c r="C4" s="159"/>
      <c r="D4" s="160"/>
      <c r="E4" s="161"/>
      <c r="F4" s="201" t="s">
        <v>131</v>
      </c>
      <c r="G4" s="201"/>
      <c r="H4" s="201"/>
    </row>
    <row r="5" spans="1:31" x14ac:dyDescent="0.2">
      <c r="B5" s="4" t="str">
        <f>oknCompanyAddress</f>
        <v>Street Address</v>
      </c>
      <c r="D5" s="162"/>
      <c r="E5" s="17"/>
    </row>
    <row r="6" spans="1:31" x14ac:dyDescent="0.2">
      <c r="B6" s="4" t="str">
        <f>oknCompanyCityStateZip</f>
        <v>City, ST  ZIP Code</v>
      </c>
      <c r="D6" s="162"/>
      <c r="E6" s="17"/>
    </row>
    <row r="7" spans="1:31" x14ac:dyDescent="0.2">
      <c r="B7" s="4" t="str">
        <f>oknCompanyContact</f>
        <v>Phone Number,Web Address, etc.</v>
      </c>
      <c r="D7" s="162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03" t="s">
        <v>132</v>
      </c>
      <c r="G10" s="204"/>
      <c r="H10" s="26">
        <v>0</v>
      </c>
    </row>
    <row r="11" spans="1:31" ht="15.75" customHeight="1" x14ac:dyDescent="0.2">
      <c r="B11" s="6" t="s">
        <v>43</v>
      </c>
      <c r="C11" s="4"/>
      <c r="F11" s="205" t="s">
        <v>133</v>
      </c>
      <c r="G11" s="206"/>
      <c r="H11" s="163">
        <v>0</v>
      </c>
    </row>
    <row r="12" spans="1:31" ht="15.75" customHeight="1" x14ac:dyDescent="0.2">
      <c r="B12" s="6" t="s">
        <v>44</v>
      </c>
      <c r="C12" s="75"/>
      <c r="F12" s="207" t="s">
        <v>134</v>
      </c>
      <c r="G12" s="208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03" t="s">
        <v>135</v>
      </c>
      <c r="G14" s="204"/>
      <c r="H14" s="26">
        <v>0</v>
      </c>
    </row>
    <row r="15" spans="1:31" ht="15.75" customHeight="1" x14ac:dyDescent="0.2">
      <c r="B15" s="6" t="s">
        <v>46</v>
      </c>
      <c r="C15" s="4"/>
      <c r="F15" s="164" t="s">
        <v>136</v>
      </c>
      <c r="G15" s="165"/>
      <c r="H15" s="27">
        <v>0</v>
      </c>
    </row>
    <row r="16" spans="1:31" ht="3" customHeight="1" x14ac:dyDescent="0.2"/>
    <row r="17" spans="2:8" ht="15.75" customHeight="1" x14ac:dyDescent="0.2">
      <c r="B17" s="24" t="s">
        <v>69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1" t="s">
        <v>137</v>
      </c>
      <c r="C21" s="141" t="s">
        <v>138</v>
      </c>
      <c r="D21" s="166" t="s">
        <v>139</v>
      </c>
      <c r="E21" s="141" t="s">
        <v>140</v>
      </c>
      <c r="F21" s="141" t="s">
        <v>141</v>
      </c>
      <c r="G21" s="156" t="s">
        <v>142</v>
      </c>
      <c r="H21" s="156" t="s">
        <v>143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CDCB1-8702-4283-B7C4-235701170A6C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28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5" customFormat="1" ht="33" customHeight="1" x14ac:dyDescent="0.2">
      <c r="B4" s="146" t="str">
        <f>oknCompanyName</f>
        <v>Your Company Name</v>
      </c>
      <c r="C4" s="147"/>
      <c r="D4" s="149"/>
      <c r="E4" s="149"/>
      <c r="F4" s="150"/>
      <c r="G4" s="150"/>
      <c r="H4" s="150"/>
      <c r="I4" s="150"/>
      <c r="J4" s="201" t="s">
        <v>144</v>
      </c>
      <c r="K4" s="201"/>
      <c r="L4" s="201"/>
      <c r="M4" s="201"/>
      <c r="N4" s="14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7"/>
    </row>
    <row r="9" spans="1:31" ht="12.75" customHeight="1" x14ac:dyDescent="0.2">
      <c r="B9" s="138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3" t="s">
        <v>41</v>
      </c>
      <c r="C14" s="141" t="s">
        <v>29</v>
      </c>
      <c r="D14" s="143" t="s">
        <v>40</v>
      </c>
      <c r="E14" s="143" t="s">
        <v>33</v>
      </c>
      <c r="F14" s="142" t="s">
        <v>50</v>
      </c>
      <c r="G14" s="142" t="str">
        <f>oknTax1Name</f>
        <v>PST</v>
      </c>
      <c r="H14" s="142" t="str">
        <f>oknTax2Name</f>
        <v>GST</v>
      </c>
      <c r="I14" s="142" t="s">
        <v>35</v>
      </c>
      <c r="J14" s="142" t="s">
        <v>36</v>
      </c>
      <c r="K14" s="142" t="s">
        <v>37</v>
      </c>
      <c r="L14" s="142" t="s">
        <v>34</v>
      </c>
      <c r="M14" s="142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4EEC3-960C-4FC5-9E03-28898A15E49C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28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5" customFormat="1" ht="33" customHeight="1" x14ac:dyDescent="0.2">
      <c r="B4" s="146" t="str">
        <f>oknCompanyName</f>
        <v>Your Company Name</v>
      </c>
      <c r="C4" s="147"/>
      <c r="D4" s="149"/>
      <c r="E4" s="150"/>
      <c r="F4" s="150"/>
      <c r="G4" s="201" t="s">
        <v>145</v>
      </c>
      <c r="H4" s="201"/>
      <c r="I4" s="201"/>
      <c r="J4" s="201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6"/>
      <c r="H6" s="13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7"/>
    </row>
    <row r="9" spans="1:31" ht="12.75" customHeight="1" x14ac:dyDescent="0.2">
      <c r="B9" s="138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3" t="s">
        <v>64</v>
      </c>
      <c r="C14" s="141" t="s">
        <v>29</v>
      </c>
      <c r="D14" s="143" t="s">
        <v>33</v>
      </c>
      <c r="E14" s="142" t="s">
        <v>68</v>
      </c>
      <c r="F14" s="142" t="s">
        <v>65</v>
      </c>
      <c r="G14" s="142" t="s">
        <v>66</v>
      </c>
      <c r="H14" s="142" t="s">
        <v>89</v>
      </c>
      <c r="I14" s="143" t="s">
        <v>53</v>
      </c>
      <c r="J14" s="143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3B817-2400-4B17-9327-5E1BE2F26298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6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93</v>
      </c>
      <c r="B1" s="29" t="s">
        <v>95</v>
      </c>
    </row>
    <row r="2" spans="1:5" ht="12.75" x14ac:dyDescent="0.2">
      <c r="A2" s="28" t="s">
        <v>94</v>
      </c>
      <c r="B2" s="29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114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127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Decimal Precision of Product Prices</dc:title>
  <dc:subject>"Simple Sample - Decimal Precision of Product Prices" summary: The default invoicing template shows two digits after the decimal pointer in the Unit Price field. This simple invoice sample shows you how to change it.</dc:subject>
  <dc:creator>https://www.invoicingtemplate.com/</dc:creator>
  <cp:keywords/>
  <dc:description>https://www.invoicingtemplate.com/simple-sample-decimal-precision.html</dc:description>
  <cp:lastModifiedBy>liangjun yu</cp:lastModifiedBy>
  <cp:lastPrinted>2016-02-19T17:23:24Z</cp:lastPrinted>
  <dcterms:created xsi:type="dcterms:W3CDTF">2000-07-27T22:24:14Z</dcterms:created>
  <dcterms:modified xsi:type="dcterms:W3CDTF">2024-04-10T06:16:30Z</dcterms:modified>
  <cp:category>Simple Sample - Decimal Precision of Product Prices, Simple Invoicing Sample - Decimal Precision of Product Prices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123, Salt Lake City, Utah, 193744, 186440, 7000391761424587000?+3.92%, 111.2 sq mi, 288.0 km2, 1,742/sq mi, 673/km2, 40°46′37″N 111°55′52″W? / ?40.7769°N 111.9310°W? / 40.7769; -111.9310? (Salt Lake City)</vt:lpwstr>
  </property>
</Properties>
</file>