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73\"/>
    </mc:Choice>
  </mc:AlternateContent>
  <xr:revisionPtr revIDLastSave="0" documentId="13_ncr:1_{A5C937BC-EA13-406E-ACF1-9C07030F7901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©" sheetId="15" r:id="rId2"/>
    <sheet name="Sales Report" sheetId="22" r:id="rId3"/>
    <sheet name="Customer Report" sheetId="23" r:id="rId4"/>
    <sheet name="Product Report" sheetId="24" r:id="rId5"/>
    <sheet name="Customer Statement" sheetId="25" r:id="rId6"/>
    <sheet name="Sales Rep. Report" sheetId="26" r:id="rId7"/>
    <sheet name="Payment Report" sheetId="27" r:id="rId8"/>
    <sheet name="UniformSoftware.com" sheetId="2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Invoice!$T$27</definedName>
    <definedName name="oknCompanyAddress">'Sales Report'!$B$5</definedName>
    <definedName name="oknCompanyCityStateZip">'Sales Report'!$B$6</definedName>
    <definedName name="oknCompanyContact">'Sales Report'!$B$7</definedName>
    <definedName name="oknCompanyName">'Sales Report'!$B$4</definedName>
    <definedName name="oknCost_1">Invoice!$B$16</definedName>
    <definedName name="oknCost_10">Invoice!$B$25</definedName>
    <definedName name="oknCost_11">Invoice!$B$26</definedName>
    <definedName name="oknCost_12">Invoice!$B$27</definedName>
    <definedName name="oknCost_2">Invoice!$B$17</definedName>
    <definedName name="oknCost_3">Invoice!$B$18</definedName>
    <definedName name="oknCost_4">Invoice!$B$19</definedName>
    <definedName name="oknCost_5">Invoice!$B$20</definedName>
    <definedName name="oknCost_6">Invoice!$B$21</definedName>
    <definedName name="oknCost_7">Invoice!$B$22</definedName>
    <definedName name="oknCost_8">Invoice!$B$23</definedName>
    <definedName name="oknCost_9">Invoice!$B$24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Invoice!$N$5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Invoice!$E$5</definedName>
    <definedName name="oknInvoiceID">Invoice!$H$5</definedName>
    <definedName name="oknLinetotal_1">Invoice!$K$16</definedName>
    <definedName name="oknLinetotal_10">Invoice!$K$25</definedName>
    <definedName name="oknLinetotal_11">Invoice!$K$26</definedName>
    <definedName name="oknLinetotal_12">Invoice!$K$27</definedName>
    <definedName name="oknLinetotal_2">Invoice!$K$17</definedName>
    <definedName name="oknLinetotal_3">Invoice!$K$18</definedName>
    <definedName name="oknLinetotal_4">Invoice!$K$19</definedName>
    <definedName name="oknLinetotal_5">Invoice!$K$20</definedName>
    <definedName name="oknLinetotal_6">Invoice!$K$21</definedName>
    <definedName name="oknLinetotal_7">Invoice!$K$22</definedName>
    <definedName name="oknLinetotal_8">Invoice!$K$23</definedName>
    <definedName name="oknLinetotal_9">Invoice!$K$24</definedName>
    <definedName name="oknLineTotalTaxable">Invoice!$B$28</definedName>
    <definedName name="oknNotes">Invoice!$T$32</definedName>
    <definedName name="oknOrderID">Invoice!$K$5</definedName>
    <definedName name="oknPayments">Invoice!$T$25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Report'!$D$14</definedName>
    <definedName name="oknPrNotes">'Payment Report'!$F$14</definedName>
    <definedName name="oknProductID_1">Invoice!$N$16</definedName>
    <definedName name="oknProductID_10">Invoice!$N$25</definedName>
    <definedName name="oknProductID_11">Invoice!$N$26</definedName>
    <definedName name="oknProductID_12">Invoice!$N$27</definedName>
    <definedName name="oknProductID_2">Invoice!$N$17</definedName>
    <definedName name="oknProductID_3">Invoice!$N$18</definedName>
    <definedName name="oknProductID_4">Invoice!$N$19</definedName>
    <definedName name="oknProductID_5">Invoice!$N$20</definedName>
    <definedName name="oknProductID_6">Invoice!$N$21</definedName>
    <definedName name="oknProductID_7">Invoice!$N$22</definedName>
    <definedName name="oknProductID_8">Invoice!$N$23</definedName>
    <definedName name="oknProductID_9">Invoice!$N$24</definedName>
    <definedName name="oknProductName_1">Invoice!$D$16</definedName>
    <definedName name="oknProductName_10">Invoice!$D$25</definedName>
    <definedName name="oknProductName_11">Invoice!$D$26</definedName>
    <definedName name="oknProductName_12">Invoice!$D$27</definedName>
    <definedName name="oknProductName_2">Invoice!$D$17</definedName>
    <definedName name="oknProductName_3">Invoice!$D$18</definedName>
    <definedName name="oknProductName_4">Invoice!$D$19</definedName>
    <definedName name="oknProductName_5">Invoice!$D$20</definedName>
    <definedName name="oknProductName_6">Invoice!$D$21</definedName>
    <definedName name="oknProductName_7">Invoice!$D$22</definedName>
    <definedName name="oknProductName_8">Invoice!$D$23</definedName>
    <definedName name="oknProductName_9">Invoice!$D$24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Invoice!$H$16</definedName>
    <definedName name="oknQuantity_10">Invoice!$H$25</definedName>
    <definedName name="oknQuantity_11">Invoice!$H$26</definedName>
    <definedName name="oknQuantity_12">Invoice!$H$27</definedName>
    <definedName name="oknQuantity_2">Invoice!$H$17</definedName>
    <definedName name="oknQuantity_3">Invoice!$H$18</definedName>
    <definedName name="oknQuantity_4">Invoice!$H$19</definedName>
    <definedName name="oknQuantity_5">Invoice!$H$20</definedName>
    <definedName name="oknQuantity_6">Invoice!$H$21</definedName>
    <definedName name="oknQuantity_7">Invoice!$H$22</definedName>
    <definedName name="oknQuantity_8">Invoice!$H$23</definedName>
    <definedName name="oknQuantity_9">Invoice!$H$24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Invoice!$J$11</definedName>
    <definedName name="oknShipCityStateZip">Invoice!$J$12</definedName>
    <definedName name="oknShipContact">Invoice!$E$9</definedName>
    <definedName name="oknShipName">Invoice!$J$10</definedName>
    <definedName name="oknShippingCost">Invoice!$T$22</definedName>
    <definedName name="oknStatus">Invoice!$N$7</definedName>
    <definedName name="oknSubTotal">Invoice!$K$28</definedName>
    <definedName name="oknTax1">Invoice!$K$29</definedName>
    <definedName name="oknTax1Name">Invoice!$I$29</definedName>
    <definedName name="oknTax1Rate">Invoice!$J$29</definedName>
    <definedName name="oknTax1RateDefault">Invoice!$A$12</definedName>
    <definedName name="oknTax2">Invoice!$K$30</definedName>
    <definedName name="oknTax2IsAppliedToTax1">Invoice!$A$10</definedName>
    <definedName name="oknTax2Name">Invoice!$I$30</definedName>
    <definedName name="oknTax2Rate">Invoice!$J$30</definedName>
    <definedName name="oknTax2RateDefault">Invoice!$A$13</definedName>
    <definedName name="oknTaxable_1">Invoice!$A$16</definedName>
    <definedName name="oknTaxable_10">Invoice!$A$25</definedName>
    <definedName name="oknTaxable_11">Invoice!$A$26</definedName>
    <definedName name="oknTaxable_12">Invoice!$A$27</definedName>
    <definedName name="oknTaxable_2">Invoice!$A$17</definedName>
    <definedName name="oknTaxable_3">Invoice!$A$18</definedName>
    <definedName name="oknTaxable_4">Invoice!$A$19</definedName>
    <definedName name="oknTaxable_5">Invoice!$A$20</definedName>
    <definedName name="oknTaxable_6">Invoice!$A$21</definedName>
    <definedName name="oknTaxable_7">Invoice!$A$22</definedName>
    <definedName name="oknTaxable_8">Invoice!$A$23</definedName>
    <definedName name="oknTaxable_9">Invoice!$A$24</definedName>
    <definedName name="oknTaxTotalIncludingShippingCost">Invoice!$A$11</definedName>
    <definedName name="oknTaxType">Invoice!$A$9</definedName>
    <definedName name="oknTotal">Invoice!$K$31</definedName>
    <definedName name="oknWhoAddress">Invoice!$E$11</definedName>
    <definedName name="oknWhoCityStateZip">Invoice!$E$12</definedName>
    <definedName name="oknWhoCountry">Invoice!$T$29</definedName>
    <definedName name="oknWhoID">Invoice!$N$9</definedName>
    <definedName name="oknWhoName">Invoice!$E$10</definedName>
    <definedName name="oknWhoPhone">Invoice!$O$33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oknZZDONTREMOVEUpgradedTo1028" localSheetId="9" hidden="1">'Office-Kit.com.System'!$B$21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Invoice!$D$3:$K$36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27" l="1"/>
  <c r="B6" i="27"/>
  <c r="B5" i="27"/>
  <c r="B4" i="27"/>
  <c r="H14" i="26"/>
  <c r="G14" i="26"/>
  <c r="B7" i="26"/>
  <c r="B6" i="26"/>
  <c r="B5" i="26"/>
  <c r="B4" i="26"/>
  <c r="B7" i="25"/>
  <c r="B6" i="25"/>
  <c r="B5" i="25"/>
  <c r="B4" i="25"/>
  <c r="B7" i="24"/>
  <c r="B6" i="24"/>
  <c r="B5" i="24"/>
  <c r="B4" i="24"/>
  <c r="H12" i="23"/>
  <c r="G12" i="23"/>
  <c r="B7" i="23"/>
  <c r="B6" i="23"/>
  <c r="B5" i="23"/>
  <c r="B4" i="23"/>
  <c r="K13" i="22"/>
  <c r="J13" i="22"/>
  <c r="K27" i="1" l="1"/>
  <c r="K26" i="1"/>
  <c r="K25" i="1"/>
  <c r="K24" i="1"/>
  <c r="K23" i="1"/>
  <c r="K22" i="1"/>
  <c r="K21" i="1"/>
  <c r="K20" i="1"/>
  <c r="K19" i="1"/>
  <c r="K18" i="1"/>
  <c r="K17" i="1"/>
  <c r="K16" i="1"/>
  <c r="K28" i="1" l="1"/>
  <c r="K29" i="1" s="1"/>
  <c r="K31" i="1" s="1"/>
  <c r="K30" i="1" l="1"/>
  <c r="B28" i="1" l="1" a="1"/>
  <c r="B28" i="1" s="1"/>
  <c r="T27" i="1" l="1"/>
</calcChain>
</file>

<file path=xl/sharedStrings.xml><?xml version="1.0" encoding="utf-8"?>
<sst xmlns="http://schemas.openxmlformats.org/spreadsheetml/2006/main" count="193" uniqueCount="145">
  <si>
    <t>DATE:</t>
  </si>
  <si>
    <t>INVOICE #</t>
  </si>
  <si>
    <t>Bill To:</t>
  </si>
  <si>
    <t>TOTAL</t>
  </si>
  <si>
    <t>Unit Price</t>
    <phoneticPr fontId="5" type="noConversion"/>
  </si>
  <si>
    <t>Quantity</t>
    <phoneticPr fontId="5" type="noConversion"/>
  </si>
  <si>
    <t>SUBTOTAL</t>
    <phoneticPr fontId="5" type="noConversion"/>
  </si>
  <si>
    <t>Description</t>
    <phoneticPr fontId="5" type="noConversion"/>
  </si>
  <si>
    <t>SoftID</t>
    <phoneticPr fontId="7" type="noConversion"/>
  </si>
  <si>
    <t>DbPath</t>
    <phoneticPr fontId="7" type="noConversion"/>
  </si>
  <si>
    <t>Taxable</t>
    <phoneticPr fontId="5" type="noConversion"/>
  </si>
  <si>
    <t>TaxSystem</t>
    <phoneticPr fontId="5" type="noConversion"/>
  </si>
  <si>
    <t>Price</t>
  </si>
  <si>
    <t>Quantity</t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</si>
  <si>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</si>
  <si>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</si>
  <si>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</si>
  <si>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</si>
  <si>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</si>
  <si>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</si>
  <si>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</si>
  <si>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</si>
  <si>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</si>
  <si>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</si>
  <si>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</si>
  <si>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</si>
  <si>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</si>
  <si>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</si>
  <si>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</si>
  <si>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Bill To:</t>
    <phoneticPr fontId="5" type="noConversion"/>
  </si>
  <si>
    <t>Current Database</t>
  </si>
  <si>
    <t>Invoice Status</t>
  </si>
  <si>
    <t>cost</t>
    <phoneticPr fontId="5" type="noConversion"/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</si>
  <si>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</si>
  <si>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</si>
  <si>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</si>
  <si>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</si>
  <si>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</si>
  <si>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</si>
  <si>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</si>
  <si>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</si>
  <si>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</si>
  <si>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</si>
  <si>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</si>
  <si>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</si>
  <si>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</si>
  <si>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</si>
  <si>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</si>
  <si>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</si>
  <si>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</si>
  <si>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</si>
  <si>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</si>
  <si>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</si>
  <si>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</si>
  <si>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</si>
  <si>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</si>
  <si>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</si>
  <si>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</si>
  <si>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</si>
  <si>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</si>
  <si>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</si>
  <si>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</si>
  <si>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</si>
  <si>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</si>
  <si>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</si>
  <si>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Allow incomplete line</t>
  </si>
  <si>
    <t>Allow zero line total</t>
  </si>
  <si>
    <t xml:space="preserve">             P.O. #</t>
  </si>
  <si>
    <t xml:space="preserve">                                          THANK YOU FOR YOUR BUSINESS! </t>
  </si>
  <si>
    <t>Service Location:</t>
  </si>
  <si>
    <t>Upgraded to 1028</t>
  </si>
  <si>
    <t>ShippingCost</t>
    <phoneticPr fontId="5" type="noConversion"/>
  </si>
  <si>
    <t>Paid</t>
    <phoneticPr fontId="5" type="noConversion"/>
  </si>
  <si>
    <t>Balance Due</t>
    <phoneticPr fontId="5" type="noConversion"/>
  </si>
  <si>
    <t>NOTE</t>
    <phoneticPr fontId="5" type="noConversion"/>
  </si>
  <si>
    <t>&lt;--- Don't modify this formula and name</t>
    <phoneticPr fontId="5" type="noConversion"/>
  </si>
  <si>
    <t>Disallow negative stock</t>
  </si>
  <si>
    <t>Pending</t>
  </si>
  <si>
    <t>$C$3</t>
  </si>
  <si>
    <t>c4073.mdb</t>
  </si>
  <si>
    <t>&lt;---- Adjust the height of this row to make it suitable for your company letterhead paper</t>
  </si>
  <si>
    <t>Address</t>
  </si>
  <si>
    <t>City,State ZIP</t>
  </si>
  <si>
    <t>Conctact Name</t>
  </si>
  <si>
    <t>City, State ZIP</t>
  </si>
  <si>
    <t>GST # xxxxxxxxx</t>
  </si>
  <si>
    <t>who country</t>
  </si>
  <si>
    <t>Your payment term here</t>
  </si>
  <si>
    <t>Item#</t>
  </si>
  <si>
    <t>Cells / Fields Not used in this template - please don't delete</t>
  </si>
  <si>
    <t>Need a different invoice layout? Visit our invoice template collection.</t>
  </si>
  <si>
    <t>InvoicingTemplates.com</t>
  </si>
  <si>
    <t>Customer. ID</t>
  </si>
  <si>
    <t>INV1001</t>
  </si>
  <si>
    <t>Test Customer 1</t>
  </si>
  <si>
    <t>C1000</t>
  </si>
  <si>
    <t>P1002</t>
  </si>
  <si>
    <t>Test Product 3 (Non-taxable)</t>
  </si>
  <si>
    <t>P1001</t>
  </si>
  <si>
    <t>Test Product 2 (Service)</t>
  </si>
  <si>
    <t>P1000</t>
  </si>
  <si>
    <t>Test Product 1</t>
  </si>
  <si>
    <t>c4073</t>
  </si>
  <si>
    <t>Customer</t>
  </si>
  <si>
    <t>Statement Period:</t>
  </si>
  <si>
    <t>Type</t>
  </si>
  <si>
    <t>Check / Money Order #</t>
  </si>
  <si>
    <t>Notes</t>
  </si>
  <si>
    <t>Total Applied</t>
  </si>
  <si>
    <t>Customer Name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</si>
  <si>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</si>
  <si>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</si>
  <si>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</si>
  <si>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</si>
  <si>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</si>
  <si>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</si>
  <si>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</si>
  <si>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</si>
  <si>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</si>
  <si>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Lightweight Service Invoice - c4073</t>
  </si>
  <si>
    <t>Simple Lightweight Service Billing Format - 136, Cape Coral, Florida, 179804, 154305, 7001165250639966300?+16.53%, 105.6 sq mi, 273.5 km2, 1,703/sq mi, 658/km2, 26°38′36″N 81°59′51″W? / ?26.6432°N 81.9974°W? / 26.6432; -81.9974? (Cape Coral)</t>
  </si>
  <si>
    <t>Simple Lightweight Service Invoicec4073 - 136, Cape Coral, Florida, 179804, 154305, 7001165250639966300?+16.53%, 105.6 sq mi, 273.5 km2, 1,703/sq mi, 658/km2, 26°38′36″N 81°59′51″W? / ?26.6432°N 81.9974°W? / 26.6432; -81.9974? (Cape Coral)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</si>
  <si>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</si>
  <si>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</si>
  <si>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</si>
  <si>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</si>
  <si>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</si>
  <si>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</si>
  <si>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</si>
  <si>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</si>
  <si>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</si>
  <si>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</si>
  <si>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</si>
  <si>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</si>
  <si>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</si>
  <si>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</si>
  <si>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</si>
  <si>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</si>
  <si>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</si>
  <si>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</si>
  <si>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</si>
  <si>
    <t>Company name</t>
  </si>
  <si>
    <t>address</t>
  </si>
  <si>
    <t>city,state zip</t>
  </si>
  <si>
    <t>contact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</si>
</sst>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(* #,##0.00_);_(* \(#,##0.00\);_(* &quot;&quot;??_);_(@_)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i/>
      <sz val="9"/>
      <name val="Arial"/>
      <family val="2"/>
    </font>
    <font>
      <sz val="10"/>
      <name val="Bell MT"/>
      <family val="1"/>
    </font>
    <font>
      <b/>
      <sz val="18"/>
      <name val="Bell MT"/>
      <family val="1"/>
    </font>
    <font>
      <sz val="28"/>
      <color indexed="42"/>
      <name val="Bell MT"/>
      <family val="1"/>
    </font>
    <font>
      <sz val="10"/>
      <color indexed="9"/>
      <name val="Bell MT"/>
      <family val="1"/>
    </font>
    <font>
      <b/>
      <sz val="10"/>
      <name val="Bell MT"/>
      <family val="1"/>
    </font>
    <font>
      <i/>
      <sz val="10"/>
      <name val="Bell MT"/>
      <family val="1"/>
    </font>
    <font>
      <sz val="9"/>
      <name val="Bell MT"/>
      <family val="1"/>
    </font>
    <font>
      <b/>
      <sz val="9"/>
      <name val="Arial Black"/>
      <family val="2"/>
    </font>
    <font>
      <b/>
      <sz val="10"/>
      <color theme="0"/>
      <name val="Arial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44" fontId="4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3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84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6" fillId="0" borderId="0" xfId="0" applyNumberFormat="1" applyFont="1"/>
    <xf numFmtId="0" fontId="6" fillId="0" borderId="0" xfId="0" applyFont="1" applyAlignment="1">
      <alignment horizontal="left" indent="1"/>
    </xf>
    <xf numFmtId="0" fontId="8" fillId="2" borderId="2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/>
    </xf>
    <xf numFmtId="4" fontId="6" fillId="0" borderId="0" xfId="0" applyNumberFormat="1" applyFont="1"/>
    <xf numFmtId="0" fontId="6" fillId="0" borderId="0" xfId="0" applyFont="1" applyAlignment="1">
      <alignment horizontal="left"/>
    </xf>
    <xf numFmtId="14" fontId="9" fillId="0" borderId="0" xfId="0" applyNumberFormat="1" applyFont="1" applyAlignment="1">
      <alignment horizontal="left" indent="1"/>
    </xf>
    <xf numFmtId="0" fontId="8" fillId="0" borderId="0" xfId="0" applyFont="1" applyAlignment="1">
      <alignment horizontal="left"/>
    </xf>
    <xf numFmtId="40" fontId="6" fillId="0" borderId="0" xfId="0" applyNumberFormat="1" applyFont="1"/>
    <xf numFmtId="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10" fillId="4" borderId="0" xfId="0" applyFont="1" applyFill="1"/>
    <xf numFmtId="0" fontId="10" fillId="4" borderId="0" xfId="0" applyFont="1" applyFill="1" applyProtection="1">
      <protection locked="0" hidden="1"/>
    </xf>
    <xf numFmtId="0" fontId="10" fillId="0" borderId="0" xfId="0" applyFont="1"/>
    <xf numFmtId="0" fontId="10" fillId="0" borderId="0" xfId="0" applyFont="1" applyProtection="1">
      <protection locked="0" hidden="1"/>
    </xf>
    <xf numFmtId="0" fontId="11" fillId="0" borderId="0" xfId="0" applyFont="1"/>
    <xf numFmtId="0" fontId="12" fillId="0" borderId="0" xfId="0" applyFont="1" applyAlignment="1">
      <alignment horizontal="right"/>
    </xf>
    <xf numFmtId="0" fontId="14" fillId="0" borderId="0" xfId="0" applyFont="1" applyAlignment="1">
      <alignment horizontal="right" vertical="center" indent="1"/>
    </xf>
    <xf numFmtId="167" fontId="10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0" fontId="14" fillId="3" borderId="0" xfId="0" applyFont="1" applyFill="1" applyAlignment="1">
      <alignment horizontal="left" vertical="center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right"/>
      <protection locked="0" hidden="1"/>
    </xf>
    <xf numFmtId="0" fontId="10" fillId="0" borderId="0" xfId="0" applyFont="1" applyAlignment="1" applyProtection="1">
      <alignment horizontal="left"/>
      <protection locked="0"/>
    </xf>
    <xf numFmtId="0" fontId="14" fillId="0" borderId="0" xfId="0" applyFont="1"/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168" fontId="10" fillId="0" borderId="19" xfId="0" applyNumberFormat="1" applyFont="1" applyBorder="1" applyAlignment="1" applyProtection="1">
      <alignment horizontal="right" vertical="center" indent="1"/>
      <protection locked="0"/>
    </xf>
    <xf numFmtId="43" fontId="10" fillId="0" borderId="19" xfId="1" applyNumberFormat="1" applyFont="1" applyFill="1" applyBorder="1" applyAlignment="1" applyProtection="1">
      <alignment horizontal="right" vertical="center"/>
      <protection hidden="1"/>
    </xf>
    <xf numFmtId="44" fontId="10" fillId="0" borderId="0" xfId="0" applyNumberFormat="1" applyFont="1" applyAlignment="1">
      <alignment horizontal="left" vertical="center"/>
    </xf>
    <xf numFmtId="168" fontId="10" fillId="0" borderId="5" xfId="0" applyNumberFormat="1" applyFont="1" applyBorder="1" applyAlignment="1" applyProtection="1">
      <alignment horizontal="right" vertical="center" indent="1"/>
      <protection locked="0"/>
    </xf>
    <xf numFmtId="169" fontId="10" fillId="0" borderId="1" xfId="0" applyNumberFormat="1" applyFont="1" applyBorder="1" applyAlignment="1" applyProtection="1">
      <alignment horizontal="left" vertical="center"/>
      <protection hidden="1"/>
    </xf>
    <xf numFmtId="166" fontId="10" fillId="0" borderId="0" xfId="0" applyNumberFormat="1" applyFont="1" applyAlignment="1">
      <alignment horizontal="left" vertical="center"/>
    </xf>
    <xf numFmtId="168" fontId="10" fillId="0" borderId="1" xfId="0" applyNumberFormat="1" applyFont="1" applyBorder="1" applyAlignment="1" applyProtection="1">
      <alignment horizontal="right" vertical="center" indent="1"/>
      <protection locked="0"/>
    </xf>
    <xf numFmtId="169" fontId="10" fillId="0" borderId="5" xfId="0" applyNumberFormat="1" applyFont="1" applyBorder="1" applyAlignment="1" applyProtection="1">
      <alignment horizontal="left" vertical="center"/>
      <protection hidden="1"/>
    </xf>
    <xf numFmtId="168" fontId="10" fillId="0" borderId="6" xfId="0" applyNumberFormat="1" applyFont="1" applyBorder="1" applyAlignment="1" applyProtection="1">
      <alignment horizontal="right" vertical="center" indent="1"/>
      <protection locked="0"/>
    </xf>
    <xf numFmtId="169" fontId="10" fillId="0" borderId="3" xfId="0" applyNumberFormat="1" applyFont="1" applyBorder="1" applyAlignment="1" applyProtection="1">
      <alignment horizontal="lef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165" fontId="10" fillId="0" borderId="0" xfId="0" applyNumberFormat="1" applyFont="1" applyAlignment="1">
      <alignment horizontal="right" vertical="center"/>
    </xf>
    <xf numFmtId="43" fontId="10" fillId="0" borderId="3" xfId="0" applyNumberFormat="1" applyFont="1" applyBorder="1" applyAlignment="1" applyProtection="1">
      <alignment horizontal="right" vertical="center"/>
      <protection hidden="1"/>
    </xf>
    <xf numFmtId="9" fontId="10" fillId="0" borderId="0" xfId="0" applyNumberFormat="1" applyFont="1" applyAlignment="1" applyProtection="1">
      <alignment horizontal="right" vertical="center" indent="1"/>
      <protection locked="0"/>
    </xf>
    <xf numFmtId="10" fontId="10" fillId="0" borderId="0" xfId="0" applyNumberFormat="1" applyFont="1" applyAlignment="1" applyProtection="1">
      <alignment horizontal="right" vertical="center" indent="1"/>
      <protection locked="0"/>
    </xf>
    <xf numFmtId="10" fontId="10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44" fontId="10" fillId="0" borderId="2" xfId="1" applyFont="1" applyFill="1" applyBorder="1" applyAlignment="1" applyProtection="1">
      <alignment horizontal="right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10" fillId="4" borderId="0" xfId="0" applyFont="1" applyFill="1" applyAlignment="1">
      <alignment vertical="center"/>
    </xf>
    <xf numFmtId="0" fontId="10" fillId="5" borderId="0" xfId="0" applyFont="1" applyFill="1"/>
    <xf numFmtId="0" fontId="13" fillId="5" borderId="0" xfId="0" applyFont="1" applyFill="1" applyAlignment="1">
      <alignment vertical="center"/>
    </xf>
    <xf numFmtId="0" fontId="13" fillId="5" borderId="0" xfId="0" applyFont="1" applyFill="1" applyAlignment="1">
      <alignment horizontal="right" vertical="center"/>
    </xf>
    <xf numFmtId="0" fontId="10" fillId="5" borderId="0" xfId="0" applyFont="1" applyFill="1" applyAlignment="1">
      <alignment vertical="center"/>
    </xf>
    <xf numFmtId="0" fontId="10" fillId="0" borderId="20" xfId="0" applyFont="1" applyBorder="1" applyAlignment="1" applyProtection="1">
      <alignment horizontal="left" vertical="center"/>
      <protection locked="0"/>
    </xf>
    <xf numFmtId="167" fontId="10" fillId="0" borderId="20" xfId="0" applyNumberFormat="1" applyFont="1" applyBorder="1" applyAlignment="1" applyProtection="1">
      <alignment horizontal="center" vertical="center" shrinkToFi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6" fillId="0" borderId="0" xfId="0" applyFont="1"/>
    <xf numFmtId="0" fontId="14" fillId="0" borderId="0" xfId="0" applyFont="1" applyAlignment="1">
      <alignment horizontal="left"/>
    </xf>
    <xf numFmtId="0" fontId="10" fillId="6" borderId="0" xfId="0" applyFont="1" applyFill="1"/>
    <xf numFmtId="0" fontId="10" fillId="6" borderId="0" xfId="0" applyFont="1" applyFill="1" applyAlignment="1" applyProtection="1">
      <alignment vertical="center"/>
      <protection locked="0"/>
    </xf>
    <xf numFmtId="1" fontId="13" fillId="6" borderId="0" xfId="0" applyNumberFormat="1" applyFont="1" applyFill="1" applyAlignment="1" applyProtection="1">
      <alignment horizontal="left" vertical="center"/>
      <protection locked="0"/>
    </xf>
    <xf numFmtId="0" fontId="14" fillId="7" borderId="0" xfId="0" applyFont="1" applyFill="1" applyAlignment="1">
      <alignment horizontal="center" vertical="center"/>
    </xf>
    <xf numFmtId="14" fontId="6" fillId="0" borderId="0" xfId="0" applyNumberFormat="1" applyFont="1" applyAlignment="1">
      <alignment horizontal="right"/>
    </xf>
    <xf numFmtId="14" fontId="8" fillId="0" borderId="0" xfId="0" applyNumberFormat="1" applyFont="1" applyAlignment="1">
      <alignment horizontal="right"/>
    </xf>
    <xf numFmtId="164" fontId="6" fillId="0" borderId="19" xfId="0" applyNumberFormat="1" applyFont="1" applyBorder="1" applyProtection="1">
      <protection locked="0"/>
    </xf>
    <xf numFmtId="164" fontId="6" fillId="0" borderId="3" xfId="0" applyNumberFormat="1" applyFont="1" applyBorder="1" applyProtection="1">
      <protection locked="0"/>
    </xf>
    <xf numFmtId="14" fontId="8" fillId="0" borderId="0" xfId="0" applyNumberFormat="1" applyFont="1" applyAlignment="1">
      <alignment horizontal="left"/>
    </xf>
    <xf numFmtId="0" fontId="4" fillId="0" borderId="23" xfId="3" applyFont="1" applyBorder="1"/>
    <xf numFmtId="0" fontId="21" fillId="0" borderId="24" xfId="3" applyFont="1" applyBorder="1" applyAlignment="1">
      <alignment horizontal="left" vertical="center"/>
    </xf>
    <xf numFmtId="0" fontId="20" fillId="0" borderId="23" xfId="3" applyBorder="1"/>
    <xf numFmtId="0" fontId="20" fillId="0" borderId="0" xfId="3"/>
    <xf numFmtId="0" fontId="22" fillId="0" borderId="25" xfId="3" applyFont="1" applyBorder="1" applyAlignment="1">
      <alignment horizontal="left" wrapText="1" indent="1"/>
    </xf>
    <xf numFmtId="0" fontId="22" fillId="0" borderId="23" xfId="3" applyFont="1" applyBorder="1"/>
    <xf numFmtId="0" fontId="22" fillId="0" borderId="23" xfId="3" applyFont="1" applyBorder="1" applyAlignment="1">
      <alignment horizontal="left" wrapText="1"/>
    </xf>
    <xf numFmtId="0" fontId="23" fillId="0" borderId="23" xfId="3" applyFont="1" applyBorder="1" applyAlignment="1">
      <alignment horizontal="left" wrapText="1"/>
    </xf>
    <xf numFmtId="0" fontId="24" fillId="0" borderId="23" xfId="5" applyBorder="1" applyAlignment="1" applyProtection="1">
      <alignment horizontal="left" wrapText="1"/>
    </xf>
    <xf numFmtId="0" fontId="22" fillId="0" borderId="23" xfId="3" applyFont="1" applyBorder="1" applyAlignment="1">
      <alignment horizontal="left"/>
    </xf>
    <xf numFmtId="0" fontId="4" fillId="0" borderId="0" xfId="3" applyFont="1"/>
    <xf numFmtId="0" fontId="19" fillId="0" borderId="0" xfId="2" applyAlignment="1" applyProtection="1"/>
    <xf numFmtId="0" fontId="19" fillId="0" borderId="0" xfId="2" applyAlignment="1" applyProtection="1">
      <protection locked="0" hidden="1"/>
    </xf>
    <xf numFmtId="0" fontId="19" fillId="4" borderId="0" xfId="2" applyFill="1" applyAlignment="1" applyProtection="1"/>
    <xf numFmtId="0" fontId="2" fillId="0" borderId="0" xfId="6"/>
    <xf numFmtId="0" fontId="10" fillId="4" borderId="0" xfId="0" applyFont="1" applyFill="1" applyAlignment="1" applyProtection="1">
      <alignment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0" fontId="6" fillId="10" borderId="0" xfId="0" applyFont="1" applyFill="1"/>
    <xf numFmtId="14" fontId="6" fillId="10" borderId="0" xfId="0" applyNumberFormat="1" applyFont="1" applyFill="1"/>
    <xf numFmtId="4" fontId="6" fillId="10" borderId="0" xfId="0" applyNumberFormat="1" applyFont="1" applyFill="1"/>
    <xf numFmtId="0" fontId="6" fillId="10" borderId="0" xfId="0" applyFont="1" applyFill="1" applyAlignment="1">
      <alignment horizontal="center"/>
    </xf>
    <xf numFmtId="0" fontId="6" fillId="12" borderId="0" xfId="0" applyFont="1" applyFill="1"/>
    <xf numFmtId="14" fontId="6" fillId="0" borderId="0" xfId="0" applyNumberFormat="1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14" fontId="28" fillId="0" borderId="0" xfId="0" applyNumberFormat="1" applyFont="1"/>
    <xf numFmtId="4" fontId="26" fillId="0" borderId="0" xfId="0" applyNumberFormat="1" applyFont="1"/>
    <xf numFmtId="0" fontId="26" fillId="0" borderId="0" xfId="0" applyFont="1" applyAlignment="1">
      <alignment horizontal="center"/>
    </xf>
    <xf numFmtId="4" fontId="29" fillId="0" borderId="0" xfId="0" applyNumberFormat="1" applyFont="1"/>
    <xf numFmtId="0" fontId="30" fillId="0" borderId="0" xfId="0" applyFont="1" applyAlignment="1">
      <alignment horizontal="left" vertical="center"/>
    </xf>
    <xf numFmtId="4" fontId="6" fillId="0" borderId="0" xfId="0" applyNumberFormat="1" applyFont="1" applyAlignment="1">
      <alignment shrinkToFit="1"/>
    </xf>
    <xf numFmtId="4" fontId="8" fillId="0" borderId="0" xfId="0" applyNumberFormat="1" applyFont="1"/>
    <xf numFmtId="0" fontId="8" fillId="0" borderId="0" xfId="0" applyFont="1"/>
    <xf numFmtId="0" fontId="6" fillId="0" borderId="0" xfId="0" applyFont="1" applyAlignment="1">
      <alignment horizontal="right" indent="1"/>
    </xf>
    <xf numFmtId="14" fontId="9" fillId="0" borderId="0" xfId="0" applyNumberFormat="1" applyFont="1"/>
    <xf numFmtId="0" fontId="8" fillId="13" borderId="2" xfId="0" applyFont="1" applyFill="1" applyBorder="1"/>
    <xf numFmtId="14" fontId="8" fillId="13" borderId="2" xfId="0" applyNumberFormat="1" applyFont="1" applyFill="1" applyBorder="1" applyAlignment="1">
      <alignment horizontal="center"/>
    </xf>
    <xf numFmtId="4" fontId="8" fillId="13" borderId="2" xfId="0" applyNumberFormat="1" applyFont="1" applyFill="1" applyBorder="1" applyAlignment="1">
      <alignment horizontal="center"/>
    </xf>
    <xf numFmtId="0" fontId="8" fillId="13" borderId="2" xfId="0" applyFont="1" applyFill="1" applyBorder="1" applyAlignment="1">
      <alignment horizontal="center"/>
    </xf>
    <xf numFmtId="17" fontId="6" fillId="0" borderId="0" xfId="0" applyNumberFormat="1" applyFont="1"/>
    <xf numFmtId="0" fontId="31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4" fontId="27" fillId="0" borderId="0" xfId="0" applyNumberFormat="1" applyFont="1" applyAlignment="1">
      <alignment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4" fontId="31" fillId="0" borderId="0" xfId="0" applyNumberFormat="1" applyFont="1" applyAlignment="1">
      <alignment vertical="center"/>
    </xf>
    <xf numFmtId="0" fontId="8" fillId="14" borderId="2" xfId="0" applyFont="1" applyFill="1" applyBorder="1" applyAlignment="1">
      <alignment horizontal="center"/>
    </xf>
    <xf numFmtId="14" fontId="8" fillId="14" borderId="2" xfId="0" applyNumberFormat="1" applyFont="1" applyFill="1" applyBorder="1" applyAlignment="1">
      <alignment horizontal="center"/>
    </xf>
    <xf numFmtId="4" fontId="8" fillId="14" borderId="2" xfId="0" applyNumberFormat="1" applyFont="1" applyFill="1" applyBorder="1" applyAlignment="1">
      <alignment horizontal="center"/>
    </xf>
    <xf numFmtId="0" fontId="33" fillId="0" borderId="0" xfId="0" applyFont="1" applyAlignment="1">
      <alignment horizontal="right" vertical="center"/>
    </xf>
    <xf numFmtId="167" fontId="6" fillId="0" borderId="0" xfId="0" applyNumberFormat="1" applyFont="1" applyAlignment="1">
      <alignment horizontal="left" shrinkToFit="1"/>
    </xf>
    <xf numFmtId="164" fontId="8" fillId="13" borderId="2" xfId="0" applyNumberFormat="1" applyFont="1" applyFill="1" applyBorder="1" applyAlignment="1">
      <alignment horizontal="center"/>
    </xf>
    <xf numFmtId="49" fontId="6" fillId="0" borderId="0" xfId="0" applyNumberFormat="1" applyFont="1"/>
    <xf numFmtId="0" fontId="31" fillId="0" borderId="0" xfId="0" applyFont="1"/>
    <xf numFmtId="14" fontId="27" fillId="0" borderId="0" xfId="0" applyNumberFormat="1" applyFont="1"/>
    <xf numFmtId="49" fontId="31" fillId="0" borderId="0" xfId="0" applyNumberFormat="1" applyFont="1" applyAlignment="1">
      <alignment horizontal="left"/>
    </xf>
    <xf numFmtId="4" fontId="31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/>
    </xf>
    <xf numFmtId="164" fontId="6" fillId="0" borderId="5" xfId="0" applyNumberFormat="1" applyFont="1" applyBorder="1" applyProtection="1">
      <protection locked="0"/>
    </xf>
    <xf numFmtId="0" fontId="6" fillId="0" borderId="0" xfId="0" applyFont="1" applyAlignment="1">
      <alignment wrapText="1"/>
    </xf>
    <xf numFmtId="164" fontId="8" fillId="13" borderId="6" xfId="0" applyNumberFormat="1" applyFont="1" applyFill="1" applyBorder="1" applyAlignment="1">
      <alignment horizontal="left" indent="1"/>
    </xf>
    <xf numFmtId="49" fontId="8" fillId="13" borderId="2" xfId="0" applyNumberFormat="1" applyFont="1" applyFill="1" applyBorder="1" applyAlignment="1">
      <alignment horizontal="center"/>
    </xf>
    <xf numFmtId="14" fontId="8" fillId="13" borderId="8" xfId="0" applyNumberFormat="1" applyFont="1" applyFill="1" applyBorder="1" applyAlignment="1">
      <alignment horizontal="left" indent="1"/>
    </xf>
    <xf numFmtId="0" fontId="1" fillId="0" borderId="0" xfId="7"/>
    <xf numFmtId="0" fontId="10" fillId="5" borderId="0" xfId="0" applyFont="1" applyFill="1" applyAlignment="1">
      <alignment horizontal="center" vertical="center" wrapText="1"/>
    </xf>
    <xf numFmtId="0" fontId="18" fillId="9" borderId="0" xfId="0" applyFont="1" applyFill="1" applyAlignment="1" applyProtection="1">
      <alignment horizontal="center" vertical="center" wrapText="1"/>
      <protection locked="0"/>
    </xf>
    <xf numFmtId="0" fontId="17" fillId="7" borderId="0" xfId="0" applyFont="1" applyFill="1" applyAlignment="1">
      <alignment horizontal="center"/>
    </xf>
    <xf numFmtId="0" fontId="13" fillId="8" borderId="0" xfId="0" applyFont="1" applyFill="1" applyAlignment="1" applyProtection="1">
      <alignment horizontal="center" vertical="center"/>
      <protection locked="0"/>
    </xf>
    <xf numFmtId="0" fontId="8" fillId="7" borderId="0" xfId="0" applyFont="1" applyFill="1" applyAlignment="1">
      <alignment horizontal="center" vertical="center"/>
    </xf>
    <xf numFmtId="165" fontId="19" fillId="7" borderId="0" xfId="2" applyNumberFormat="1" applyFill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left" vertical="top" indent="1"/>
      <protection locked="0"/>
    </xf>
    <xf numFmtId="0" fontId="10" fillId="0" borderId="12" xfId="0" applyFont="1" applyBorder="1" applyAlignment="1" applyProtection="1">
      <alignment horizontal="left" vertical="top" indent="1"/>
      <protection locked="0"/>
    </xf>
    <xf numFmtId="0" fontId="10" fillId="0" borderId="13" xfId="0" applyFont="1" applyBorder="1" applyAlignment="1" applyProtection="1">
      <alignment horizontal="left" vertical="top" indent="1"/>
      <protection locked="0"/>
    </xf>
    <xf numFmtId="0" fontId="10" fillId="0" borderId="14" xfId="0" applyFont="1" applyBorder="1" applyAlignment="1" applyProtection="1">
      <alignment horizontal="left" vertical="top" indent="1"/>
      <protection locked="0"/>
    </xf>
    <xf numFmtId="0" fontId="10" fillId="0" borderId="0" xfId="0" applyFont="1" applyAlignment="1" applyProtection="1">
      <alignment horizontal="left" vertical="top" indent="1"/>
      <protection locked="0"/>
    </xf>
    <xf numFmtId="0" fontId="10" fillId="0" borderId="15" xfId="0" applyFont="1" applyBorder="1" applyAlignment="1" applyProtection="1">
      <alignment horizontal="left" vertical="top" indent="1"/>
      <protection locked="0"/>
    </xf>
    <xf numFmtId="0" fontId="10" fillId="0" borderId="16" xfId="0" applyFont="1" applyBorder="1" applyAlignment="1" applyProtection="1">
      <alignment horizontal="left" vertical="top" indent="1"/>
      <protection locked="0"/>
    </xf>
    <xf numFmtId="0" fontId="10" fillId="0" borderId="17" xfId="0" applyFont="1" applyBorder="1" applyAlignment="1" applyProtection="1">
      <alignment horizontal="left" vertical="top" indent="1"/>
      <protection locked="0"/>
    </xf>
    <xf numFmtId="0" fontId="10" fillId="0" borderId="18" xfId="0" applyFont="1" applyBorder="1" applyAlignment="1" applyProtection="1">
      <alignment horizontal="left" vertical="top" indent="1"/>
      <protection locked="0"/>
    </xf>
    <xf numFmtId="0" fontId="10" fillId="0" borderId="7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1" xfId="0" applyFont="1" applyBorder="1" applyAlignment="1" applyProtection="1">
      <alignment horizontal="left" vertical="center"/>
      <protection locked="0"/>
    </xf>
    <xf numFmtId="1" fontId="10" fillId="0" borderId="7" xfId="0" applyNumberFormat="1" applyFont="1" applyBorder="1" applyAlignment="1" applyProtection="1">
      <alignment horizontal="right" vertical="center"/>
      <protection locked="0"/>
    </xf>
    <xf numFmtId="1" fontId="10" fillId="0" borderId="1" xfId="0" applyNumberFormat="1" applyFont="1" applyBorder="1" applyAlignment="1" applyProtection="1">
      <alignment horizontal="right" vertical="center"/>
      <protection locked="0"/>
    </xf>
    <xf numFmtId="2" fontId="10" fillId="0" borderId="8" xfId="0" applyNumberFormat="1" applyFont="1" applyBorder="1" applyAlignment="1" applyProtection="1">
      <alignment horizontal="right" vertical="center"/>
      <protection locked="0"/>
    </xf>
    <xf numFmtId="2" fontId="10" fillId="0" borderId="6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wrapText="1"/>
      <protection locked="0"/>
    </xf>
    <xf numFmtId="0" fontId="10" fillId="0" borderId="20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0" fillId="0" borderId="8" xfId="0" applyFont="1" applyBorder="1" applyAlignment="1" applyProtection="1">
      <alignment horizontal="left" vertical="center"/>
      <protection locked="0"/>
    </xf>
    <xf numFmtId="0" fontId="10" fillId="0" borderId="9" xfId="0" applyFont="1" applyBorder="1" applyAlignment="1" applyProtection="1">
      <alignment horizontal="left" vertical="center"/>
      <protection locked="0"/>
    </xf>
    <xf numFmtId="0" fontId="10" fillId="0" borderId="6" xfId="0" applyFont="1" applyBorder="1" applyAlignment="1" applyProtection="1">
      <alignment horizontal="left" vertical="center"/>
      <protection locked="0"/>
    </xf>
    <xf numFmtId="0" fontId="6" fillId="11" borderId="0" xfId="0" applyFont="1" applyFill="1" applyAlignment="1">
      <alignment horizontal="center"/>
    </xf>
    <xf numFmtId="0" fontId="30" fillId="0" borderId="0" xfId="0" applyFont="1" applyAlignment="1">
      <alignment horizontal="right" vertical="center"/>
    </xf>
    <xf numFmtId="4" fontId="32" fillId="0" borderId="0" xfId="0" applyNumberFormat="1" applyFont="1" applyAlignment="1">
      <alignment horizontal="right" vertical="center"/>
    </xf>
    <xf numFmtId="164" fontId="32" fillId="0" borderId="0" xfId="0" applyNumberFormat="1" applyFont="1" applyAlignment="1">
      <alignment horizontal="right" vertical="center"/>
    </xf>
    <xf numFmtId="14" fontId="8" fillId="13" borderId="21" xfId="0" applyNumberFormat="1" applyFont="1" applyFill="1" applyBorder="1" applyAlignment="1">
      <alignment horizontal="left" indent="1"/>
    </xf>
    <xf numFmtId="14" fontId="8" fillId="13" borderId="22" xfId="0" applyNumberFormat="1" applyFont="1" applyFill="1" applyBorder="1" applyAlignment="1">
      <alignment horizontal="left" indent="1"/>
    </xf>
    <xf numFmtId="14" fontId="8" fillId="13" borderId="7" xfId="0" applyNumberFormat="1" applyFont="1" applyFill="1" applyBorder="1" applyAlignment="1">
      <alignment horizontal="left" indent="1"/>
    </xf>
    <xf numFmtId="14" fontId="8" fillId="13" borderId="1" xfId="0" applyNumberFormat="1" applyFont="1" applyFill="1" applyBorder="1" applyAlignment="1">
      <alignment horizontal="left" indent="1"/>
    </xf>
    <xf numFmtId="14" fontId="8" fillId="13" borderId="8" xfId="0" applyNumberFormat="1" applyFont="1" applyFill="1" applyBorder="1" applyAlignment="1">
      <alignment horizontal="left" indent="1"/>
    </xf>
    <xf numFmtId="14" fontId="8" fillId="13" borderId="6" xfId="0" applyNumberFormat="1" applyFont="1" applyFill="1" applyBorder="1" applyAlignment="1">
      <alignment horizontal="left" indent="1"/>
    </xf>
  </cellXfs>
  <cellStyles count="8">
    <cellStyle name="Currency" xfId="1" builtinId="4"/>
    <cellStyle name="Hyperlink" xfId="2" builtinId="8"/>
    <cellStyle name="Hyperlink 2" xfId="5" xr:uid="{00000000-0005-0000-0000-000002000000}"/>
    <cellStyle name="Normal" xfId="0" builtinId="0"/>
    <cellStyle name="Normal 2" xfId="3" xr:uid="{00000000-0005-0000-0000-000004000000}"/>
    <cellStyle name="Normal 3" xfId="4" xr:uid="{00000000-0005-0000-0000-000005000000}"/>
    <cellStyle name="Normal 4" xfId="6" xr:uid="{00000000-0005-0000-0000-000006000000}"/>
    <cellStyle name="Normal 5" xfId="7" xr:uid="{1179E329-9825-429D-91FD-7B865C5161B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6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66675</xdr:colOff>
      <xdr:row>0</xdr:row>
      <xdr:rowOff>466725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6675" y="466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4</xdr:col>
      <xdr:colOff>190500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66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4</xdr:col>
      <xdr:colOff>190500</xdr:colOff>
      <xdr:row>0</xdr:row>
      <xdr:rowOff>466725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66800" y="466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0764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466725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076450" y="466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7</xdr:col>
      <xdr:colOff>266700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2289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7</xdr:col>
      <xdr:colOff>266700</xdr:colOff>
      <xdr:row>0</xdr:row>
      <xdr:rowOff>466725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228975" y="466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371475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2100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371475</xdr:colOff>
      <xdr:row>0</xdr:row>
      <xdr:rowOff>466725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210050" y="466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409575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1720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419100</xdr:colOff>
      <xdr:row>0</xdr:row>
      <xdr:rowOff>466725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181600" y="466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47625</xdr:colOff>
      <xdr:row>6</xdr:row>
      <xdr:rowOff>57150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923925" y="21431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4</xdr:col>
      <xdr:colOff>38100</xdr:colOff>
      <xdr:row>7</xdr:row>
      <xdr:rowOff>142875</xdr:rowOff>
    </xdr:from>
    <xdr:ext cx="154305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14400" y="2476500"/>
          <a:ext cx="15430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10</xdr:col>
      <xdr:colOff>285750</xdr:colOff>
      <xdr:row>7</xdr:row>
      <xdr:rowOff>142875</xdr:rowOff>
    </xdr:from>
    <xdr:ext cx="295275" cy="247650"/>
    <xdr:sp macro="_xll.ExecImeCommand" textlink="">
      <xdr:nvSpPr>
        <xdr:cNvPr id="16" name="oknCboShipAddress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5048250" y="247650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219075</xdr:colOff>
      <xdr:row>0</xdr:row>
      <xdr:rowOff>266700</xdr:rowOff>
    </xdr:from>
    <xdr:ext cx="1343025" cy="224998"/>
    <xdr:sp macro="_xll.ExecImeCommand" textlink="">
      <xdr:nvSpPr>
        <xdr:cNvPr id="20" name="oknCmdAbout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6191250" y="26670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19</xdr:col>
      <xdr:colOff>0</xdr:colOff>
      <xdr:row>1</xdr:row>
      <xdr:rowOff>0</xdr:rowOff>
    </xdr:from>
    <xdr:to>
      <xdr:col>27</xdr:col>
      <xdr:colOff>237969</xdr:colOff>
      <xdr:row>11</xdr:row>
      <xdr:rowOff>192594</xdr:rowOff>
    </xdr:to>
    <xdr:pic>
      <xdr:nvPicPr>
        <xdr:cNvPr id="21" name="oknQuickTutori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D0D57D-243A-4EB9-AC97-26761493F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80614" y="762000"/>
          <a:ext cx="5087060" cy="25911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1DB98E49-46D1-4D3E-9625-B2AED0B90783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72EB4390-36EE-4CFD-8A08-C6437A7CB646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F6315604-3949-4143-AA6B-8A75124955D8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5F2A254E-7B55-4F44-97B5-A3521351FE55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D541CE1C-444B-4363-BCE5-BB5B0BC9A289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3F8407A1-41AB-4654-ACD1-4C0CB105511D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B0CFA389-DDB0-4AB8-9EC0-317288DC984E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F42470E-7B11-4043-8C67-62044FAF6758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AA37CB3C-9144-419B-898A-A2E97BEE0421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6451EECF-306B-4D28-B7F0-5D47A605C059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5D84A3F7-9BA3-4911-A9CF-257673467B5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3953C2A1-CCB2-4BC6-8380-3E557F92200F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6F5880A8-7F62-46FD-89EC-1D3EAFCF8E16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3E8B2580-3AAD-4D6A-B6A1-ED60F12C0161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F8ACC549-1B2D-4939-BE1B-55DA87E412AF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CD432EB5-71CB-49E4-BB15-65F71346EF4F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C23FCE29-0717-40D1-BFF5-03649241E949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D67A0584-08AB-4306-A30C-94E33978EF53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F99A0E8-76E2-414B-9DE4-7FD502A38DFE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D323F05F-0BBF-4022-97F0-EB72894E8455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2B9CCC12-787E-4093-A8AD-638B58AA348D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AD84B71C-9D4E-46A8-9C57-F2712B41177D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AB5E1CDE-08BD-4620-805C-DB0CDD2EA0BA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F0685C86-C28B-4B12-9350-21C36B1C406C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D8DD8B95-0E05-4C6F-9CA2-7B4DE80172E6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FC97BB9B-33E3-4B8C-8CBE-F05B26F3806D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72277DA0-7F26-4A96-A771-27C217FF5FEC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8E4466C6-29CF-4EEE-B39C-8F430AF0188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43C5A8A2-BE7A-47C5-A239-D1420954BC5E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99928B60-99EC-46F3-A64D-09B10AE2B8B1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E0577080-A63B-4F84-ACF9-940CE29E444F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971F4DFF-4E1F-4CB2-998D-0B19D9B22ADE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8C0CA968-00CC-4938-A0B7-D15C04738DB8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D5B2B0A-E1E6-44F4-93D8-42C70EB18DAF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6554DA6E-53AB-4442-9759-64E48ED4CB9C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30D0F69F-23CA-4D64-8D2B-69172B894FE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17A585-D95F-4609-B52A-582D8ED3E8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AE405D4-F90B-40D7-9C5C-978326B9C65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3A8B6A8-E8CD-47E2-AE30-0921250650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BE66267-005F-40C6-8C22-5D0DA68C1C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B576490C-B618-41AA-8379-7BB9539BEA1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E9E9B55C-1B93-4F73-9FE1-78FB50AB7C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36699BA5-6DB2-44E1-B3B4-94255D4035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171F3B14-7FB2-4AA1-BE65-5B5A7C7A8CC4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AF4D02DD-E18A-9156-BC0B-125C250DFFAD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7CCE6BDA-E522-13BA-6308-7C51F2CAC38F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87C307E7-F19A-3611-7F98-C293735D0F9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 Green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imple-lightweight-service-invoice-template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uniformsoftware.com/template/simple-lightweight-service-invoice-template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uniformsoftware.com/template/simple-lightweight-service-invoice-template" TargetMode="External"/><Relationship Id="rId4" Type="http://schemas.openxmlformats.org/officeDocument/2006/relationships/hyperlink" Target="https://uniformsoftware.com/template/simple-lightweight-service-invoice-templat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imple-lightweight-service-invoice-template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S974"/>
  <sheetViews>
    <sheetView showGridLines="0" showRowColHeaders="0" showZeros="0" tabSelected="1" showOutlineSymbols="0" topLeftCell="C1" zoomScale="110" zoomScaleNormal="110" workbookViewId="0">
      <selection activeCell="J10" sqref="J10:K10"/>
    </sheetView>
  </sheetViews>
  <sheetFormatPr defaultRowHeight="12.75" x14ac:dyDescent="0.2"/>
  <cols>
    <col min="1" max="1" width="7.5703125" style="18" hidden="1" customWidth="1"/>
    <col min="2" max="2" width="6.28515625" style="18" hidden="1" customWidth="1"/>
    <col min="3" max="3" width="1.42578125" style="17" customWidth="1"/>
    <col min="4" max="4" width="11.7109375" style="17" customWidth="1"/>
    <col min="5" max="5" width="17" style="17" customWidth="1"/>
    <col min="6" max="6" width="6.5703125" style="17" customWidth="1"/>
    <col min="7" max="7" width="7.7109375" style="17" customWidth="1"/>
    <col min="8" max="8" width="4.7109375" style="17" customWidth="1"/>
    <col min="9" max="9" width="8.42578125" style="17" customWidth="1"/>
    <col min="10" max="10" width="13.85546875" style="17" customWidth="1"/>
    <col min="11" max="11" width="16.28515625" style="17" customWidth="1"/>
    <col min="12" max="12" width="0.85546875" style="17" customWidth="1"/>
    <col min="13" max="13" width="1" style="15" customWidth="1"/>
    <col min="14" max="14" width="13.28515625" style="57" customWidth="1"/>
    <col min="15" max="19" width="2.42578125" style="57" customWidth="1"/>
    <col min="20" max="16384" width="9.140625" style="17"/>
  </cols>
  <sheetData>
    <row r="1" spans="1:981" s="15" customFormat="1" ht="60" customHeight="1" x14ac:dyDescent="0.2">
      <c r="A1" s="16"/>
      <c r="B1" s="16"/>
      <c r="AJL1" s="88" t="s">
        <v>121</v>
      </c>
      <c r="AKS1" s="88" t="s">
        <v>121</v>
      </c>
    </row>
    <row r="2" spans="1:981" ht="10.5" hidden="1" customHeight="1" x14ac:dyDescent="0.2"/>
    <row r="3" spans="1:981" ht="51" customHeight="1" x14ac:dyDescent="0.55000000000000004">
      <c r="E3" s="19"/>
      <c r="F3" s="19"/>
      <c r="K3" s="20"/>
      <c r="L3" s="20"/>
      <c r="N3" s="139" t="s">
        <v>80</v>
      </c>
      <c r="O3" s="139"/>
      <c r="P3" s="139"/>
      <c r="Q3" s="139"/>
      <c r="R3" s="139"/>
      <c r="S3" s="139"/>
    </row>
    <row r="4" spans="1:981" ht="14.25" x14ac:dyDescent="0.3">
      <c r="N4" s="141" t="s">
        <v>30</v>
      </c>
      <c r="O4" s="141"/>
      <c r="P4" s="141"/>
      <c r="Q4" s="141"/>
      <c r="R4" s="141"/>
      <c r="S4" s="141"/>
    </row>
    <row r="5" spans="1:981" ht="20.100000000000001" customHeight="1" x14ac:dyDescent="0.2">
      <c r="D5" s="54" t="s">
        <v>0</v>
      </c>
      <c r="E5" s="62">
        <v>42081</v>
      </c>
      <c r="F5" s="166" t="s">
        <v>1</v>
      </c>
      <c r="G5" s="166"/>
      <c r="H5" s="165" t="s">
        <v>93</v>
      </c>
      <c r="I5" s="165"/>
      <c r="J5" s="21" t="s">
        <v>67</v>
      </c>
      <c r="K5" s="61"/>
      <c r="L5" s="22"/>
      <c r="N5" s="142" t="s">
        <v>102</v>
      </c>
      <c r="O5" s="142"/>
      <c r="P5" s="142"/>
      <c r="Q5" s="142"/>
      <c r="R5" s="142"/>
      <c r="S5" s="142"/>
    </row>
    <row r="6" spans="1:981" ht="20.100000000000001" customHeight="1" x14ac:dyDescent="0.2">
      <c r="L6" s="23"/>
      <c r="N6" s="143" t="s">
        <v>31</v>
      </c>
      <c r="O6" s="143"/>
      <c r="P6" s="143"/>
      <c r="Q6" s="143"/>
      <c r="R6" s="143"/>
      <c r="S6" s="143"/>
    </row>
    <row r="7" spans="1:981" ht="20.100000000000001" customHeight="1" x14ac:dyDescent="0.2">
      <c r="L7" s="24"/>
      <c r="N7" s="142" t="s">
        <v>77</v>
      </c>
      <c r="O7" s="142"/>
      <c r="P7" s="142"/>
      <c r="Q7" s="142"/>
      <c r="R7" s="142"/>
      <c r="S7" s="142"/>
    </row>
    <row r="8" spans="1:981" ht="15" customHeight="1" x14ac:dyDescent="0.2">
      <c r="A8" s="18" t="s">
        <v>11</v>
      </c>
      <c r="K8" s="25"/>
      <c r="N8" s="143" t="s">
        <v>92</v>
      </c>
      <c r="O8" s="143"/>
      <c r="P8" s="143"/>
      <c r="Q8" s="143"/>
      <c r="R8" s="143"/>
      <c r="S8" s="143"/>
    </row>
    <row r="9" spans="1:981" ht="16.5" customHeight="1" x14ac:dyDescent="0.3">
      <c r="A9" s="18">
        <v>1</v>
      </c>
      <c r="B9" s="26"/>
      <c r="D9" s="65" t="s">
        <v>29</v>
      </c>
      <c r="E9" s="27"/>
      <c r="F9" s="27"/>
      <c r="H9" s="28" t="s">
        <v>69</v>
      </c>
      <c r="N9" s="142" t="s">
        <v>95</v>
      </c>
      <c r="O9" s="142"/>
      <c r="P9" s="142"/>
      <c r="Q9" s="142"/>
      <c r="R9" s="142"/>
      <c r="S9" s="142"/>
    </row>
    <row r="10" spans="1:981" ht="16.5" customHeight="1" x14ac:dyDescent="0.2">
      <c r="A10" s="18">
        <v>0</v>
      </c>
      <c r="B10" s="26"/>
      <c r="D10" s="64" t="s">
        <v>57</v>
      </c>
      <c r="E10" s="161" t="s">
        <v>94</v>
      </c>
      <c r="F10" s="161"/>
      <c r="G10" s="161"/>
      <c r="H10" s="64" t="s">
        <v>83</v>
      </c>
      <c r="J10" s="162" t="s">
        <v>94</v>
      </c>
      <c r="K10" s="162"/>
      <c r="N10" s="59"/>
    </row>
    <row r="11" spans="1:981" ht="16.5" customHeight="1" x14ac:dyDescent="0.2">
      <c r="A11" s="18">
        <v>1</v>
      </c>
      <c r="B11" s="26"/>
      <c r="D11" s="64" t="s">
        <v>81</v>
      </c>
      <c r="E11" s="164"/>
      <c r="F11" s="161"/>
      <c r="G11" s="161"/>
      <c r="H11" s="64" t="s">
        <v>81</v>
      </c>
      <c r="J11" s="163"/>
      <c r="K11" s="162"/>
      <c r="N11" s="59"/>
    </row>
    <row r="12" spans="1:981" ht="16.5" customHeight="1" x14ac:dyDescent="0.2">
      <c r="A12" s="18">
        <v>0.05</v>
      </c>
      <c r="B12" s="26"/>
      <c r="D12" s="64" t="s">
        <v>82</v>
      </c>
      <c r="E12" s="161"/>
      <c r="F12" s="161"/>
      <c r="G12" s="161"/>
      <c r="H12" s="64" t="s">
        <v>84</v>
      </c>
      <c r="J12" s="162"/>
      <c r="K12" s="162"/>
      <c r="N12" s="58"/>
    </row>
    <row r="13" spans="1:981" ht="16.5" customHeight="1" x14ac:dyDescent="0.2">
      <c r="A13" s="18">
        <v>3.2000000000000001E-2</v>
      </c>
      <c r="B13" s="26"/>
      <c r="D13" s="64"/>
      <c r="J13" s="25"/>
      <c r="K13" s="25"/>
      <c r="N13" s="58"/>
    </row>
    <row r="14" spans="1:981" s="30" customFormat="1" ht="13.5" customHeight="1" x14ac:dyDescent="0.2">
      <c r="A14" s="29"/>
      <c r="B14" s="29"/>
      <c r="D14" s="63"/>
      <c r="F14" s="31"/>
      <c r="G14" s="17"/>
      <c r="H14" s="17"/>
      <c r="I14" s="17"/>
      <c r="J14" s="17"/>
      <c r="K14" s="17"/>
      <c r="L14" s="17"/>
      <c r="M14" s="56"/>
      <c r="N14" s="60"/>
      <c r="O14" s="60"/>
      <c r="P14" s="60"/>
      <c r="Q14" s="60"/>
      <c r="R14" s="60"/>
      <c r="S14" s="60"/>
    </row>
    <row r="15" spans="1:981" s="30" customFormat="1" ht="20.100000000000001" customHeight="1" x14ac:dyDescent="0.2">
      <c r="A15" s="29" t="s">
        <v>10</v>
      </c>
      <c r="B15" s="29" t="s">
        <v>32</v>
      </c>
      <c r="D15" s="168" t="s">
        <v>7</v>
      </c>
      <c r="E15" s="168"/>
      <c r="F15" s="168"/>
      <c r="G15" s="168"/>
      <c r="H15" s="169" t="s">
        <v>5</v>
      </c>
      <c r="I15" s="170"/>
      <c r="J15" s="32" t="s">
        <v>4</v>
      </c>
      <c r="K15" s="33" t="s">
        <v>64</v>
      </c>
      <c r="L15" s="34"/>
      <c r="M15" s="56"/>
      <c r="N15" s="69" t="s">
        <v>88</v>
      </c>
      <c r="O15" s="60"/>
      <c r="P15" s="60"/>
      <c r="Q15" s="60"/>
      <c r="R15" s="60"/>
      <c r="S15" s="60"/>
    </row>
    <row r="16" spans="1:981" s="30" customFormat="1" ht="20.100000000000001" customHeight="1" x14ac:dyDescent="0.2">
      <c r="A16" s="35">
        <v>0</v>
      </c>
      <c r="B16" s="35">
        <v>90</v>
      </c>
      <c r="D16" s="167" t="s">
        <v>97</v>
      </c>
      <c r="E16" s="155"/>
      <c r="F16" s="155"/>
      <c r="G16" s="156"/>
      <c r="H16" s="157">
        <v>1</v>
      </c>
      <c r="I16" s="158"/>
      <c r="J16" s="36">
        <v>300</v>
      </c>
      <c r="K16" s="37">
        <f>ROUND(oknQuantity_1*oknPrice_1,2)</f>
        <v>0</v>
      </c>
      <c r="L16" s="38"/>
      <c r="M16" s="56"/>
      <c r="N16" s="68" t="s">
        <v>96</v>
      </c>
      <c r="O16" s="60"/>
      <c r="P16" s="60"/>
      <c r="Q16" s="60"/>
      <c r="R16" s="60"/>
      <c r="S16" s="60"/>
    </row>
    <row r="17" spans="1:23" s="30" customFormat="1" ht="20.100000000000001" customHeight="1" x14ac:dyDescent="0.2">
      <c r="A17" s="35">
        <v>1</v>
      </c>
      <c r="B17" s="35">
        <v>0</v>
      </c>
      <c r="D17" s="167" t="s">
        <v>99</v>
      </c>
      <c r="E17" s="155"/>
      <c r="F17" s="155"/>
      <c r="G17" s="156"/>
      <c r="H17" s="157">
        <v>1</v>
      </c>
      <c r="I17" s="158"/>
      <c r="J17" s="39">
        <v>200</v>
      </c>
      <c r="K17" s="40">
        <f>ROUND(oknQuantity_2*oknPrice_2,2)</f>
        <v>0</v>
      </c>
      <c r="L17" s="41"/>
      <c r="M17" s="56"/>
      <c r="N17" s="68" t="s">
        <v>98</v>
      </c>
      <c r="O17" s="60"/>
      <c r="P17" s="60"/>
      <c r="Q17" s="60"/>
      <c r="R17" s="60"/>
      <c r="S17" s="60"/>
    </row>
    <row r="18" spans="1:23" s="30" customFormat="1" ht="20.100000000000001" customHeight="1" x14ac:dyDescent="0.2">
      <c r="A18" s="35">
        <v>1</v>
      </c>
      <c r="B18" s="35">
        <v>90</v>
      </c>
      <c r="D18" s="154" t="s">
        <v>101</v>
      </c>
      <c r="E18" s="155"/>
      <c r="F18" s="155"/>
      <c r="G18" s="156"/>
      <c r="H18" s="157">
        <v>1</v>
      </c>
      <c r="I18" s="158"/>
      <c r="J18" s="42">
        <v>100</v>
      </c>
      <c r="K18" s="43">
        <f>ROUND(oknQuantity_3*oknPrice_3,2)</f>
        <v>0</v>
      </c>
      <c r="L18" s="41"/>
      <c r="M18" s="56"/>
      <c r="N18" s="68" t="s">
        <v>100</v>
      </c>
      <c r="O18" s="60"/>
      <c r="P18" s="60"/>
      <c r="Q18" s="60"/>
      <c r="R18" s="60"/>
      <c r="S18" s="60"/>
    </row>
    <row r="19" spans="1:23" s="30" customFormat="1" ht="20.100000000000001" customHeight="1" x14ac:dyDescent="0.2">
      <c r="A19" s="35">
        <v>0</v>
      </c>
      <c r="B19" s="35">
        <v>0</v>
      </c>
      <c r="D19" s="154"/>
      <c r="E19" s="155"/>
      <c r="F19" s="155"/>
      <c r="G19" s="156"/>
      <c r="H19" s="157">
        <v>0</v>
      </c>
      <c r="I19" s="158"/>
      <c r="J19" s="42">
        <v>0</v>
      </c>
      <c r="K19" s="43">
        <f>ROUND(oknQuantity_4*oknPrice_4,2)</f>
        <v>0</v>
      </c>
      <c r="L19" s="41"/>
      <c r="M19" s="56"/>
      <c r="N19" s="68"/>
      <c r="O19" s="57"/>
      <c r="P19" s="57"/>
      <c r="Q19" s="57"/>
      <c r="R19" s="57"/>
      <c r="S19" s="57"/>
    </row>
    <row r="20" spans="1:23" s="30" customFormat="1" ht="20.100000000000001" customHeight="1" x14ac:dyDescent="0.2">
      <c r="A20" s="35">
        <v>0</v>
      </c>
      <c r="B20" s="35">
        <v>0</v>
      </c>
      <c r="D20" s="154"/>
      <c r="E20" s="155"/>
      <c r="F20" s="155"/>
      <c r="G20" s="156"/>
      <c r="H20" s="157">
        <v>0</v>
      </c>
      <c r="I20" s="158"/>
      <c r="J20" s="42">
        <v>0</v>
      </c>
      <c r="K20" s="43">
        <f>ROUND(oknQuantity_5*oknPrice_5,2)</f>
        <v>0</v>
      </c>
      <c r="L20" s="41"/>
      <c r="M20" s="56"/>
      <c r="N20" s="68"/>
      <c r="O20" s="57"/>
      <c r="P20" s="57"/>
      <c r="Q20" s="57"/>
      <c r="R20" s="57"/>
      <c r="S20" s="57"/>
      <c r="T20" s="30" t="s">
        <v>89</v>
      </c>
    </row>
    <row r="21" spans="1:23" s="30" customFormat="1" ht="20.100000000000001" customHeight="1" x14ac:dyDescent="0.2">
      <c r="A21" s="35">
        <v>0</v>
      </c>
      <c r="B21" s="35">
        <v>0</v>
      </c>
      <c r="D21" s="167"/>
      <c r="E21" s="155"/>
      <c r="F21" s="155"/>
      <c r="G21" s="156"/>
      <c r="H21" s="157">
        <v>0</v>
      </c>
      <c r="I21" s="158"/>
      <c r="J21" s="42">
        <v>0</v>
      </c>
      <c r="K21" s="43">
        <f>ROUND(oknQuantity_6*oknPrice_6,2)</f>
        <v>0</v>
      </c>
      <c r="L21" s="41"/>
      <c r="M21" s="90"/>
      <c r="N21" s="68"/>
      <c r="O21" s="57"/>
      <c r="P21" s="57"/>
      <c r="Q21" s="57"/>
      <c r="R21" s="57"/>
      <c r="S21" s="57"/>
      <c r="T21" s="30" t="s">
        <v>71</v>
      </c>
    </row>
    <row r="22" spans="1:23" s="30" customFormat="1" ht="20.100000000000001" customHeight="1" x14ac:dyDescent="0.2">
      <c r="A22" s="35">
        <v>0</v>
      </c>
      <c r="B22" s="35">
        <v>0</v>
      </c>
      <c r="D22" s="154"/>
      <c r="E22" s="155"/>
      <c r="F22" s="155"/>
      <c r="G22" s="156"/>
      <c r="H22" s="157">
        <v>0</v>
      </c>
      <c r="I22" s="158"/>
      <c r="J22" s="42">
        <v>0</v>
      </c>
      <c r="K22" s="43">
        <f>ROUND(oknQuantity_7*oknPrice_7,2)</f>
        <v>0</v>
      </c>
      <c r="L22" s="41"/>
      <c r="M22" s="90"/>
      <c r="N22" s="68"/>
      <c r="O22" s="57"/>
      <c r="P22" s="57"/>
      <c r="Q22" s="57"/>
      <c r="R22" s="57"/>
      <c r="S22" s="57"/>
      <c r="T22" s="67">
        <v>0</v>
      </c>
    </row>
    <row r="23" spans="1:23" s="30" customFormat="1" ht="20.100000000000001" customHeight="1" x14ac:dyDescent="0.2">
      <c r="A23" s="35">
        <v>0</v>
      </c>
      <c r="B23" s="35">
        <v>0</v>
      </c>
      <c r="D23" s="154"/>
      <c r="E23" s="155"/>
      <c r="F23" s="155"/>
      <c r="G23" s="156"/>
      <c r="H23" s="157">
        <v>0</v>
      </c>
      <c r="I23" s="158"/>
      <c r="J23" s="42">
        <v>0</v>
      </c>
      <c r="K23" s="43">
        <f>ROUND(oknQuantity_8*oknPrice_8,2)</f>
        <v>0</v>
      </c>
      <c r="L23" s="41"/>
      <c r="M23" s="90"/>
      <c r="N23" s="68"/>
      <c r="O23" s="60"/>
      <c r="P23" s="60"/>
      <c r="Q23" s="60"/>
      <c r="R23" s="60"/>
      <c r="S23" s="60"/>
    </row>
    <row r="24" spans="1:23" s="30" customFormat="1" ht="20.100000000000001" customHeight="1" x14ac:dyDescent="0.2">
      <c r="A24" s="35">
        <v>0</v>
      </c>
      <c r="B24" s="35">
        <v>0</v>
      </c>
      <c r="D24" s="154"/>
      <c r="E24" s="155"/>
      <c r="F24" s="155"/>
      <c r="G24" s="156"/>
      <c r="H24" s="157">
        <v>0</v>
      </c>
      <c r="I24" s="158"/>
      <c r="J24" s="42">
        <v>0</v>
      </c>
      <c r="K24" s="43">
        <f>ROUND(oknQuantity_9*oknPrice_9,2)</f>
        <v>0</v>
      </c>
      <c r="L24" s="41"/>
      <c r="M24" s="90"/>
      <c r="N24" s="68"/>
      <c r="O24" s="60"/>
      <c r="P24" s="60"/>
      <c r="Q24" s="60"/>
      <c r="R24" s="60"/>
      <c r="S24" s="60"/>
      <c r="T24" s="30" t="s">
        <v>72</v>
      </c>
    </row>
    <row r="25" spans="1:23" s="30" customFormat="1" ht="20.100000000000001" customHeight="1" x14ac:dyDescent="0.2">
      <c r="A25" s="35">
        <v>0</v>
      </c>
      <c r="B25" s="35">
        <v>0</v>
      </c>
      <c r="D25" s="154"/>
      <c r="E25" s="155"/>
      <c r="F25" s="155"/>
      <c r="G25" s="156"/>
      <c r="H25" s="157">
        <v>0</v>
      </c>
      <c r="I25" s="158"/>
      <c r="J25" s="42">
        <v>0</v>
      </c>
      <c r="K25" s="43">
        <f>ROUND(oknQuantity_10*oknPrice_10,2)</f>
        <v>0</v>
      </c>
      <c r="L25" s="41"/>
      <c r="M25" s="90"/>
      <c r="N25" s="68"/>
      <c r="O25" s="60"/>
      <c r="P25" s="60"/>
      <c r="Q25" s="60"/>
      <c r="R25" s="60"/>
      <c r="S25" s="60"/>
      <c r="T25" s="67">
        <v>0</v>
      </c>
    </row>
    <row r="26" spans="1:23" s="30" customFormat="1" ht="20.100000000000001" customHeight="1" x14ac:dyDescent="0.2">
      <c r="A26" s="35">
        <v>0</v>
      </c>
      <c r="B26" s="35">
        <v>0</v>
      </c>
      <c r="D26" s="154"/>
      <c r="E26" s="155"/>
      <c r="F26" s="155"/>
      <c r="G26" s="156"/>
      <c r="H26" s="157">
        <v>0</v>
      </c>
      <c r="I26" s="158"/>
      <c r="J26" s="42">
        <v>0</v>
      </c>
      <c r="K26" s="43">
        <f>ROUND(oknQuantity_11*oknPrice_11,2)</f>
        <v>0</v>
      </c>
      <c r="L26" s="41"/>
      <c r="M26" s="90"/>
      <c r="N26" s="68"/>
      <c r="O26" s="57"/>
      <c r="P26" s="57"/>
      <c r="Q26" s="57"/>
      <c r="R26" s="57"/>
      <c r="S26" s="57"/>
      <c r="T26" s="17" t="s">
        <v>73</v>
      </c>
      <c r="U26" s="17"/>
    </row>
    <row r="27" spans="1:23" s="30" customFormat="1" ht="20.100000000000001" customHeight="1" x14ac:dyDescent="0.2">
      <c r="A27" s="35">
        <v>0</v>
      </c>
      <c r="B27" s="35">
        <v>0</v>
      </c>
      <c r="D27" s="171"/>
      <c r="E27" s="172"/>
      <c r="F27" s="172"/>
      <c r="G27" s="173"/>
      <c r="H27" s="159">
        <v>0</v>
      </c>
      <c r="I27" s="160"/>
      <c r="J27" s="44">
        <v>0</v>
      </c>
      <c r="K27" s="45">
        <f>ROUND(oknQuantity_12*oknPrice_12,2)</f>
        <v>0</v>
      </c>
      <c r="L27" s="41"/>
      <c r="M27" s="90"/>
      <c r="N27" s="68"/>
      <c r="O27" s="57"/>
      <c r="P27" s="57"/>
      <c r="Q27" s="57"/>
      <c r="R27" s="57"/>
      <c r="S27" s="57"/>
      <c r="T27" s="66">
        <f>oknTotal-oknPayments</f>
        <v>0</v>
      </c>
      <c r="U27" s="17" t="s">
        <v>75</v>
      </c>
    </row>
    <row r="28" spans="1:23" s="30" customFormat="1" ht="20.100000000000001" customHeight="1" x14ac:dyDescent="0.2">
      <c r="A28" s="29"/>
      <c r="B28" s="46">
        <f t="array" ref="B28">SUM(oknTaxable_1:oknTaxable_12*oknLinetotal_1:oknLinetotal_12)</f>
        <v>0</v>
      </c>
      <c r="D28"/>
      <c r="E28"/>
      <c r="F28"/>
      <c r="G28"/>
      <c r="H28"/>
      <c r="J28" s="47" t="s">
        <v>6</v>
      </c>
      <c r="K28" s="48">
        <f>ROUND(SUM(oknLinetotal_1:oknLinetotal_12),2)</f>
        <v>0</v>
      </c>
      <c r="L28" s="38"/>
      <c r="M28" s="90"/>
      <c r="N28" s="140" t="s">
        <v>90</v>
      </c>
      <c r="O28" s="140"/>
      <c r="P28" s="140"/>
      <c r="Q28" s="140"/>
      <c r="R28" s="140"/>
      <c r="S28" s="140"/>
      <c r="T28" s="30" t="s">
        <v>86</v>
      </c>
    </row>
    <row r="29" spans="1:23" s="30" customFormat="1" ht="20.100000000000001" customHeight="1" x14ac:dyDescent="0.2">
      <c r="A29" s="29"/>
      <c r="B29" s="29"/>
      <c r="D29"/>
      <c r="E29"/>
      <c r="F29"/>
      <c r="G29"/>
      <c r="H29"/>
      <c r="I29" s="91" t="s">
        <v>52</v>
      </c>
      <c r="J29" s="49">
        <v>0.08</v>
      </c>
      <c r="K29" s="48">
        <f>ROUND(oknSubTotal*oknTax1Rate,2)</f>
        <v>0</v>
      </c>
      <c r="L29" s="38"/>
      <c r="M29" s="90"/>
      <c r="N29" s="140"/>
      <c r="O29" s="140"/>
      <c r="P29" s="140"/>
      <c r="Q29" s="140"/>
      <c r="R29" s="140"/>
      <c r="S29" s="140"/>
      <c r="T29" s="161"/>
      <c r="U29" s="161"/>
      <c r="V29" s="161"/>
    </row>
    <row r="30" spans="1:23" s="30" customFormat="1" ht="20.100000000000001" hidden="1" customHeight="1" x14ac:dyDescent="0.2">
      <c r="A30" s="29"/>
      <c r="B30" s="29"/>
      <c r="D30"/>
      <c r="E30"/>
      <c r="F30"/>
      <c r="G30"/>
      <c r="H30"/>
      <c r="I30" s="91" t="s">
        <v>52</v>
      </c>
      <c r="J30" s="50">
        <v>0.06</v>
      </c>
      <c r="K30" s="48">
        <f>ROUND(IF(oknTaxType&lt;&gt;2,0,oknTax2Rate*(oknLineTotalTaxable+IF(oknTaxTotalIncludingShippingCost=0,0,oknShippingCost)+IF(oknTax2IsAppliedToTax1=0,0,oknTax1))),2)</f>
        <v>0</v>
      </c>
      <c r="L30" s="51"/>
      <c r="M30" s="90"/>
      <c r="N30" s="140"/>
      <c r="O30" s="140"/>
      <c r="P30" s="140"/>
      <c r="Q30" s="140"/>
      <c r="R30" s="140"/>
      <c r="S30" s="140"/>
    </row>
    <row r="31" spans="1:23" s="30" customFormat="1" ht="20.100000000000001" customHeight="1" x14ac:dyDescent="0.2">
      <c r="A31" s="29"/>
      <c r="B31" s="29"/>
      <c r="D31" s="17" t="s">
        <v>87</v>
      </c>
      <c r="E31"/>
      <c r="F31"/>
      <c r="G31"/>
      <c r="H31"/>
      <c r="J31" s="52" t="s">
        <v>3</v>
      </c>
      <c r="K31" s="53">
        <f>ROUND(oknSubTotal+oknTax1,2)</f>
        <v>0</v>
      </c>
      <c r="L31" s="38"/>
      <c r="M31" s="90"/>
      <c r="N31" s="140"/>
      <c r="O31" s="140"/>
      <c r="P31" s="140"/>
      <c r="Q31" s="140"/>
      <c r="R31" s="140"/>
      <c r="S31" s="140"/>
      <c r="T31" s="54" t="s">
        <v>74</v>
      </c>
      <c r="W31" s="17"/>
    </row>
    <row r="32" spans="1:23" s="30" customFormat="1" ht="18.75" customHeight="1" x14ac:dyDescent="0.2">
      <c r="A32" s="29"/>
      <c r="B32" s="29"/>
      <c r="D32"/>
      <c r="E32"/>
      <c r="F32"/>
      <c r="G32"/>
      <c r="H32"/>
      <c r="L32" s="38"/>
      <c r="M32" s="90"/>
      <c r="N32" s="140"/>
      <c r="O32" s="140"/>
      <c r="P32" s="140"/>
      <c r="Q32" s="140"/>
      <c r="R32" s="140"/>
      <c r="S32" s="140"/>
      <c r="T32" s="145"/>
      <c r="U32" s="146"/>
      <c r="V32" s="146"/>
      <c r="W32" s="147"/>
    </row>
    <row r="33" spans="4:23" x14ac:dyDescent="0.2">
      <c r="D33"/>
      <c r="E33"/>
      <c r="F33"/>
      <c r="G33"/>
      <c r="H33"/>
      <c r="N33" s="140"/>
      <c r="O33" s="140"/>
      <c r="P33" s="140"/>
      <c r="Q33" s="140"/>
      <c r="R33" s="140"/>
      <c r="S33" s="140"/>
      <c r="T33" s="148"/>
      <c r="U33" s="149"/>
      <c r="V33" s="149"/>
      <c r="W33" s="150"/>
    </row>
    <row r="34" spans="4:23" ht="18" customHeight="1" x14ac:dyDescent="0.2">
      <c r="D34" s="17" t="s">
        <v>85</v>
      </c>
      <c r="N34" s="144" t="s">
        <v>91</v>
      </c>
      <c r="O34" s="144"/>
      <c r="P34" s="144"/>
      <c r="Q34" s="144"/>
      <c r="R34" s="144"/>
      <c r="T34" s="148"/>
      <c r="U34" s="149"/>
      <c r="V34" s="149"/>
      <c r="W34" s="150"/>
    </row>
    <row r="35" spans="4:23" ht="12.75" customHeight="1" x14ac:dyDescent="0.2">
      <c r="N35" s="144"/>
      <c r="O35" s="144"/>
      <c r="P35" s="144"/>
      <c r="Q35" s="144"/>
      <c r="R35" s="144"/>
      <c r="T35" s="151"/>
      <c r="U35" s="152"/>
      <c r="V35" s="152"/>
      <c r="W35" s="153"/>
    </row>
    <row r="36" spans="4:23" x14ac:dyDescent="0.2">
      <c r="D36" s="55" t="s">
        <v>68</v>
      </c>
      <c r="E36" s="55"/>
      <c r="F36" s="55"/>
      <c r="G36" s="55"/>
      <c r="N36" s="144"/>
      <c r="O36" s="144"/>
      <c r="P36" s="144"/>
      <c r="Q36" s="144"/>
      <c r="R36" s="144"/>
    </row>
    <row r="37" spans="4:23" x14ac:dyDescent="0.2">
      <c r="D37" s="55"/>
      <c r="E37" s="55"/>
      <c r="F37" s="55"/>
      <c r="G37" s="55"/>
      <c r="H37" s="55"/>
      <c r="I37" s="55"/>
      <c r="J37" s="55"/>
    </row>
    <row r="43" spans="4:23" x14ac:dyDescent="0.2">
      <c r="R43" s="60"/>
    </row>
    <row r="44" spans="4:23" x14ac:dyDescent="0.2">
      <c r="R44" s="60"/>
    </row>
    <row r="45" spans="4:23" x14ac:dyDescent="0.2">
      <c r="R45" s="60"/>
    </row>
    <row r="46" spans="4:23" x14ac:dyDescent="0.2">
      <c r="R46" s="60"/>
    </row>
    <row r="47" spans="4:23" x14ac:dyDescent="0.2">
      <c r="R47" s="60"/>
    </row>
    <row r="911" spans="1:1" hidden="1" x14ac:dyDescent="0.2">
      <c r="A911" s="87" t="s">
        <v>120</v>
      </c>
    </row>
    <row r="974" spans="1:1" hidden="1" x14ac:dyDescent="0.2">
      <c r="A974" s="87" t="s">
        <v>120</v>
      </c>
    </row>
  </sheetData>
  <sheetProtection sheet="1" objects="1" scenarios="1" selectLockedCells="1"/>
  <dataConsolidate/>
  <mergeCells count="45">
    <mergeCell ref="H15:I15"/>
    <mergeCell ref="D27:G27"/>
    <mergeCell ref="D18:G18"/>
    <mergeCell ref="H17:I17"/>
    <mergeCell ref="D17:G17"/>
    <mergeCell ref="H5:I5"/>
    <mergeCell ref="F5:G5"/>
    <mergeCell ref="H23:I23"/>
    <mergeCell ref="H21:I21"/>
    <mergeCell ref="D19:G19"/>
    <mergeCell ref="D20:G20"/>
    <mergeCell ref="D21:G21"/>
    <mergeCell ref="D22:G22"/>
    <mergeCell ref="D23:G23"/>
    <mergeCell ref="D16:G16"/>
    <mergeCell ref="D15:G15"/>
    <mergeCell ref="H16:I16"/>
    <mergeCell ref="H18:I18"/>
    <mergeCell ref="H19:I19"/>
    <mergeCell ref="H20:I20"/>
    <mergeCell ref="H22:I22"/>
    <mergeCell ref="J10:K10"/>
    <mergeCell ref="J11:K11"/>
    <mergeCell ref="J12:K12"/>
    <mergeCell ref="E10:G10"/>
    <mergeCell ref="E11:G11"/>
    <mergeCell ref="E12:G12"/>
    <mergeCell ref="N34:R36"/>
    <mergeCell ref="T32:W35"/>
    <mergeCell ref="D26:G26"/>
    <mergeCell ref="D25:G25"/>
    <mergeCell ref="D24:G24"/>
    <mergeCell ref="H24:I24"/>
    <mergeCell ref="H26:I26"/>
    <mergeCell ref="H27:I27"/>
    <mergeCell ref="H25:I25"/>
    <mergeCell ref="T29:V29"/>
    <mergeCell ref="N3:S3"/>
    <mergeCell ref="N28:S33"/>
    <mergeCell ref="N4:S4"/>
    <mergeCell ref="N5:S5"/>
    <mergeCell ref="N6:S6"/>
    <mergeCell ref="N7:S7"/>
    <mergeCell ref="N8:S8"/>
    <mergeCell ref="N9:S9"/>
  </mergeCells>
  <phoneticPr fontId="5" type="noConversion"/>
  <dataValidations xWindow="347" yWindow="851" count="8">
    <dataValidation type="textLength" allowBlank="1" showInputMessage="1" showErrorMessage="1" errorTitle="Invalid Input" error="Max characters allowed: 60" sqref="E10:G12 J10:K12" xr:uid="{00000000-0002-0000-0000-000000000000}">
      <formula1>0</formula1>
      <formula2>60</formula2>
    </dataValidation>
    <dataValidation type="textLength" allowBlank="1" showInputMessage="1" showErrorMessage="1" errorTitle="Invalid Input" error="Max characters allowed: 30" sqref="E9:F9" xr:uid="{00000000-0002-0000-0000-000001000000}">
      <formula1>0</formula1>
      <formula2>30</formula2>
    </dataValidation>
    <dataValidation type="textLength" allowBlank="1" showInputMessage="1" showErrorMessage="1" sqref="T32:W35" xr:uid="{00000000-0002-0000-0000-000002000000}">
      <formula1>1</formula1>
      <formula2>255</formula2>
    </dataValidation>
    <dataValidation type="textLength" allowBlank="1" showInputMessage="1" showErrorMessage="1" errorTitle="Invalid Input" error="Max characters allowed: 10" sqref="N9 H5 N16:N27" xr:uid="{00000000-0002-0000-0000-000003000000}">
      <formula1>0</formula1>
      <formula2>10</formula2>
    </dataValidation>
    <dataValidation type="textLength" operator="lessThan" allowBlank="1" showInputMessage="1" showErrorMessage="1" errorTitle="Invalid Input" error="Max characters allowed: 15" sqref="D14" xr:uid="{00000000-0002-0000-0000-000004000000}">
      <formula1>15</formula1>
    </dataValidation>
    <dataValidation type="decimal" operator="lessThanOrEqual" allowBlank="1" showInputMessage="1" showErrorMessage="1" errorTitle="Invalid Input" error="Please enter a valid numeric_x000a_value." sqref="H16:H27 J16:J27 J29:J30" xr:uid="{00000000-0002-0000-0000-000005000000}">
      <formula1>999999999.99</formula1>
    </dataValidation>
    <dataValidation type="textLength" allowBlank="1" showInputMessage="1" showErrorMessage="1" errorTitle="Invalid Input" error="Max characters allowed: 20" sqref="T29:V29" xr:uid="{00000000-0002-0000-0000-000006000000}">
      <formula1>0</formula1>
      <formula2>20</formula2>
    </dataValidation>
    <dataValidation type="textLength" operator="lessThanOrEqual" allowBlank="1" showInputMessage="1" showErrorMessage="1" errorTitle="Invalid Input" error="Max characters allowed: 100" sqref="D16 D26:D27 D24 D22 D20" xr:uid="{00000000-0002-0000-0000-000007000000}">
      <formula1>100</formula1>
    </dataValidation>
  </dataValidations>
  <hyperlinks>
    <hyperlink ref="N34" r:id="rId1" display="http://www.InvoicingTemplates.com" xr:uid="{00000000-0004-0000-0000-000002000000}"/>
    <hyperlink ref="A974" r:id="rId2" tooltip="Simple Lightweight Service Billing Format" display="http://www.invoicingtemplate.com/simple-lightweight-service-invoice-template.html" xr:uid="{00000000-0004-0000-0000-000003000000}"/>
    <hyperlink ref="AJL1" r:id="rId3" tooltip="Simple Lightweight Service Invoice" display="http://www.invoicingtemplate.com/simple-lightweight-service-invoice-template.html" xr:uid="{00000000-0004-0000-0000-000004000000}"/>
    <hyperlink ref="A911" r:id="rId4" tooltip="Simple Lightweight Service Billing Format" display="http://www.invoicingtemplate.com/simple-lightweight-service-invoice-template.html" xr:uid="{00000000-0004-0000-0000-000005000000}"/>
    <hyperlink ref="AKS1" r:id="rId5" tooltip="Simple Lightweight Service Invoice" display="http://www.invoicingtemplate.com/simple-lightweight-service-invoice-template.html" xr:uid="{00000000-0004-0000-0000-000006000000}"/>
  </hyperlinks>
  <printOptions horizontalCentered="1" verticalCentered="1"/>
  <pageMargins left="0.5" right="0.5" top="0.5" bottom="0.5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85" customWidth="1"/>
    <col min="2" max="2" width="76" style="85" customWidth="1"/>
    <col min="3" max="256" width="9.140625" style="78"/>
    <col min="257" max="257" width="3" style="78" customWidth="1"/>
    <col min="258" max="258" width="76" style="78" customWidth="1"/>
    <col min="259" max="512" width="9.140625" style="78"/>
    <col min="513" max="513" width="3" style="78" customWidth="1"/>
    <col min="514" max="514" width="76" style="78" customWidth="1"/>
    <col min="515" max="768" width="9.140625" style="78"/>
    <col min="769" max="769" width="3" style="78" customWidth="1"/>
    <col min="770" max="770" width="76" style="78" customWidth="1"/>
    <col min="771" max="1024" width="9.140625" style="78"/>
    <col min="1025" max="1025" width="3" style="78" customWidth="1"/>
    <col min="1026" max="1026" width="76" style="78" customWidth="1"/>
    <col min="1027" max="1280" width="9.140625" style="78"/>
    <col min="1281" max="1281" width="3" style="78" customWidth="1"/>
    <col min="1282" max="1282" width="76" style="78" customWidth="1"/>
    <col min="1283" max="1536" width="9.140625" style="78"/>
    <col min="1537" max="1537" width="3" style="78" customWidth="1"/>
    <col min="1538" max="1538" width="76" style="78" customWidth="1"/>
    <col min="1539" max="1792" width="9.140625" style="78"/>
    <col min="1793" max="1793" width="3" style="78" customWidth="1"/>
    <col min="1794" max="1794" width="76" style="78" customWidth="1"/>
    <col min="1795" max="2048" width="9.140625" style="78"/>
    <col min="2049" max="2049" width="3" style="78" customWidth="1"/>
    <col min="2050" max="2050" width="76" style="78" customWidth="1"/>
    <col min="2051" max="2304" width="9.140625" style="78"/>
    <col min="2305" max="2305" width="3" style="78" customWidth="1"/>
    <col min="2306" max="2306" width="76" style="78" customWidth="1"/>
    <col min="2307" max="2560" width="9.140625" style="78"/>
    <col min="2561" max="2561" width="3" style="78" customWidth="1"/>
    <col min="2562" max="2562" width="76" style="78" customWidth="1"/>
    <col min="2563" max="2816" width="9.140625" style="78"/>
    <col min="2817" max="2817" width="3" style="78" customWidth="1"/>
    <col min="2818" max="2818" width="76" style="78" customWidth="1"/>
    <col min="2819" max="3072" width="9.140625" style="78"/>
    <col min="3073" max="3073" width="3" style="78" customWidth="1"/>
    <col min="3074" max="3074" width="76" style="78" customWidth="1"/>
    <col min="3075" max="3328" width="9.140625" style="78"/>
    <col min="3329" max="3329" width="3" style="78" customWidth="1"/>
    <col min="3330" max="3330" width="76" style="78" customWidth="1"/>
    <col min="3331" max="3584" width="9.140625" style="78"/>
    <col min="3585" max="3585" width="3" style="78" customWidth="1"/>
    <col min="3586" max="3586" width="76" style="78" customWidth="1"/>
    <col min="3587" max="3840" width="9.140625" style="78"/>
    <col min="3841" max="3841" width="3" style="78" customWidth="1"/>
    <col min="3842" max="3842" width="76" style="78" customWidth="1"/>
    <col min="3843" max="4096" width="9.140625" style="78"/>
    <col min="4097" max="4097" width="3" style="78" customWidth="1"/>
    <col min="4098" max="4098" width="76" style="78" customWidth="1"/>
    <col min="4099" max="4352" width="9.140625" style="78"/>
    <col min="4353" max="4353" width="3" style="78" customWidth="1"/>
    <col min="4354" max="4354" width="76" style="78" customWidth="1"/>
    <col min="4355" max="4608" width="9.140625" style="78"/>
    <col min="4609" max="4609" width="3" style="78" customWidth="1"/>
    <col min="4610" max="4610" width="76" style="78" customWidth="1"/>
    <col min="4611" max="4864" width="9.140625" style="78"/>
    <col min="4865" max="4865" width="3" style="78" customWidth="1"/>
    <col min="4866" max="4866" width="76" style="78" customWidth="1"/>
    <col min="4867" max="5120" width="9.140625" style="78"/>
    <col min="5121" max="5121" width="3" style="78" customWidth="1"/>
    <col min="5122" max="5122" width="76" style="78" customWidth="1"/>
    <col min="5123" max="5376" width="9.140625" style="78"/>
    <col min="5377" max="5377" width="3" style="78" customWidth="1"/>
    <col min="5378" max="5378" width="76" style="78" customWidth="1"/>
    <col min="5379" max="5632" width="9.140625" style="78"/>
    <col min="5633" max="5633" width="3" style="78" customWidth="1"/>
    <col min="5634" max="5634" width="76" style="78" customWidth="1"/>
    <col min="5635" max="5888" width="9.140625" style="78"/>
    <col min="5889" max="5889" width="3" style="78" customWidth="1"/>
    <col min="5890" max="5890" width="76" style="78" customWidth="1"/>
    <col min="5891" max="6144" width="9.140625" style="78"/>
    <col min="6145" max="6145" width="3" style="78" customWidth="1"/>
    <col min="6146" max="6146" width="76" style="78" customWidth="1"/>
    <col min="6147" max="6400" width="9.140625" style="78"/>
    <col min="6401" max="6401" width="3" style="78" customWidth="1"/>
    <col min="6402" max="6402" width="76" style="78" customWidth="1"/>
    <col min="6403" max="6656" width="9.140625" style="78"/>
    <col min="6657" max="6657" width="3" style="78" customWidth="1"/>
    <col min="6658" max="6658" width="76" style="78" customWidth="1"/>
    <col min="6659" max="6912" width="9.140625" style="78"/>
    <col min="6913" max="6913" width="3" style="78" customWidth="1"/>
    <col min="6914" max="6914" width="76" style="78" customWidth="1"/>
    <col min="6915" max="7168" width="9.140625" style="78"/>
    <col min="7169" max="7169" width="3" style="78" customWidth="1"/>
    <col min="7170" max="7170" width="76" style="78" customWidth="1"/>
    <col min="7171" max="7424" width="9.140625" style="78"/>
    <col min="7425" max="7425" width="3" style="78" customWidth="1"/>
    <col min="7426" max="7426" width="76" style="78" customWidth="1"/>
    <col min="7427" max="7680" width="9.140625" style="78"/>
    <col min="7681" max="7681" width="3" style="78" customWidth="1"/>
    <col min="7682" max="7682" width="76" style="78" customWidth="1"/>
    <col min="7683" max="7936" width="9.140625" style="78"/>
    <col min="7937" max="7937" width="3" style="78" customWidth="1"/>
    <col min="7938" max="7938" width="76" style="78" customWidth="1"/>
    <col min="7939" max="8192" width="9.140625" style="78"/>
    <col min="8193" max="8193" width="3" style="78" customWidth="1"/>
    <col min="8194" max="8194" width="76" style="78" customWidth="1"/>
    <col min="8195" max="8448" width="9.140625" style="78"/>
    <col min="8449" max="8449" width="3" style="78" customWidth="1"/>
    <col min="8450" max="8450" width="76" style="78" customWidth="1"/>
    <col min="8451" max="8704" width="9.140625" style="78"/>
    <col min="8705" max="8705" width="3" style="78" customWidth="1"/>
    <col min="8706" max="8706" width="76" style="78" customWidth="1"/>
    <col min="8707" max="8960" width="9.140625" style="78"/>
    <col min="8961" max="8961" width="3" style="78" customWidth="1"/>
    <col min="8962" max="8962" width="76" style="78" customWidth="1"/>
    <col min="8963" max="9216" width="9.140625" style="78"/>
    <col min="9217" max="9217" width="3" style="78" customWidth="1"/>
    <col min="9218" max="9218" width="76" style="78" customWidth="1"/>
    <col min="9219" max="9472" width="9.140625" style="78"/>
    <col min="9473" max="9473" width="3" style="78" customWidth="1"/>
    <col min="9474" max="9474" width="76" style="78" customWidth="1"/>
    <col min="9475" max="9728" width="9.140625" style="78"/>
    <col min="9729" max="9729" width="3" style="78" customWidth="1"/>
    <col min="9730" max="9730" width="76" style="78" customWidth="1"/>
    <col min="9731" max="9984" width="9.140625" style="78"/>
    <col min="9985" max="9985" width="3" style="78" customWidth="1"/>
    <col min="9986" max="9986" width="76" style="78" customWidth="1"/>
    <col min="9987" max="10240" width="9.140625" style="78"/>
    <col min="10241" max="10241" width="3" style="78" customWidth="1"/>
    <col min="10242" max="10242" width="76" style="78" customWidth="1"/>
    <col min="10243" max="10496" width="9.140625" style="78"/>
    <col min="10497" max="10497" width="3" style="78" customWidth="1"/>
    <col min="10498" max="10498" width="76" style="78" customWidth="1"/>
    <col min="10499" max="10752" width="9.140625" style="78"/>
    <col min="10753" max="10753" width="3" style="78" customWidth="1"/>
    <col min="10754" max="10754" width="76" style="78" customWidth="1"/>
    <col min="10755" max="11008" width="9.140625" style="78"/>
    <col min="11009" max="11009" width="3" style="78" customWidth="1"/>
    <col min="11010" max="11010" width="76" style="78" customWidth="1"/>
    <col min="11011" max="11264" width="9.140625" style="78"/>
    <col min="11265" max="11265" width="3" style="78" customWidth="1"/>
    <col min="11266" max="11266" width="76" style="78" customWidth="1"/>
    <col min="11267" max="11520" width="9.140625" style="78"/>
    <col min="11521" max="11521" width="3" style="78" customWidth="1"/>
    <col min="11522" max="11522" width="76" style="78" customWidth="1"/>
    <col min="11523" max="11776" width="9.140625" style="78"/>
    <col min="11777" max="11777" width="3" style="78" customWidth="1"/>
    <col min="11778" max="11778" width="76" style="78" customWidth="1"/>
    <col min="11779" max="12032" width="9.140625" style="78"/>
    <col min="12033" max="12033" width="3" style="78" customWidth="1"/>
    <col min="12034" max="12034" width="76" style="78" customWidth="1"/>
    <col min="12035" max="12288" width="9.140625" style="78"/>
    <col min="12289" max="12289" width="3" style="78" customWidth="1"/>
    <col min="12290" max="12290" width="76" style="78" customWidth="1"/>
    <col min="12291" max="12544" width="9.140625" style="78"/>
    <col min="12545" max="12545" width="3" style="78" customWidth="1"/>
    <col min="12546" max="12546" width="76" style="78" customWidth="1"/>
    <col min="12547" max="12800" width="9.140625" style="78"/>
    <col min="12801" max="12801" width="3" style="78" customWidth="1"/>
    <col min="12802" max="12802" width="76" style="78" customWidth="1"/>
    <col min="12803" max="13056" width="9.140625" style="78"/>
    <col min="13057" max="13057" width="3" style="78" customWidth="1"/>
    <col min="13058" max="13058" width="76" style="78" customWidth="1"/>
    <col min="13059" max="13312" width="9.140625" style="78"/>
    <col min="13313" max="13313" width="3" style="78" customWidth="1"/>
    <col min="13314" max="13314" width="76" style="78" customWidth="1"/>
    <col min="13315" max="13568" width="9.140625" style="78"/>
    <col min="13569" max="13569" width="3" style="78" customWidth="1"/>
    <col min="13570" max="13570" width="76" style="78" customWidth="1"/>
    <col min="13571" max="13824" width="9.140625" style="78"/>
    <col min="13825" max="13825" width="3" style="78" customWidth="1"/>
    <col min="13826" max="13826" width="76" style="78" customWidth="1"/>
    <col min="13827" max="14080" width="9.140625" style="78"/>
    <col min="14081" max="14081" width="3" style="78" customWidth="1"/>
    <col min="14082" max="14082" width="76" style="78" customWidth="1"/>
    <col min="14083" max="14336" width="9.140625" style="78"/>
    <col min="14337" max="14337" width="3" style="78" customWidth="1"/>
    <col min="14338" max="14338" width="76" style="78" customWidth="1"/>
    <col min="14339" max="14592" width="9.140625" style="78"/>
    <col min="14593" max="14593" width="3" style="78" customWidth="1"/>
    <col min="14594" max="14594" width="76" style="78" customWidth="1"/>
    <col min="14595" max="14848" width="9.140625" style="78"/>
    <col min="14849" max="14849" width="3" style="78" customWidth="1"/>
    <col min="14850" max="14850" width="76" style="78" customWidth="1"/>
    <col min="14851" max="15104" width="9.140625" style="78"/>
    <col min="15105" max="15105" width="3" style="78" customWidth="1"/>
    <col min="15106" max="15106" width="76" style="78" customWidth="1"/>
    <col min="15107" max="15360" width="9.140625" style="78"/>
    <col min="15361" max="15361" width="3" style="78" customWidth="1"/>
    <col min="15362" max="15362" width="76" style="78" customWidth="1"/>
    <col min="15363" max="15616" width="9.140625" style="78"/>
    <col min="15617" max="15617" width="3" style="78" customWidth="1"/>
    <col min="15618" max="15618" width="76" style="78" customWidth="1"/>
    <col min="15619" max="15872" width="9.140625" style="78"/>
    <col min="15873" max="15873" width="3" style="78" customWidth="1"/>
    <col min="15874" max="15874" width="76" style="78" customWidth="1"/>
    <col min="15875" max="16128" width="9.140625" style="78"/>
    <col min="16129" max="16129" width="3" style="78" customWidth="1"/>
    <col min="16130" max="16130" width="76" style="78" customWidth="1"/>
    <col min="16131" max="16384" width="9.140625" style="78"/>
  </cols>
  <sheetData>
    <row r="1" spans="1:3" ht="32.1" customHeight="1" x14ac:dyDescent="0.3">
      <c r="A1" s="75"/>
      <c r="B1" s="76" t="s">
        <v>119</v>
      </c>
      <c r="C1" s="77"/>
    </row>
    <row r="2" spans="1:3" ht="16.5" x14ac:dyDescent="0.3">
      <c r="A2" s="75"/>
      <c r="B2" s="79"/>
      <c r="C2" s="77"/>
    </row>
    <row r="3" spans="1:3" ht="16.5" x14ac:dyDescent="0.3">
      <c r="A3" s="75"/>
      <c r="B3" s="80" t="s">
        <v>110</v>
      </c>
      <c r="C3" s="77"/>
    </row>
    <row r="4" spans="1:3" x14ac:dyDescent="0.3">
      <c r="A4" s="75"/>
      <c r="B4" s="86" t="s">
        <v>111</v>
      </c>
      <c r="C4" s="77"/>
    </row>
    <row r="5" spans="1:3" ht="16.5" x14ac:dyDescent="0.3">
      <c r="A5" s="75"/>
      <c r="B5" s="81"/>
      <c r="C5" s="77"/>
    </row>
    <row r="6" spans="1:3" ht="16.5" x14ac:dyDescent="0.3">
      <c r="A6" s="75"/>
      <c r="B6" s="82" t="s">
        <v>112</v>
      </c>
      <c r="C6" s="77"/>
    </row>
    <row r="7" spans="1:3" ht="16.5" x14ac:dyDescent="0.3">
      <c r="A7" s="75"/>
      <c r="B7" s="81"/>
      <c r="C7" s="77"/>
    </row>
    <row r="8" spans="1:3" ht="46.5" x14ac:dyDescent="0.3">
      <c r="A8" s="75"/>
      <c r="B8" s="81" t="s">
        <v>113</v>
      </c>
      <c r="C8" s="77"/>
    </row>
    <row r="9" spans="1:3" ht="16.5" x14ac:dyDescent="0.3">
      <c r="A9" s="75"/>
      <c r="B9" s="81"/>
      <c r="C9" s="77"/>
    </row>
    <row r="10" spans="1:3" ht="31.5" x14ac:dyDescent="0.3">
      <c r="A10" s="75"/>
      <c r="B10" s="81" t="s">
        <v>114</v>
      </c>
      <c r="C10" s="77"/>
    </row>
    <row r="11" spans="1:3" ht="16.5" x14ac:dyDescent="0.3">
      <c r="A11" s="75"/>
      <c r="B11" s="81"/>
      <c r="C11" s="77"/>
    </row>
    <row r="12" spans="1:3" ht="31.5" x14ac:dyDescent="0.3">
      <c r="A12" s="75"/>
      <c r="B12" s="81" t="s">
        <v>115</v>
      </c>
      <c r="C12" s="77"/>
    </row>
    <row r="13" spans="1:3" ht="16.5" x14ac:dyDescent="0.3">
      <c r="A13" s="75"/>
      <c r="B13" s="81"/>
      <c r="C13" s="77"/>
    </row>
    <row r="14" spans="1:3" x14ac:dyDescent="0.3">
      <c r="A14" s="75"/>
      <c r="B14" s="83" t="s">
        <v>116</v>
      </c>
      <c r="C14" s="77"/>
    </row>
    <row r="15" spans="1:3" ht="15.75" x14ac:dyDescent="0.3">
      <c r="A15" s="75"/>
      <c r="B15" s="89" t="s">
        <v>117</v>
      </c>
      <c r="C15" s="77"/>
    </row>
    <row r="16" spans="1:3" ht="16.5" x14ac:dyDescent="0.3">
      <c r="A16" s="75"/>
      <c r="B16" s="84"/>
      <c r="C16" s="77"/>
    </row>
    <row r="17" spans="1:3" ht="32.25" x14ac:dyDescent="0.3">
      <c r="A17" s="75"/>
      <c r="B17" s="81" t="s">
        <v>118</v>
      </c>
      <c r="C17" s="77"/>
    </row>
    <row r="18" spans="1:3" x14ac:dyDescent="0.3">
      <c r="A18" s="75"/>
      <c r="B18" s="75"/>
      <c r="C18" s="77"/>
    </row>
    <row r="19" spans="1:3" x14ac:dyDescent="0.3">
      <c r="A19" s="75"/>
      <c r="B19" s="75"/>
      <c r="C19" s="77"/>
    </row>
    <row r="20" spans="1:3" x14ac:dyDescent="0.3">
      <c r="A20" s="75"/>
      <c r="B20" s="75"/>
      <c r="C20" s="77"/>
    </row>
    <row r="21" spans="1:3" x14ac:dyDescent="0.3">
      <c r="A21" s="75"/>
      <c r="B21" s="75"/>
      <c r="C21" s="77"/>
    </row>
    <row r="22" spans="1:3" x14ac:dyDescent="0.3">
      <c r="A22" s="75"/>
      <c r="B22" s="75"/>
      <c r="C22" s="77"/>
    </row>
    <row r="23" spans="1:3" x14ac:dyDescent="0.3">
      <c r="A23" s="75"/>
      <c r="B23" s="75"/>
      <c r="C23" s="77"/>
    </row>
    <row r="24" spans="1:3" x14ac:dyDescent="0.3">
      <c r="A24" s="75"/>
      <c r="B24" s="75"/>
      <c r="C24" s="77"/>
    </row>
    <row r="25" spans="1:3" x14ac:dyDescent="0.3">
      <c r="A25" s="75"/>
      <c r="B25" s="75"/>
      <c r="C25" s="77"/>
    </row>
    <row r="26" spans="1:3" x14ac:dyDescent="0.3">
      <c r="A26" s="75"/>
      <c r="B26" s="75"/>
      <c r="C26" s="77"/>
    </row>
    <row r="27" spans="1:3" x14ac:dyDescent="0.3">
      <c r="A27" s="75"/>
      <c r="B27" s="75"/>
      <c r="C27" s="77"/>
    </row>
    <row r="28" spans="1:3" x14ac:dyDescent="0.3">
      <c r="A28" s="75"/>
      <c r="B28" s="75"/>
      <c r="C28" s="77"/>
    </row>
    <row r="29" spans="1:3" x14ac:dyDescent="0.3">
      <c r="A29" s="75"/>
      <c r="B29" s="75"/>
      <c r="C29" s="77"/>
    </row>
  </sheetData>
  <hyperlinks>
    <hyperlink ref="B14" r:id="rId1" display="See License Agreement" xr:uid="{00000000-0004-0000-0700-000000000000}"/>
    <hyperlink ref="B4" r:id="rId2" tooltip="View online document" display="http://www.invoicingtemplate.com/simple-lightweight-service-invoice-template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4EFCD-7E88-4A22-B201-01B7418D1317}">
  <sheetPr codeName="Sheet3"/>
  <dimension ref="A1:AE260"/>
  <sheetViews>
    <sheetView showGridLines="0" showRowColHeaders="0" workbookViewId="0">
      <selection activeCell="B5" sqref="B5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97" customWidth="1"/>
    <col min="4" max="4" width="11.85546875" style="8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8" hidden="1" customWidth="1"/>
    <col min="9" max="9" width="11.28515625" style="8" hidden="1" customWidth="1"/>
    <col min="10" max="10" width="9.5703125" style="8" hidden="1" customWidth="1"/>
    <col min="11" max="11" width="10.140625" style="8" hidden="1" customWidth="1"/>
    <col min="12" max="12" width="16" style="8" customWidth="1"/>
    <col min="13" max="13" width="14.140625" style="8" customWidth="1"/>
    <col min="14" max="14" width="12.85546875" style="8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1:31" s="92" customFormat="1" ht="3.75" customHeight="1" x14ac:dyDescent="0.2">
      <c r="C1" s="93"/>
      <c r="D1" s="94"/>
      <c r="E1" s="95"/>
      <c r="H1" s="94"/>
      <c r="I1" s="94"/>
      <c r="J1" s="94"/>
      <c r="K1" s="94"/>
      <c r="L1" s="94"/>
      <c r="M1" s="94"/>
      <c r="N1" s="94"/>
      <c r="O1" s="95"/>
      <c r="P1" s="95"/>
    </row>
    <row r="2" spans="1:31" s="96" customFormat="1" ht="57" customHeight="1" x14ac:dyDescent="0.2">
      <c r="A2" s="174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</row>
    <row r="3" spans="1:31" ht="6.75" customHeight="1" x14ac:dyDescent="0.2"/>
    <row r="4" spans="1:31" s="98" customFormat="1" ht="33" customHeight="1" x14ac:dyDescent="0.45">
      <c r="B4" s="99" t="s">
        <v>141</v>
      </c>
      <c r="C4" s="100"/>
      <c r="D4" s="101"/>
      <c r="E4" s="102"/>
      <c r="H4" s="101"/>
      <c r="I4" s="101"/>
      <c r="J4" s="103"/>
      <c r="K4" s="101"/>
      <c r="L4" s="104"/>
      <c r="M4" s="175" t="s">
        <v>123</v>
      </c>
      <c r="N4" s="175"/>
      <c r="O4" s="102"/>
      <c r="P4" s="102"/>
    </row>
    <row r="5" spans="1:31" ht="18" customHeight="1" x14ac:dyDescent="0.2">
      <c r="B5" s="1" t="s">
        <v>142</v>
      </c>
    </row>
    <row r="6" spans="1:31" ht="18" customHeight="1" x14ac:dyDescent="0.2">
      <c r="B6" s="1" t="s">
        <v>143</v>
      </c>
      <c r="M6" s="105"/>
    </row>
    <row r="7" spans="1:31" ht="18" customHeight="1" x14ac:dyDescent="0.2">
      <c r="B7" s="1" t="s">
        <v>144</v>
      </c>
    </row>
    <row r="8" spans="1:31" ht="18" customHeight="1" x14ac:dyDescent="0.2">
      <c r="K8" s="106"/>
    </row>
    <row r="9" spans="1:31" ht="18" customHeight="1" x14ac:dyDescent="0.2">
      <c r="B9" s="107" t="s">
        <v>36</v>
      </c>
    </row>
    <row r="10" spans="1:31" ht="18" customHeight="1" x14ac:dyDescent="0.2">
      <c r="B10" s="108" t="s">
        <v>34</v>
      </c>
      <c r="C10" s="109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08" t="s">
        <v>35</v>
      </c>
      <c r="C11" s="109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3" customFormat="1" ht="15.75" customHeight="1" x14ac:dyDescent="0.2">
      <c r="B13" s="110" t="s">
        <v>54</v>
      </c>
      <c r="C13" s="111" t="s">
        <v>33</v>
      </c>
      <c r="D13" s="112" t="s">
        <v>53</v>
      </c>
      <c r="E13" s="113" t="s">
        <v>37</v>
      </c>
      <c r="F13" s="113" t="s">
        <v>44</v>
      </c>
      <c r="G13" s="113" t="s">
        <v>45</v>
      </c>
      <c r="H13" s="112" t="s">
        <v>38</v>
      </c>
      <c r="I13" s="112" t="s">
        <v>39</v>
      </c>
      <c r="J13" s="112" t="str">
        <f>oknTax1Name</f>
        <v>GST</v>
      </c>
      <c r="K13" s="112" t="str">
        <f>oknTax2Name</f>
        <v>GST</v>
      </c>
      <c r="L13" s="112" t="s">
        <v>40</v>
      </c>
      <c r="M13" s="112" t="s">
        <v>41</v>
      </c>
      <c r="N13" s="112" t="s">
        <v>42</v>
      </c>
      <c r="O13" s="6" t="s">
        <v>43</v>
      </c>
      <c r="P13" s="6" t="s">
        <v>55</v>
      </c>
      <c r="Q13" s="7" t="s">
        <v>103</v>
      </c>
    </row>
    <row r="14" spans="1:31" x14ac:dyDescent="0.2">
      <c r="B14" s="114"/>
    </row>
    <row r="15" spans="1:31" x14ac:dyDescent="0.2">
      <c r="B15" s="114"/>
    </row>
    <row r="16" spans="1:31" x14ac:dyDescent="0.2">
      <c r="B16" s="114"/>
    </row>
    <row r="17" spans="2:2" x14ac:dyDescent="0.2">
      <c r="B17" s="114"/>
    </row>
    <row r="18" spans="2:2" x14ac:dyDescent="0.2">
      <c r="B18" s="114"/>
    </row>
    <row r="19" spans="2:2" x14ac:dyDescent="0.2">
      <c r="B19" s="114"/>
    </row>
    <row r="20" spans="2:2" x14ac:dyDescent="0.2">
      <c r="B20" s="114"/>
    </row>
    <row r="21" spans="2:2" x14ac:dyDescent="0.2">
      <c r="B21" s="114"/>
    </row>
    <row r="22" spans="2:2" x14ac:dyDescent="0.2">
      <c r="B22" s="114"/>
    </row>
    <row r="23" spans="2:2" x14ac:dyDescent="0.2">
      <c r="B23" s="114"/>
    </row>
    <row r="24" spans="2:2" x14ac:dyDescent="0.2">
      <c r="B24" s="114"/>
    </row>
    <row r="25" spans="2:2" x14ac:dyDescent="0.2">
      <c r="B25" s="114"/>
    </row>
    <row r="26" spans="2:2" x14ac:dyDescent="0.2">
      <c r="B26" s="114"/>
    </row>
    <row r="27" spans="2:2" x14ac:dyDescent="0.2">
      <c r="B27" s="114"/>
    </row>
    <row r="28" spans="2:2" x14ac:dyDescent="0.2">
      <c r="B28" s="114"/>
    </row>
    <row r="29" spans="2:2" x14ac:dyDescent="0.2">
      <c r="B29" s="114"/>
    </row>
    <row r="30" spans="2:2" x14ac:dyDescent="0.2">
      <c r="B30" s="114"/>
    </row>
    <row r="31" spans="2:2" x14ac:dyDescent="0.2">
      <c r="B31" s="114"/>
    </row>
    <row r="32" spans="2:2" x14ac:dyDescent="0.2">
      <c r="B32" s="114"/>
    </row>
    <row r="33" spans="2:2" x14ac:dyDescent="0.2">
      <c r="B33" s="114"/>
    </row>
    <row r="34" spans="2:2" x14ac:dyDescent="0.2">
      <c r="B34" s="114"/>
    </row>
    <row r="35" spans="2:2" x14ac:dyDescent="0.2">
      <c r="B35" s="114"/>
    </row>
    <row r="36" spans="2:2" x14ac:dyDescent="0.2">
      <c r="B36" s="114"/>
    </row>
    <row r="37" spans="2:2" x14ac:dyDescent="0.2">
      <c r="B37" s="114"/>
    </row>
    <row r="38" spans="2:2" x14ac:dyDescent="0.2">
      <c r="B38" s="114"/>
    </row>
    <row r="39" spans="2:2" x14ac:dyDescent="0.2">
      <c r="B39" s="114"/>
    </row>
    <row r="40" spans="2:2" x14ac:dyDescent="0.2">
      <c r="B40" s="114"/>
    </row>
    <row r="41" spans="2:2" x14ac:dyDescent="0.2">
      <c r="B41" s="114"/>
    </row>
    <row r="42" spans="2:2" x14ac:dyDescent="0.2">
      <c r="B42" s="114"/>
    </row>
    <row r="43" spans="2:2" x14ac:dyDescent="0.2">
      <c r="B43" s="114"/>
    </row>
    <row r="44" spans="2:2" x14ac:dyDescent="0.2">
      <c r="B44" s="114"/>
    </row>
    <row r="45" spans="2:2" x14ac:dyDescent="0.2">
      <c r="B45" s="114"/>
    </row>
    <row r="46" spans="2:2" x14ac:dyDescent="0.2">
      <c r="B46" s="114"/>
    </row>
    <row r="47" spans="2:2" x14ac:dyDescent="0.2">
      <c r="B47" s="114"/>
    </row>
    <row r="48" spans="2:2" x14ac:dyDescent="0.2">
      <c r="B48" s="114"/>
    </row>
    <row r="49" spans="2:2" x14ac:dyDescent="0.2">
      <c r="B49" s="114"/>
    </row>
    <row r="50" spans="2:2" x14ac:dyDescent="0.2">
      <c r="B50" s="114"/>
    </row>
    <row r="51" spans="2:2" x14ac:dyDescent="0.2">
      <c r="B51" s="114"/>
    </row>
    <row r="52" spans="2:2" x14ac:dyDescent="0.2">
      <c r="B52" s="114"/>
    </row>
    <row r="53" spans="2:2" x14ac:dyDescent="0.2">
      <c r="B53" s="114"/>
    </row>
    <row r="54" spans="2:2" x14ac:dyDescent="0.2">
      <c r="B54" s="114"/>
    </row>
    <row r="55" spans="2:2" x14ac:dyDescent="0.2">
      <c r="B55" s="114"/>
    </row>
    <row r="56" spans="2:2" x14ac:dyDescent="0.2">
      <c r="B56" s="114"/>
    </row>
    <row r="57" spans="2:2" x14ac:dyDescent="0.2">
      <c r="B57" s="114"/>
    </row>
    <row r="58" spans="2:2" x14ac:dyDescent="0.2">
      <c r="B58" s="114"/>
    </row>
    <row r="59" spans="2:2" x14ac:dyDescent="0.2">
      <c r="B59" s="114"/>
    </row>
    <row r="60" spans="2:2" x14ac:dyDescent="0.2">
      <c r="B60" s="114"/>
    </row>
    <row r="61" spans="2:2" x14ac:dyDescent="0.2">
      <c r="B61" s="114"/>
    </row>
    <row r="62" spans="2:2" x14ac:dyDescent="0.2">
      <c r="B62" s="114"/>
    </row>
    <row r="63" spans="2:2" x14ac:dyDescent="0.2">
      <c r="B63" s="114"/>
    </row>
    <row r="64" spans="2:2" x14ac:dyDescent="0.2">
      <c r="B64" s="114"/>
    </row>
    <row r="65" spans="2:2" x14ac:dyDescent="0.2">
      <c r="B65" s="114"/>
    </row>
    <row r="66" spans="2:2" x14ac:dyDescent="0.2">
      <c r="B66" s="114"/>
    </row>
    <row r="67" spans="2:2" x14ac:dyDescent="0.2">
      <c r="B67" s="114"/>
    </row>
    <row r="68" spans="2:2" x14ac:dyDescent="0.2">
      <c r="B68" s="114"/>
    </row>
    <row r="69" spans="2:2" x14ac:dyDescent="0.2">
      <c r="B69" s="114"/>
    </row>
    <row r="70" spans="2:2" x14ac:dyDescent="0.2">
      <c r="B70" s="114"/>
    </row>
    <row r="71" spans="2:2" x14ac:dyDescent="0.2">
      <c r="B71" s="114"/>
    </row>
    <row r="72" spans="2:2" x14ac:dyDescent="0.2">
      <c r="B72" s="114"/>
    </row>
    <row r="73" spans="2:2" x14ac:dyDescent="0.2">
      <c r="B73" s="114"/>
    </row>
    <row r="74" spans="2:2" x14ac:dyDescent="0.2">
      <c r="B74" s="114"/>
    </row>
    <row r="75" spans="2:2" x14ac:dyDescent="0.2">
      <c r="B75" s="114"/>
    </row>
    <row r="76" spans="2:2" x14ac:dyDescent="0.2">
      <c r="B76" s="114"/>
    </row>
    <row r="77" spans="2:2" x14ac:dyDescent="0.2">
      <c r="B77" s="114"/>
    </row>
    <row r="78" spans="2:2" x14ac:dyDescent="0.2">
      <c r="B78" s="114"/>
    </row>
    <row r="79" spans="2:2" x14ac:dyDescent="0.2">
      <c r="B79" s="114"/>
    </row>
    <row r="80" spans="2:2" x14ac:dyDescent="0.2">
      <c r="B80" s="114"/>
    </row>
    <row r="81" spans="2:2" x14ac:dyDescent="0.2">
      <c r="B81" s="114"/>
    </row>
    <row r="82" spans="2:2" x14ac:dyDescent="0.2">
      <c r="B82" s="114"/>
    </row>
    <row r="83" spans="2:2" x14ac:dyDescent="0.2">
      <c r="B83" s="114"/>
    </row>
    <row r="84" spans="2:2" x14ac:dyDescent="0.2">
      <c r="B84" s="114"/>
    </row>
    <row r="85" spans="2:2" x14ac:dyDescent="0.2">
      <c r="B85" s="114"/>
    </row>
    <row r="86" spans="2:2" x14ac:dyDescent="0.2">
      <c r="B86" s="114"/>
    </row>
    <row r="87" spans="2:2" x14ac:dyDescent="0.2">
      <c r="B87" s="114"/>
    </row>
    <row r="88" spans="2:2" x14ac:dyDescent="0.2">
      <c r="B88" s="114"/>
    </row>
    <row r="89" spans="2:2" x14ac:dyDescent="0.2">
      <c r="B89" s="114"/>
    </row>
    <row r="90" spans="2:2" x14ac:dyDescent="0.2">
      <c r="B90" s="114"/>
    </row>
    <row r="91" spans="2:2" x14ac:dyDescent="0.2">
      <c r="B91" s="114"/>
    </row>
    <row r="92" spans="2:2" x14ac:dyDescent="0.2">
      <c r="B92" s="114"/>
    </row>
    <row r="93" spans="2:2" x14ac:dyDescent="0.2">
      <c r="B93" s="114"/>
    </row>
    <row r="94" spans="2:2" x14ac:dyDescent="0.2">
      <c r="B94" s="114"/>
    </row>
    <row r="95" spans="2:2" x14ac:dyDescent="0.2">
      <c r="B95" s="114"/>
    </row>
    <row r="96" spans="2:2" x14ac:dyDescent="0.2">
      <c r="B96" s="114"/>
    </row>
    <row r="97" spans="2:2" x14ac:dyDescent="0.2">
      <c r="B97" s="114"/>
    </row>
    <row r="98" spans="2:2" x14ac:dyDescent="0.2">
      <c r="B98" s="114"/>
    </row>
    <row r="99" spans="2:2" x14ac:dyDescent="0.2">
      <c r="B99" s="114"/>
    </row>
    <row r="100" spans="2:2" x14ac:dyDescent="0.2">
      <c r="B100" s="114"/>
    </row>
    <row r="101" spans="2:2" x14ac:dyDescent="0.2">
      <c r="B101" s="114"/>
    </row>
    <row r="102" spans="2:2" x14ac:dyDescent="0.2">
      <c r="B102" s="114"/>
    </row>
    <row r="103" spans="2:2" x14ac:dyDescent="0.2">
      <c r="B103" s="114"/>
    </row>
    <row r="104" spans="2:2" x14ac:dyDescent="0.2">
      <c r="B104" s="114"/>
    </row>
    <row r="105" spans="2:2" x14ac:dyDescent="0.2">
      <c r="B105" s="114"/>
    </row>
    <row r="106" spans="2:2" x14ac:dyDescent="0.2">
      <c r="B106" s="114"/>
    </row>
    <row r="107" spans="2:2" x14ac:dyDescent="0.2">
      <c r="B107" s="114"/>
    </row>
    <row r="108" spans="2:2" x14ac:dyDescent="0.2">
      <c r="B108" s="114"/>
    </row>
    <row r="109" spans="2:2" x14ac:dyDescent="0.2">
      <c r="B109" s="114"/>
    </row>
    <row r="110" spans="2:2" x14ac:dyDescent="0.2">
      <c r="B110" s="114"/>
    </row>
    <row r="111" spans="2:2" x14ac:dyDescent="0.2">
      <c r="B111" s="114"/>
    </row>
    <row r="112" spans="2:2" x14ac:dyDescent="0.2">
      <c r="B112" s="114"/>
    </row>
    <row r="113" spans="2:2" x14ac:dyDescent="0.2">
      <c r="B113" s="114"/>
    </row>
    <row r="114" spans="2:2" x14ac:dyDescent="0.2">
      <c r="B114" s="114"/>
    </row>
    <row r="115" spans="2:2" x14ac:dyDescent="0.2">
      <c r="B115" s="114"/>
    </row>
    <row r="116" spans="2:2" x14ac:dyDescent="0.2">
      <c r="B116" s="114"/>
    </row>
    <row r="117" spans="2:2" x14ac:dyDescent="0.2">
      <c r="B117" s="114"/>
    </row>
    <row r="118" spans="2:2" x14ac:dyDescent="0.2">
      <c r="B118" s="114"/>
    </row>
    <row r="119" spans="2:2" x14ac:dyDescent="0.2">
      <c r="B119" s="114"/>
    </row>
    <row r="120" spans="2:2" x14ac:dyDescent="0.2">
      <c r="B120" s="114"/>
    </row>
    <row r="121" spans="2:2" x14ac:dyDescent="0.2">
      <c r="B121" s="114"/>
    </row>
    <row r="122" spans="2:2" x14ac:dyDescent="0.2">
      <c r="B122" s="114"/>
    </row>
    <row r="123" spans="2:2" x14ac:dyDescent="0.2">
      <c r="B123" s="114"/>
    </row>
    <row r="124" spans="2:2" x14ac:dyDescent="0.2">
      <c r="B124" s="114"/>
    </row>
    <row r="125" spans="2:2" x14ac:dyDescent="0.2">
      <c r="B125" s="114"/>
    </row>
    <row r="126" spans="2:2" x14ac:dyDescent="0.2">
      <c r="B126" s="114"/>
    </row>
    <row r="127" spans="2:2" x14ac:dyDescent="0.2">
      <c r="B127" s="114"/>
    </row>
    <row r="128" spans="2:2" x14ac:dyDescent="0.2">
      <c r="B128" s="114"/>
    </row>
    <row r="129" spans="2:2" x14ac:dyDescent="0.2">
      <c r="B129" s="114"/>
    </row>
    <row r="130" spans="2:2" x14ac:dyDescent="0.2">
      <c r="B130" s="114"/>
    </row>
    <row r="131" spans="2:2" x14ac:dyDescent="0.2">
      <c r="B131" s="114"/>
    </row>
    <row r="132" spans="2:2" x14ac:dyDescent="0.2">
      <c r="B132" s="114"/>
    </row>
    <row r="133" spans="2:2" x14ac:dyDescent="0.2">
      <c r="B133" s="114"/>
    </row>
    <row r="134" spans="2:2" x14ac:dyDescent="0.2">
      <c r="B134" s="114"/>
    </row>
    <row r="135" spans="2:2" x14ac:dyDescent="0.2">
      <c r="B135" s="114"/>
    </row>
    <row r="136" spans="2:2" x14ac:dyDescent="0.2">
      <c r="B136" s="114"/>
    </row>
    <row r="137" spans="2:2" x14ac:dyDescent="0.2">
      <c r="B137" s="114"/>
    </row>
    <row r="138" spans="2:2" x14ac:dyDescent="0.2">
      <c r="B138" s="114"/>
    </row>
    <row r="139" spans="2:2" x14ac:dyDescent="0.2">
      <c r="B139" s="114"/>
    </row>
    <row r="140" spans="2:2" x14ac:dyDescent="0.2">
      <c r="B140" s="114"/>
    </row>
    <row r="141" spans="2:2" x14ac:dyDescent="0.2">
      <c r="B141" s="114"/>
    </row>
    <row r="142" spans="2:2" x14ac:dyDescent="0.2">
      <c r="B142" s="114"/>
    </row>
    <row r="143" spans="2:2" x14ac:dyDescent="0.2">
      <c r="B143" s="114"/>
    </row>
    <row r="144" spans="2:2" x14ac:dyDescent="0.2">
      <c r="B144" s="114"/>
    </row>
    <row r="145" spans="2:2" x14ac:dyDescent="0.2">
      <c r="B145" s="114"/>
    </row>
    <row r="146" spans="2:2" x14ac:dyDescent="0.2">
      <c r="B146" s="114"/>
    </row>
    <row r="147" spans="2:2" x14ac:dyDescent="0.2">
      <c r="B147" s="114"/>
    </row>
    <row r="148" spans="2:2" x14ac:dyDescent="0.2">
      <c r="B148" s="114"/>
    </row>
    <row r="149" spans="2:2" x14ac:dyDescent="0.2">
      <c r="B149" s="114"/>
    </row>
    <row r="150" spans="2:2" x14ac:dyDescent="0.2">
      <c r="B150" s="114"/>
    </row>
    <row r="151" spans="2:2" x14ac:dyDescent="0.2">
      <c r="B151" s="114"/>
    </row>
    <row r="152" spans="2:2" x14ac:dyDescent="0.2">
      <c r="B152" s="114"/>
    </row>
    <row r="153" spans="2:2" x14ac:dyDescent="0.2">
      <c r="B153" s="114"/>
    </row>
    <row r="154" spans="2:2" x14ac:dyDescent="0.2">
      <c r="B154" s="114"/>
    </row>
    <row r="155" spans="2:2" x14ac:dyDescent="0.2">
      <c r="B155" s="114"/>
    </row>
    <row r="156" spans="2:2" x14ac:dyDescent="0.2">
      <c r="B156" s="114"/>
    </row>
    <row r="157" spans="2:2" x14ac:dyDescent="0.2">
      <c r="B157" s="114"/>
    </row>
    <row r="158" spans="2:2" x14ac:dyDescent="0.2">
      <c r="B158" s="114"/>
    </row>
    <row r="159" spans="2:2" x14ac:dyDescent="0.2">
      <c r="B159" s="114"/>
    </row>
    <row r="160" spans="2:2" x14ac:dyDescent="0.2">
      <c r="B160" s="114"/>
    </row>
    <row r="161" spans="2:2" x14ac:dyDescent="0.2">
      <c r="B161" s="114"/>
    </row>
    <row r="162" spans="2:2" x14ac:dyDescent="0.2">
      <c r="B162" s="114"/>
    </row>
    <row r="163" spans="2:2" x14ac:dyDescent="0.2">
      <c r="B163" s="114"/>
    </row>
    <row r="164" spans="2:2" x14ac:dyDescent="0.2">
      <c r="B164" s="114"/>
    </row>
    <row r="165" spans="2:2" x14ac:dyDescent="0.2">
      <c r="B165" s="114"/>
    </row>
    <row r="166" spans="2:2" x14ac:dyDescent="0.2">
      <c r="B166" s="114"/>
    </row>
    <row r="167" spans="2:2" x14ac:dyDescent="0.2">
      <c r="B167" s="114"/>
    </row>
    <row r="168" spans="2:2" x14ac:dyDescent="0.2">
      <c r="B168" s="114"/>
    </row>
    <row r="169" spans="2:2" x14ac:dyDescent="0.2">
      <c r="B169" s="114"/>
    </row>
    <row r="170" spans="2:2" x14ac:dyDescent="0.2">
      <c r="B170" s="114"/>
    </row>
    <row r="171" spans="2:2" x14ac:dyDescent="0.2">
      <c r="B171" s="114"/>
    </row>
    <row r="172" spans="2:2" x14ac:dyDescent="0.2">
      <c r="B172" s="114"/>
    </row>
    <row r="173" spans="2:2" x14ac:dyDescent="0.2">
      <c r="B173" s="114"/>
    </row>
    <row r="174" spans="2:2" x14ac:dyDescent="0.2">
      <c r="B174" s="114"/>
    </row>
    <row r="175" spans="2:2" x14ac:dyDescent="0.2">
      <c r="B175" s="114"/>
    </row>
    <row r="176" spans="2:2" x14ac:dyDescent="0.2">
      <c r="B176" s="114"/>
    </row>
    <row r="177" spans="2:2" x14ac:dyDescent="0.2">
      <c r="B177" s="114"/>
    </row>
    <row r="178" spans="2:2" x14ac:dyDescent="0.2">
      <c r="B178" s="114"/>
    </row>
    <row r="179" spans="2:2" x14ac:dyDescent="0.2">
      <c r="B179" s="114"/>
    </row>
    <row r="180" spans="2:2" x14ac:dyDescent="0.2">
      <c r="B180" s="114"/>
    </row>
    <row r="181" spans="2:2" x14ac:dyDescent="0.2">
      <c r="B181" s="114"/>
    </row>
    <row r="182" spans="2:2" x14ac:dyDescent="0.2">
      <c r="B182" s="114"/>
    </row>
    <row r="183" spans="2:2" x14ac:dyDescent="0.2">
      <c r="B183" s="114"/>
    </row>
    <row r="184" spans="2:2" x14ac:dyDescent="0.2">
      <c r="B184" s="114"/>
    </row>
    <row r="185" spans="2:2" x14ac:dyDescent="0.2">
      <c r="B185" s="114"/>
    </row>
    <row r="186" spans="2:2" x14ac:dyDescent="0.2">
      <c r="B186" s="114"/>
    </row>
    <row r="187" spans="2:2" x14ac:dyDescent="0.2">
      <c r="B187" s="114"/>
    </row>
    <row r="188" spans="2:2" x14ac:dyDescent="0.2">
      <c r="B188" s="114"/>
    </row>
    <row r="189" spans="2:2" x14ac:dyDescent="0.2">
      <c r="B189" s="114"/>
    </row>
    <row r="190" spans="2:2" x14ac:dyDescent="0.2">
      <c r="B190" s="114"/>
    </row>
    <row r="191" spans="2:2" x14ac:dyDescent="0.2">
      <c r="B191" s="114"/>
    </row>
    <row r="192" spans="2:2" x14ac:dyDescent="0.2">
      <c r="B192" s="114"/>
    </row>
    <row r="193" spans="2:2" x14ac:dyDescent="0.2">
      <c r="B193" s="114"/>
    </row>
    <row r="194" spans="2:2" x14ac:dyDescent="0.2">
      <c r="B194" s="114"/>
    </row>
    <row r="195" spans="2:2" x14ac:dyDescent="0.2">
      <c r="B195" s="114"/>
    </row>
    <row r="196" spans="2:2" x14ac:dyDescent="0.2">
      <c r="B196" s="114"/>
    </row>
    <row r="197" spans="2:2" x14ac:dyDescent="0.2">
      <c r="B197" s="114"/>
    </row>
    <row r="198" spans="2:2" x14ac:dyDescent="0.2">
      <c r="B198" s="114"/>
    </row>
    <row r="199" spans="2:2" x14ac:dyDescent="0.2">
      <c r="B199" s="114"/>
    </row>
    <row r="200" spans="2:2" x14ac:dyDescent="0.2">
      <c r="B200" s="114"/>
    </row>
    <row r="201" spans="2:2" x14ac:dyDescent="0.2">
      <c r="B201" s="114"/>
    </row>
    <row r="202" spans="2:2" x14ac:dyDescent="0.2">
      <c r="B202" s="114"/>
    </row>
    <row r="203" spans="2:2" x14ac:dyDescent="0.2">
      <c r="B203" s="114"/>
    </row>
    <row r="204" spans="2:2" x14ac:dyDescent="0.2">
      <c r="B204" s="114"/>
    </row>
    <row r="205" spans="2:2" x14ac:dyDescent="0.2">
      <c r="B205" s="114"/>
    </row>
    <row r="206" spans="2:2" x14ac:dyDescent="0.2">
      <c r="B206" s="114"/>
    </row>
    <row r="207" spans="2:2" x14ac:dyDescent="0.2">
      <c r="B207" s="114"/>
    </row>
    <row r="208" spans="2:2" x14ac:dyDescent="0.2">
      <c r="B208" s="114"/>
    </row>
    <row r="209" spans="2:2" x14ac:dyDescent="0.2">
      <c r="B209" s="114"/>
    </row>
    <row r="210" spans="2:2" x14ac:dyDescent="0.2">
      <c r="B210" s="114"/>
    </row>
    <row r="211" spans="2:2" x14ac:dyDescent="0.2">
      <c r="B211" s="114"/>
    </row>
    <row r="212" spans="2:2" x14ac:dyDescent="0.2">
      <c r="B212" s="114"/>
    </row>
    <row r="213" spans="2:2" x14ac:dyDescent="0.2">
      <c r="B213" s="114"/>
    </row>
    <row r="214" spans="2:2" x14ac:dyDescent="0.2">
      <c r="B214" s="114"/>
    </row>
    <row r="215" spans="2:2" x14ac:dyDescent="0.2">
      <c r="B215" s="114"/>
    </row>
    <row r="216" spans="2:2" x14ac:dyDescent="0.2">
      <c r="B216" s="114"/>
    </row>
    <row r="217" spans="2:2" x14ac:dyDescent="0.2">
      <c r="B217" s="114"/>
    </row>
    <row r="218" spans="2:2" x14ac:dyDescent="0.2">
      <c r="B218" s="114"/>
    </row>
    <row r="219" spans="2:2" x14ac:dyDescent="0.2">
      <c r="B219" s="114"/>
    </row>
    <row r="220" spans="2:2" x14ac:dyDescent="0.2">
      <c r="B220" s="114"/>
    </row>
    <row r="221" spans="2:2" x14ac:dyDescent="0.2">
      <c r="B221" s="114"/>
    </row>
    <row r="222" spans="2:2" x14ac:dyDescent="0.2">
      <c r="B222" s="114"/>
    </row>
    <row r="223" spans="2:2" x14ac:dyDescent="0.2">
      <c r="B223" s="114"/>
    </row>
    <row r="224" spans="2:2" x14ac:dyDescent="0.2">
      <c r="B224" s="114"/>
    </row>
    <row r="225" spans="2:2" x14ac:dyDescent="0.2">
      <c r="B225" s="114"/>
    </row>
    <row r="226" spans="2:2" x14ac:dyDescent="0.2">
      <c r="B226" s="114"/>
    </row>
    <row r="227" spans="2:2" x14ac:dyDescent="0.2">
      <c r="B227" s="114"/>
    </row>
    <row r="228" spans="2:2" x14ac:dyDescent="0.2">
      <c r="B228" s="114"/>
    </row>
    <row r="229" spans="2:2" x14ac:dyDescent="0.2">
      <c r="B229" s="114"/>
    </row>
    <row r="230" spans="2:2" x14ac:dyDescent="0.2">
      <c r="B230" s="114"/>
    </row>
    <row r="231" spans="2:2" x14ac:dyDescent="0.2">
      <c r="B231" s="114"/>
    </row>
    <row r="232" spans="2:2" x14ac:dyDescent="0.2">
      <c r="B232" s="114"/>
    </row>
    <row r="233" spans="2:2" x14ac:dyDescent="0.2">
      <c r="B233" s="114"/>
    </row>
    <row r="234" spans="2:2" x14ac:dyDescent="0.2">
      <c r="B234" s="114"/>
    </row>
    <row r="235" spans="2:2" x14ac:dyDescent="0.2">
      <c r="B235" s="114"/>
    </row>
    <row r="236" spans="2:2" x14ac:dyDescent="0.2">
      <c r="B236" s="114"/>
    </row>
    <row r="237" spans="2:2" x14ac:dyDescent="0.2">
      <c r="B237" s="114"/>
    </row>
    <row r="238" spans="2:2" x14ac:dyDescent="0.2">
      <c r="B238" s="114"/>
    </row>
    <row r="239" spans="2:2" x14ac:dyDescent="0.2">
      <c r="B239" s="114"/>
    </row>
    <row r="240" spans="2:2" x14ac:dyDescent="0.2">
      <c r="B240" s="114"/>
    </row>
    <row r="241" spans="2:2" x14ac:dyDescent="0.2">
      <c r="B241" s="114"/>
    </row>
    <row r="242" spans="2:2" x14ac:dyDescent="0.2">
      <c r="B242" s="114"/>
    </row>
    <row r="243" spans="2:2" x14ac:dyDescent="0.2">
      <c r="B243" s="114"/>
    </row>
    <row r="244" spans="2:2" x14ac:dyDescent="0.2">
      <c r="B244" s="114"/>
    </row>
    <row r="245" spans="2:2" x14ac:dyDescent="0.2">
      <c r="B245" s="114"/>
    </row>
    <row r="246" spans="2:2" x14ac:dyDescent="0.2">
      <c r="B246" s="114"/>
    </row>
    <row r="247" spans="2:2" x14ac:dyDescent="0.2">
      <c r="B247" s="114"/>
    </row>
    <row r="248" spans="2:2" x14ac:dyDescent="0.2">
      <c r="B248" s="114"/>
    </row>
    <row r="249" spans="2:2" x14ac:dyDescent="0.2">
      <c r="B249" s="114"/>
    </row>
    <row r="250" spans="2:2" x14ac:dyDescent="0.2">
      <c r="B250" s="114"/>
    </row>
    <row r="251" spans="2:2" x14ac:dyDescent="0.2">
      <c r="B251" s="114"/>
    </row>
    <row r="252" spans="2:2" x14ac:dyDescent="0.2">
      <c r="B252" s="114"/>
    </row>
    <row r="253" spans="2:2" x14ac:dyDescent="0.2">
      <c r="B253" s="114"/>
    </row>
    <row r="254" spans="2:2" x14ac:dyDescent="0.2">
      <c r="B254" s="114"/>
    </row>
    <row r="255" spans="2:2" x14ac:dyDescent="0.2">
      <c r="B255" s="114"/>
    </row>
    <row r="256" spans="2:2" x14ac:dyDescent="0.2">
      <c r="B256" s="114"/>
    </row>
    <row r="257" spans="2:2" x14ac:dyDescent="0.2">
      <c r="B257" s="114"/>
    </row>
    <row r="258" spans="2:2" x14ac:dyDescent="0.2">
      <c r="B258" s="114"/>
    </row>
    <row r="259" spans="2:2" x14ac:dyDescent="0.2">
      <c r="B259" s="114"/>
    </row>
    <row r="260" spans="2:2" x14ac:dyDescent="0.2">
      <c r="B260" s="114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494B9-7FD5-48ED-B129-1F72519DF7F6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97" customWidth="1"/>
    <col min="4" max="4" width="25.5703125" style="5" customWidth="1"/>
    <col min="5" max="5" width="10.42578125" style="3" customWidth="1"/>
    <col min="6" max="6" width="12.28515625" style="8" hidden="1" customWidth="1"/>
    <col min="7" max="7" width="9.42578125" style="8" hidden="1" customWidth="1"/>
    <col min="8" max="8" width="7.5703125" style="8" hidden="1" customWidth="1"/>
    <col min="9" max="9" width="14.5703125" style="8" hidden="1" customWidth="1"/>
    <col min="10" max="10" width="11.28515625" style="8" customWidth="1"/>
    <col min="11" max="11" width="12.5703125" style="8" customWidth="1"/>
    <col min="12" max="12" width="11.5703125" style="8" hidden="1" customWidth="1"/>
    <col min="13" max="13" width="11.42578125" style="8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1:31" s="92" customFormat="1" ht="3.75" customHeight="1" x14ac:dyDescent="0.2">
      <c r="C1" s="93"/>
      <c r="D1" s="94"/>
      <c r="E1" s="95"/>
      <c r="H1" s="94"/>
      <c r="I1" s="94"/>
      <c r="J1" s="94"/>
      <c r="K1" s="94"/>
      <c r="L1" s="94"/>
      <c r="M1" s="94"/>
      <c r="N1" s="94"/>
      <c r="O1" s="95"/>
      <c r="P1" s="95"/>
    </row>
    <row r="2" spans="1:31" s="96" customFormat="1" ht="57" customHeight="1" x14ac:dyDescent="0.2">
      <c r="A2" s="174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</row>
    <row r="3" spans="1:31" ht="3.75" customHeight="1" x14ac:dyDescent="0.2"/>
    <row r="4" spans="1:31" s="115" customFormat="1" ht="33" customHeight="1" x14ac:dyDescent="0.2">
      <c r="B4" s="116" t="str">
        <f>oknCompanyName</f>
        <v>Company name</v>
      </c>
      <c r="C4" s="117"/>
      <c r="D4" s="118"/>
      <c r="E4" s="119"/>
      <c r="F4" s="120"/>
      <c r="G4" s="120"/>
      <c r="H4" s="120"/>
      <c r="I4" s="120"/>
      <c r="J4" s="176" t="s">
        <v>124</v>
      </c>
      <c r="K4" s="176"/>
      <c r="L4" s="176"/>
      <c r="M4" s="176"/>
      <c r="N4" s="119"/>
      <c r="O4" s="119"/>
      <c r="P4" s="119"/>
      <c r="Q4" s="119"/>
    </row>
    <row r="5" spans="1:31" x14ac:dyDescent="0.2">
      <c r="B5" s="1" t="str">
        <f>oknCompanyAddress</f>
        <v>address</v>
      </c>
    </row>
    <row r="6" spans="1:31" x14ac:dyDescent="0.2">
      <c r="B6" s="1" t="str">
        <f>oknCompanyCityStateZip</f>
        <v>city,state zip</v>
      </c>
      <c r="M6" s="105"/>
    </row>
    <row r="7" spans="1:31" x14ac:dyDescent="0.2">
      <c r="B7" s="1" t="str">
        <f>oknCompanyContact</f>
        <v>contact</v>
      </c>
    </row>
    <row r="8" spans="1:31" ht="21" customHeight="1" x14ac:dyDescent="0.2">
      <c r="B8" s="107" t="s">
        <v>36</v>
      </c>
      <c r="K8" s="106"/>
    </row>
    <row r="9" spans="1:31" ht="11.25" customHeight="1" x14ac:dyDescent="0.2">
      <c r="B9" s="108" t="s">
        <v>34</v>
      </c>
      <c r="C9" s="109"/>
    </row>
    <row r="10" spans="1:31" x14ac:dyDescent="0.2">
      <c r="B10" s="108" t="s">
        <v>35</v>
      </c>
      <c r="C10" s="109"/>
    </row>
    <row r="11" spans="1:31" ht="4.5" customHeight="1" x14ac:dyDescent="0.2"/>
    <row r="12" spans="1:31" s="3" customFormat="1" ht="15.75" customHeight="1" x14ac:dyDescent="0.2">
      <c r="B12" s="121" t="s">
        <v>56</v>
      </c>
      <c r="C12" s="122" t="s">
        <v>33</v>
      </c>
      <c r="D12" s="121" t="s">
        <v>57</v>
      </c>
      <c r="E12" s="121" t="s">
        <v>37</v>
      </c>
      <c r="F12" s="123" t="s">
        <v>53</v>
      </c>
      <c r="G12" s="123" t="str">
        <f>oknTax1Name</f>
        <v>GST</v>
      </c>
      <c r="H12" s="123" t="str">
        <f>oknTax2Name</f>
        <v>GST</v>
      </c>
      <c r="I12" s="123" t="s">
        <v>58</v>
      </c>
      <c r="J12" s="123" t="s">
        <v>41</v>
      </c>
      <c r="K12" s="123" t="s">
        <v>42</v>
      </c>
      <c r="L12" s="123" t="s">
        <v>38</v>
      </c>
      <c r="M12" s="123" t="s">
        <v>40</v>
      </c>
      <c r="N12" s="6" t="s">
        <v>43</v>
      </c>
      <c r="O12" s="6" t="s">
        <v>44</v>
      </c>
      <c r="P12" s="6" t="s">
        <v>45</v>
      </c>
      <c r="Q12" s="6" t="s">
        <v>55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8BF66-9B1D-41AC-8DB3-59755453B9D9}">
  <sheetPr codeName="Sheet5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97" customWidth="1"/>
    <col min="4" max="4" width="10.5703125" style="5" customWidth="1"/>
    <col min="5" max="5" width="17.85546875" style="5" customWidth="1"/>
    <col min="6" max="6" width="9.42578125" style="1" customWidth="1"/>
    <col min="7" max="7" width="9.140625" style="4"/>
    <col min="8" max="9" width="10.5703125" style="4" customWidth="1"/>
    <col min="10" max="16384" width="9.140625" style="1"/>
  </cols>
  <sheetData>
    <row r="1" spans="1:31" s="92" customFormat="1" ht="3.75" customHeight="1" x14ac:dyDescent="0.2">
      <c r="C1" s="93"/>
      <c r="D1" s="94"/>
      <c r="E1" s="95"/>
      <c r="H1" s="94"/>
      <c r="I1" s="94"/>
      <c r="J1" s="94"/>
      <c r="K1" s="94"/>
      <c r="L1" s="94"/>
      <c r="M1" s="94"/>
      <c r="N1" s="94"/>
      <c r="O1" s="95"/>
      <c r="P1" s="95"/>
    </row>
    <row r="2" spans="1:31" s="96" customFormat="1" ht="57" customHeight="1" x14ac:dyDescent="0.2">
      <c r="A2" s="174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</row>
    <row r="3" spans="1:31" ht="4.5" customHeight="1" x14ac:dyDescent="0.2"/>
    <row r="4" spans="1:31" s="115" customFormat="1" ht="33" customHeight="1" x14ac:dyDescent="0.2">
      <c r="B4" s="115" t="str">
        <f>oknCompanyName</f>
        <v>Company name</v>
      </c>
      <c r="C4" s="117"/>
      <c r="D4" s="118"/>
      <c r="E4" s="118"/>
      <c r="G4" s="177" t="s">
        <v>125</v>
      </c>
      <c r="H4" s="177"/>
      <c r="I4" s="177"/>
      <c r="L4" s="124"/>
    </row>
    <row r="5" spans="1:31" x14ac:dyDescent="0.2">
      <c r="B5" s="1" t="str">
        <f>oknCompanyAddress</f>
        <v>address</v>
      </c>
    </row>
    <row r="6" spans="1:31" x14ac:dyDescent="0.2">
      <c r="B6" s="1" t="str">
        <f>oknCompanyCityStateZip</f>
        <v>city,state zip</v>
      </c>
      <c r="L6" s="125"/>
    </row>
    <row r="7" spans="1:31" x14ac:dyDescent="0.2">
      <c r="B7" s="1" t="str">
        <f>oknCompanyContact</f>
        <v>contact</v>
      </c>
      <c r="L7" s="9"/>
    </row>
    <row r="8" spans="1:31" ht="21" customHeight="1" x14ac:dyDescent="0.2">
      <c r="B8" s="107" t="s">
        <v>36</v>
      </c>
      <c r="J8" s="11"/>
      <c r="K8" s="9"/>
      <c r="L8" s="9"/>
    </row>
    <row r="9" spans="1:31" ht="13.5" customHeight="1" x14ac:dyDescent="0.2">
      <c r="B9" s="108" t="s">
        <v>34</v>
      </c>
      <c r="C9" s="10"/>
    </row>
    <row r="10" spans="1:31" x14ac:dyDescent="0.2">
      <c r="B10" s="108" t="s">
        <v>35</v>
      </c>
      <c r="C10" s="10"/>
      <c r="D10" s="1"/>
      <c r="J10" s="12"/>
      <c r="K10" s="12"/>
      <c r="L10" s="12"/>
    </row>
    <row r="11" spans="1:31" ht="4.5" customHeight="1" x14ac:dyDescent="0.2"/>
    <row r="12" spans="1:31" s="3" customFormat="1" ht="15.75" customHeight="1" x14ac:dyDescent="0.2">
      <c r="B12" s="113" t="s">
        <v>59</v>
      </c>
      <c r="C12" s="111" t="s">
        <v>33</v>
      </c>
      <c r="D12" s="113" t="s">
        <v>37</v>
      </c>
      <c r="E12" s="113" t="s">
        <v>60</v>
      </c>
      <c r="F12" s="113" t="s">
        <v>13</v>
      </c>
      <c r="G12" s="126" t="s">
        <v>12</v>
      </c>
      <c r="H12" s="126" t="s">
        <v>61</v>
      </c>
      <c r="I12" s="126" t="s">
        <v>62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2788C-F031-4E9D-BFDE-94A3D41D6B88}">
  <sheetPr codeName="Sheet6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" customWidth="1"/>
    <col min="2" max="2" width="10.5703125" style="70" customWidth="1"/>
    <col min="3" max="3" width="33.140625" style="97" customWidth="1"/>
    <col min="4" max="4" width="10" style="127" customWidth="1"/>
    <col min="5" max="5" width="10.85546875" style="8" customWidth="1"/>
    <col min="6" max="6" width="9" style="8" customWidth="1"/>
    <col min="7" max="7" width="10.7109375" style="4" customWidth="1"/>
    <col min="8" max="8" width="15.140625" style="4" customWidth="1"/>
    <col min="9" max="16384" width="9.140625" style="1"/>
  </cols>
  <sheetData>
    <row r="1" spans="1:31" s="92" customFormat="1" ht="3.75" customHeight="1" x14ac:dyDescent="0.2">
      <c r="C1" s="93"/>
      <c r="D1" s="94"/>
      <c r="E1" s="95"/>
      <c r="H1" s="94"/>
      <c r="I1" s="94"/>
      <c r="J1" s="94"/>
      <c r="K1" s="94"/>
      <c r="L1" s="94"/>
      <c r="M1" s="94"/>
      <c r="N1" s="94"/>
      <c r="O1" s="95"/>
      <c r="P1" s="95"/>
    </row>
    <row r="2" spans="1:31" s="96" customFormat="1" ht="57" customHeight="1" x14ac:dyDescent="0.2">
      <c r="A2" s="174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</row>
    <row r="3" spans="1:31" ht="3.75" customHeight="1" x14ac:dyDescent="0.2"/>
    <row r="4" spans="1:31" s="128" customFormat="1" ht="33" customHeight="1" x14ac:dyDescent="0.3">
      <c r="B4" s="115" t="str">
        <f>oknCompanyName</f>
        <v>Company name</v>
      </c>
      <c r="C4" s="129"/>
      <c r="D4" s="130"/>
      <c r="E4" s="131"/>
      <c r="F4" s="176" t="s">
        <v>126</v>
      </c>
      <c r="G4" s="176"/>
      <c r="H4" s="176"/>
    </row>
    <row r="5" spans="1:31" x14ac:dyDescent="0.2">
      <c r="B5" s="1" t="str">
        <f>oknCompanyAddress</f>
        <v>address</v>
      </c>
      <c r="D5" s="132"/>
      <c r="E5" s="13"/>
    </row>
    <row r="6" spans="1:31" x14ac:dyDescent="0.2">
      <c r="B6" s="1" t="str">
        <f>oknCompanyCityStateZip</f>
        <v>city,state zip</v>
      </c>
      <c r="D6" s="132"/>
      <c r="E6" s="13"/>
    </row>
    <row r="7" spans="1:31" x14ac:dyDescent="0.2">
      <c r="B7" s="1" t="str">
        <f>oknCompanyContact</f>
        <v>contact</v>
      </c>
      <c r="D7" s="132"/>
      <c r="E7" s="13"/>
    </row>
    <row r="8" spans="1:31" ht="27.75" customHeight="1" x14ac:dyDescent="0.2"/>
    <row r="9" spans="1:31" ht="15.75" customHeight="1" x14ac:dyDescent="0.2">
      <c r="B9" s="71" t="s">
        <v>2</v>
      </c>
    </row>
    <row r="10" spans="1:31" ht="15.75" customHeight="1" x14ac:dyDescent="0.2">
      <c r="B10" s="2" t="s">
        <v>46</v>
      </c>
      <c r="C10" s="1"/>
      <c r="F10" s="178" t="s">
        <v>127</v>
      </c>
      <c r="G10" s="179"/>
      <c r="H10" s="72">
        <v>0</v>
      </c>
    </row>
    <row r="11" spans="1:31" ht="15.75" customHeight="1" x14ac:dyDescent="0.2">
      <c r="B11" s="2" t="s">
        <v>47</v>
      </c>
      <c r="C11" s="1"/>
      <c r="F11" s="180" t="s">
        <v>128</v>
      </c>
      <c r="G11" s="181"/>
      <c r="H11" s="133">
        <v>0</v>
      </c>
    </row>
    <row r="12" spans="1:31" ht="15.75" customHeight="1" x14ac:dyDescent="0.2">
      <c r="B12" s="2" t="s">
        <v>48</v>
      </c>
      <c r="C12" s="134"/>
      <c r="F12" s="182" t="s">
        <v>129</v>
      </c>
      <c r="G12" s="183"/>
      <c r="H12" s="73"/>
    </row>
    <row r="13" spans="1:31" ht="15.75" customHeight="1" x14ac:dyDescent="0.2">
      <c r="B13" s="2" t="s">
        <v>49</v>
      </c>
      <c r="C13" s="1"/>
    </row>
    <row r="14" spans="1:31" ht="15.75" customHeight="1" x14ac:dyDescent="0.2">
      <c r="B14" s="2" t="s">
        <v>51</v>
      </c>
      <c r="C14" s="1"/>
      <c r="F14" s="178" t="s">
        <v>130</v>
      </c>
      <c r="G14" s="179"/>
      <c r="H14" s="72">
        <v>0</v>
      </c>
    </row>
    <row r="15" spans="1:31" ht="15.75" customHeight="1" x14ac:dyDescent="0.2">
      <c r="B15" s="2" t="s">
        <v>50</v>
      </c>
      <c r="C15" s="1"/>
      <c r="F15" s="137" t="s">
        <v>131</v>
      </c>
      <c r="G15" s="135"/>
      <c r="H15" s="73">
        <v>0</v>
      </c>
    </row>
    <row r="16" spans="1:31" ht="3" customHeight="1" x14ac:dyDescent="0.2"/>
    <row r="17" spans="2:8" ht="15.75" customHeight="1" x14ac:dyDescent="0.2">
      <c r="B17" s="74" t="s">
        <v>104</v>
      </c>
    </row>
    <row r="18" spans="2:8" ht="15.75" customHeight="1" x14ac:dyDescent="0.2">
      <c r="B18" s="2" t="s">
        <v>34</v>
      </c>
      <c r="C18" s="14"/>
    </row>
    <row r="19" spans="2:8" ht="15.75" customHeight="1" x14ac:dyDescent="0.2">
      <c r="B19" s="2" t="s">
        <v>35</v>
      </c>
      <c r="C19" s="14"/>
    </row>
    <row r="20" spans="2:8" ht="12" customHeight="1" x14ac:dyDescent="0.2"/>
    <row r="21" spans="2:8" ht="15.75" customHeight="1" x14ac:dyDescent="0.2">
      <c r="B21" s="111" t="s">
        <v>132</v>
      </c>
      <c r="C21" s="111" t="s">
        <v>133</v>
      </c>
      <c r="D21" s="136" t="s">
        <v>134</v>
      </c>
      <c r="E21" s="111" t="s">
        <v>135</v>
      </c>
      <c r="F21" s="111" t="s">
        <v>136</v>
      </c>
      <c r="G21" s="126" t="s">
        <v>137</v>
      </c>
      <c r="H21" s="126" t="s">
        <v>138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04D2A-E035-46A6-8E89-45C842456BF6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97" customWidth="1"/>
    <col min="4" max="4" width="8.140625" style="3" customWidth="1"/>
    <col min="5" max="5" width="10.5703125" style="3" customWidth="1"/>
    <col min="6" max="6" width="11.85546875" style="8" customWidth="1"/>
    <col min="7" max="8" width="10.85546875" style="8" hidden="1" customWidth="1"/>
    <col min="9" max="9" width="9.5703125" style="8" hidden="1" customWidth="1"/>
    <col min="10" max="10" width="11.42578125" style="8" customWidth="1"/>
    <col min="11" max="11" width="12.5703125" style="8" customWidth="1"/>
    <col min="12" max="12" width="11.7109375" style="8" hidden="1" customWidth="1"/>
    <col min="13" max="13" width="12.7109375" style="8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1:31" s="92" customFormat="1" ht="3.75" customHeight="1" x14ac:dyDescent="0.2">
      <c r="C1" s="93"/>
      <c r="D1" s="94"/>
      <c r="E1" s="95"/>
      <c r="H1" s="94"/>
      <c r="I1" s="94"/>
      <c r="J1" s="94"/>
      <c r="K1" s="94"/>
      <c r="L1" s="94"/>
      <c r="M1" s="94"/>
      <c r="N1" s="94"/>
      <c r="O1" s="95"/>
      <c r="P1" s="95"/>
    </row>
    <row r="2" spans="1:31" s="96" customFormat="1" ht="57" customHeight="1" x14ac:dyDescent="0.2">
      <c r="A2" s="174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</row>
    <row r="3" spans="1:31" ht="3.75" customHeight="1" x14ac:dyDescent="0.2"/>
    <row r="4" spans="1:31" s="115" customFormat="1" ht="33" customHeight="1" x14ac:dyDescent="0.2">
      <c r="B4" s="116" t="str">
        <f>oknCompanyName</f>
        <v>Company name</v>
      </c>
      <c r="C4" s="117"/>
      <c r="D4" s="119"/>
      <c r="E4" s="119"/>
      <c r="F4" s="120"/>
      <c r="G4" s="120"/>
      <c r="H4" s="120"/>
      <c r="I4" s="120"/>
      <c r="J4" s="176" t="s">
        <v>139</v>
      </c>
      <c r="K4" s="176"/>
      <c r="L4" s="176"/>
      <c r="M4" s="176"/>
      <c r="N4" s="119"/>
    </row>
    <row r="5" spans="1:31" x14ac:dyDescent="0.2">
      <c r="B5" s="1" t="str">
        <f>oknCompanyAddress</f>
        <v>address</v>
      </c>
    </row>
    <row r="6" spans="1:31" x14ac:dyDescent="0.2">
      <c r="B6" s="1" t="str">
        <f>oknCompanyCityStateZip</f>
        <v>city,state zip</v>
      </c>
      <c r="M6" s="105"/>
    </row>
    <row r="7" spans="1:31" x14ac:dyDescent="0.2">
      <c r="B7" s="1" t="str">
        <f>oknCompanyContact</f>
        <v>contact</v>
      </c>
    </row>
    <row r="8" spans="1:31" ht="12.75" customHeight="1" x14ac:dyDescent="0.2">
      <c r="K8" s="106"/>
    </row>
    <row r="9" spans="1:31" ht="12.75" customHeight="1" x14ac:dyDescent="0.2">
      <c r="B9" s="107" t="s">
        <v>36</v>
      </c>
    </row>
    <row r="10" spans="1:31" ht="12.75" customHeight="1" x14ac:dyDescent="0.2">
      <c r="B10" s="108" t="s">
        <v>34</v>
      </c>
      <c r="C10" s="10"/>
    </row>
    <row r="11" spans="1:31" ht="12.75" customHeight="1" x14ac:dyDescent="0.2">
      <c r="B11" s="108" t="s">
        <v>35</v>
      </c>
      <c r="C11" s="10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113" t="s">
        <v>45</v>
      </c>
      <c r="C14" s="111" t="s">
        <v>33</v>
      </c>
      <c r="D14" s="113" t="s">
        <v>44</v>
      </c>
      <c r="E14" s="113" t="s">
        <v>37</v>
      </c>
      <c r="F14" s="112" t="s">
        <v>53</v>
      </c>
      <c r="G14" s="112" t="str">
        <f>oknTax1Name</f>
        <v>GST</v>
      </c>
      <c r="H14" s="112" t="str">
        <f>oknTax2Name</f>
        <v>GST</v>
      </c>
      <c r="I14" s="112" t="s">
        <v>39</v>
      </c>
      <c r="J14" s="112" t="s">
        <v>40</v>
      </c>
      <c r="K14" s="112" t="s">
        <v>41</v>
      </c>
      <c r="L14" s="112" t="s">
        <v>38</v>
      </c>
      <c r="M14" s="112" t="s">
        <v>42</v>
      </c>
      <c r="N14" s="6" t="s">
        <v>43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4CDF2-5954-450D-8261-048F5C03B146}">
  <sheetPr codeName="Sheet9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97" customWidth="1"/>
    <col min="4" max="4" width="10.5703125" style="3" customWidth="1"/>
    <col min="5" max="5" width="19.5703125" style="8" customWidth="1"/>
    <col min="6" max="6" width="11.7109375" style="8" hidden="1" customWidth="1"/>
    <col min="7" max="7" width="12.7109375" style="8" customWidth="1"/>
    <col min="8" max="8" width="12.7109375" style="8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1:31" s="92" customFormat="1" ht="3.75" customHeight="1" x14ac:dyDescent="0.2">
      <c r="C1" s="93"/>
      <c r="D1" s="94"/>
      <c r="E1" s="95"/>
      <c r="H1" s="94"/>
      <c r="I1" s="94"/>
      <c r="J1" s="94"/>
      <c r="K1" s="94"/>
      <c r="L1" s="94"/>
      <c r="M1" s="94"/>
      <c r="N1" s="94"/>
      <c r="O1" s="95"/>
      <c r="P1" s="95"/>
    </row>
    <row r="2" spans="1:31" s="96" customFormat="1" ht="57" customHeight="1" x14ac:dyDescent="0.2">
      <c r="A2" s="174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</row>
    <row r="3" spans="1:31" ht="3.75" customHeight="1" x14ac:dyDescent="0.2"/>
    <row r="4" spans="1:31" s="115" customFormat="1" ht="33" customHeight="1" x14ac:dyDescent="0.2">
      <c r="B4" s="116" t="str">
        <f>oknCompanyName</f>
        <v>Company name</v>
      </c>
      <c r="C4" s="117"/>
      <c r="D4" s="119"/>
      <c r="E4" s="120"/>
      <c r="F4" s="120"/>
      <c r="G4" s="176" t="s">
        <v>140</v>
      </c>
      <c r="H4" s="176"/>
      <c r="I4" s="176"/>
      <c r="J4" s="176"/>
    </row>
    <row r="5" spans="1:31" x14ac:dyDescent="0.2">
      <c r="B5" s="1" t="str">
        <f>oknCompanyAddress</f>
        <v>address</v>
      </c>
    </row>
    <row r="6" spans="1:31" x14ac:dyDescent="0.2">
      <c r="B6" s="1" t="str">
        <f>oknCompanyCityStateZip</f>
        <v>city,state zip</v>
      </c>
      <c r="G6" s="105"/>
      <c r="H6" s="105"/>
    </row>
    <row r="7" spans="1:31" x14ac:dyDescent="0.2">
      <c r="B7" s="1" t="str">
        <f>oknCompanyContact</f>
        <v>contact</v>
      </c>
    </row>
    <row r="8" spans="1:31" ht="12.75" customHeight="1" x14ac:dyDescent="0.2">
      <c r="E8" s="106"/>
    </row>
    <row r="9" spans="1:31" ht="12.75" customHeight="1" x14ac:dyDescent="0.2">
      <c r="B9" s="107" t="s">
        <v>36</v>
      </c>
    </row>
    <row r="10" spans="1:31" ht="12.75" customHeight="1" x14ac:dyDescent="0.2">
      <c r="B10" s="108" t="s">
        <v>34</v>
      </c>
      <c r="C10" s="10"/>
    </row>
    <row r="11" spans="1:31" ht="12.75" customHeight="1" x14ac:dyDescent="0.2">
      <c r="B11" s="108" t="s">
        <v>35</v>
      </c>
      <c r="C11" s="10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113" t="s">
        <v>105</v>
      </c>
      <c r="C14" s="111" t="s">
        <v>33</v>
      </c>
      <c r="D14" s="113" t="s">
        <v>37</v>
      </c>
      <c r="E14" s="112" t="s">
        <v>106</v>
      </c>
      <c r="F14" s="112" t="s">
        <v>107</v>
      </c>
      <c r="G14" s="112" t="s">
        <v>64</v>
      </c>
      <c r="H14" s="112" t="s">
        <v>108</v>
      </c>
      <c r="I14" s="113" t="s">
        <v>56</v>
      </c>
      <c r="J14" s="113" t="s">
        <v>109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65DD0-D492-476F-AD13-D0A4B123814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8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ColWidth="9.140625"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8</v>
      </c>
      <c r="B5" t="s">
        <v>63</v>
      </c>
    </row>
    <row r="6" spans="1:5" x14ac:dyDescent="0.2">
      <c r="A6" s="1" t="s">
        <v>9</v>
      </c>
      <c r="B6" s="2" t="s">
        <v>79</v>
      </c>
    </row>
    <row r="7" spans="1:5" x14ac:dyDescent="0.2">
      <c r="A7" s="1" t="s">
        <v>14</v>
      </c>
      <c r="B7" s="1">
        <v>1</v>
      </c>
      <c r="D7" s="1" t="s">
        <v>15</v>
      </c>
      <c r="E7" s="1" t="s">
        <v>16</v>
      </c>
    </row>
    <row r="8" spans="1:5" x14ac:dyDescent="0.2">
      <c r="A8" s="1" t="s">
        <v>17</v>
      </c>
      <c r="B8" s="1">
        <v>0</v>
      </c>
    </row>
    <row r="9" spans="1:5" x14ac:dyDescent="0.2">
      <c r="A9" s="1" t="s">
        <v>18</v>
      </c>
      <c r="B9" s="1">
        <v>0</v>
      </c>
    </row>
    <row r="10" spans="1:5" x14ac:dyDescent="0.2">
      <c r="A10" s="1" t="s">
        <v>19</v>
      </c>
      <c r="B10" s="1">
        <v>1</v>
      </c>
    </row>
    <row r="11" spans="1:5" x14ac:dyDescent="0.2">
      <c r="A11" s="1" t="s">
        <v>20</v>
      </c>
      <c r="B11" s="1">
        <v>1</v>
      </c>
    </row>
    <row r="12" spans="1:5" x14ac:dyDescent="0.2">
      <c r="A12" s="1" t="s">
        <v>21</v>
      </c>
      <c r="B12" s="1">
        <v>1</v>
      </c>
    </row>
    <row r="13" spans="1:5" x14ac:dyDescent="0.2">
      <c r="A13" s="1" t="s">
        <v>22</v>
      </c>
    </row>
    <row r="14" spans="1:5" ht="12.75" x14ac:dyDescent="0.2">
      <c r="A14" t="s">
        <v>23</v>
      </c>
      <c r="B14" s="1">
        <v>0</v>
      </c>
    </row>
    <row r="15" spans="1:5" x14ac:dyDescent="0.2">
      <c r="A15" s="1" t="s">
        <v>24</v>
      </c>
      <c r="B15" s="1" t="s">
        <v>78</v>
      </c>
    </row>
    <row r="16" spans="1:5" x14ac:dyDescent="0.2">
      <c r="A16" s="1" t="s">
        <v>25</v>
      </c>
      <c r="B16" s="1">
        <v>1</v>
      </c>
    </row>
    <row r="17" spans="1:2" x14ac:dyDescent="0.2">
      <c r="A17" s="1" t="s">
        <v>28</v>
      </c>
      <c r="B17" s="1">
        <v>0</v>
      </c>
    </row>
    <row r="18" spans="1:2" x14ac:dyDescent="0.2">
      <c r="A18" s="1" t="s">
        <v>26</v>
      </c>
      <c r="B18" s="1">
        <v>1</v>
      </c>
    </row>
    <row r="19" spans="1:2" x14ac:dyDescent="0.2">
      <c r="A19" s="1" t="s">
        <v>27</v>
      </c>
      <c r="B19" s="1">
        <v>12</v>
      </c>
    </row>
    <row r="20" spans="1:2" x14ac:dyDescent="0.2">
      <c r="A20" s="1" t="s">
        <v>65</v>
      </c>
      <c r="B20" s="1">
        <v>1</v>
      </c>
    </row>
    <row r="21" spans="1:2" x14ac:dyDescent="0.2">
      <c r="A21" s="1" t="s">
        <v>70</v>
      </c>
      <c r="B21" s="1">
        <v>1</v>
      </c>
    </row>
    <row r="22" spans="1:2" x14ac:dyDescent="0.2">
      <c r="A22" s="1" t="s">
        <v>66</v>
      </c>
      <c r="B22" s="1">
        <v>1</v>
      </c>
    </row>
    <row r="23" spans="1:2" x14ac:dyDescent="0.2">
      <c r="B23" s="1" t="s">
        <v>122</v>
      </c>
    </row>
    <row r="25" spans="1:2" x14ac:dyDescent="0.2">
      <c r="A25" s="1" t="s">
        <v>76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226</vt:i4>
      </vt:variant>
    </vt:vector>
  </HeadingPairs>
  <TitlesOfParts>
    <vt:vector size="235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oknShipAddress</vt:lpstr>
      <vt:lpstr>oknShipCityStateZip</vt:lpstr>
      <vt:lpstr>oknShipContact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Lightweight Service Invoice</dc:title>
  <dc:subject>"Simple Lightweight Service Invoice" summary: This Simple Lightweight Service Billing Format is designed with the &amp;quot;simple&amp;quot; and &amp;quot;lightweight&amp;quot; principle in mind. It uses only black font color, no logo image (should be printed on company letter-head paper). It&amp;#39;s clean and ink-saving invoice design.</dc:subject>
  <dc:creator>https://www.invoicingtemplate.com/</dc:creator>
  <cp:keywords/>
  <dc:description>https://www.invoicingtemplate.com/simple-lightweight-service-invoice-template.html</dc:description>
  <cp:lastModifiedBy>liangjun yu</cp:lastModifiedBy>
  <cp:lastPrinted>2016-06-07T15:03:27Z</cp:lastPrinted>
  <dcterms:created xsi:type="dcterms:W3CDTF">2000-07-27T22:24:14Z</dcterms:created>
  <dcterms:modified xsi:type="dcterms:W3CDTF">2024-04-10T06:16:37Z</dcterms:modified>
  <cp:category>Simple Lightweight Service Invoice, Simple Lightweight Service Billing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136, Cape Coral, Florida, 179804, 154305, 7001165250639966300?+16.53%, 105.6 sq mi, 273.5 km2, 1,703/sq mi, 658/km2, 26°38′36″N 81°59′51″W? / ?26.6432°N 81.9974°W? / 26.6432; -81.9974? (Cape Coral)</vt:lpwstr>
  </property>
</Properties>
</file>