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3\"/>
    </mc:Choice>
  </mc:AlternateContent>
  <xr:revisionPtr revIDLastSave="0" documentId="13_ncr:1_{F921EB84-9EA6-4A59-ADD6-58EE5692CF6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9" r:id="rId2"/>
  </sheets>
  <definedNames>
    <definedName name="InvoicingTemplateLinkTarget" hidden="1">#REF!</definedName>
    <definedName name="oknBalanceDue">Invoice!$T$27</definedName>
    <definedName name="oknCompanyAddress">#REF!</definedName>
    <definedName name="oknCompanyCityStateZip">#REF!</definedName>
    <definedName name="oknCompanyContact">#REF!</definedName>
    <definedName name="oknCompanyName">#REF!</definedName>
    <definedName name="oknCost_1">Invoice!$B$16</definedName>
    <definedName name="oknCost_10">Invoice!$B$25</definedName>
    <definedName name="oknCost_11">Invoice!$B$26</definedName>
    <definedName name="oknCost_12">Invoice!$B$27</definedName>
    <definedName name="oknCost_2">Invoice!$B$17</definedName>
    <definedName name="oknCost_3">Invoice!$B$18</definedName>
    <definedName name="oknCost_4">Invoice!$B$19</definedName>
    <definedName name="oknCost_5">Invoice!$B$20</definedName>
    <definedName name="oknCost_6">Invoice!$B$21</definedName>
    <definedName name="oknCost_7">Invoice!$B$22</definedName>
    <definedName name="oknCost_8">Invoice!$B$23</definedName>
    <definedName name="oknCost_9">Invoice!$B$24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Invoice!$E$5</definedName>
    <definedName name="oknInvoiceID">Invoice!$H$5</definedName>
    <definedName name="oknLinetotal_1">Invoice!$K$16</definedName>
    <definedName name="oknLinetotal_10">Invoice!$K$25</definedName>
    <definedName name="oknLinetotal_11">Invoice!$K$26</definedName>
    <definedName name="oknLinetotal_12">Invoice!$K$27</definedName>
    <definedName name="oknLinetotal_2">Invoice!$K$17</definedName>
    <definedName name="oknLinetotal_3">Invoice!$K$18</definedName>
    <definedName name="oknLinetotal_4">Invoice!$K$19</definedName>
    <definedName name="oknLinetotal_5">Invoice!$K$20</definedName>
    <definedName name="oknLinetotal_6">Invoice!$K$21</definedName>
    <definedName name="oknLinetotal_7">Invoice!$K$22</definedName>
    <definedName name="oknLinetotal_8">Invoice!$K$23</definedName>
    <definedName name="oknLinetotal_9">Invoice!$K$24</definedName>
    <definedName name="oknLineTotalTaxable">Invoice!$B$28</definedName>
    <definedName name="oknNotes">Invoice!$T$32</definedName>
    <definedName name="oknOrderID">Invoice!$K$5</definedName>
    <definedName name="oknPayments">Invoice!$T$25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Invoice!$N$16</definedName>
    <definedName name="oknProductID_10">Invoice!$N$25</definedName>
    <definedName name="oknProductID_11">Invoice!$N$26</definedName>
    <definedName name="oknProductID_12">Invoice!$N$27</definedName>
    <definedName name="oknProductID_2">Invoice!$N$17</definedName>
    <definedName name="oknProductID_3">Invoice!$N$18</definedName>
    <definedName name="oknProductID_4">Invoice!$N$19</definedName>
    <definedName name="oknProductID_5">Invoice!$N$20</definedName>
    <definedName name="oknProductID_6">Invoice!$N$21</definedName>
    <definedName name="oknProductID_7">Invoice!$N$22</definedName>
    <definedName name="oknProductID_8">Invoice!$N$23</definedName>
    <definedName name="oknProductID_9">Invoice!$N$24</definedName>
    <definedName name="oknProductName_1">Invoice!$D$16</definedName>
    <definedName name="oknProductName_10">Invoice!$D$25</definedName>
    <definedName name="oknProductName_11">Invoice!$D$26</definedName>
    <definedName name="oknProductName_12">Invoice!$D$27</definedName>
    <definedName name="oknProductName_2">Invoice!$D$17</definedName>
    <definedName name="oknProductName_3">Invoice!$D$18</definedName>
    <definedName name="oknProductName_4">Invoice!$D$19</definedName>
    <definedName name="oknProductName_5">Invoice!$D$20</definedName>
    <definedName name="oknProductName_6">Invoice!$D$21</definedName>
    <definedName name="oknProductName_7">Invoice!$D$22</definedName>
    <definedName name="oknProductName_8">Invoice!$D$23</definedName>
    <definedName name="oknProductName_9">Invoice!$D$24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Invoice!$H$16</definedName>
    <definedName name="oknQuantity_10">Invoice!$H$25</definedName>
    <definedName name="oknQuantity_11">Invoice!$H$26</definedName>
    <definedName name="oknQuantity_12">Invoice!$H$27</definedName>
    <definedName name="oknQuantity_2">Invoice!$H$17</definedName>
    <definedName name="oknQuantity_3">Invoice!$H$18</definedName>
    <definedName name="oknQuantity_4">Invoice!$H$19</definedName>
    <definedName name="oknQuantity_5">Invoice!$H$20</definedName>
    <definedName name="oknQuantity_6">Invoice!$H$21</definedName>
    <definedName name="oknQuantity_7">Invoice!$H$22</definedName>
    <definedName name="oknQuantity_8">Invoice!$H$23</definedName>
    <definedName name="oknQuantity_9">Invoice!$H$24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Invoice!$E$9</definedName>
    <definedName name="oknShipName">Invoice!$J$10</definedName>
    <definedName name="oknShippingCost">Invoice!$T$22</definedName>
    <definedName name="oknStatus">Invoice!$N$7</definedName>
    <definedName name="oknSubTotal">Invoice!$K$28</definedName>
    <definedName name="oknTax1">Invoice!$K$29</definedName>
    <definedName name="oknTax1Name">Invoice!$I$29</definedName>
    <definedName name="oknTax1Rate">Invoice!$J$29</definedName>
    <definedName name="oknTax1RateDefault">Invoice!$A$12</definedName>
    <definedName name="oknTax2">Invoice!$K$30</definedName>
    <definedName name="oknTax2IsAppliedToTax1">Invoice!$A$10</definedName>
    <definedName name="oknTax2Name">Invoice!$I$30</definedName>
    <definedName name="oknTax2Rate">Invoice!$J$30</definedName>
    <definedName name="oknTax2RateDefault">Invoice!$A$13</definedName>
    <definedName name="oknTaxable_1">Invoice!$A$16</definedName>
    <definedName name="oknTaxable_10">Invoice!$A$25</definedName>
    <definedName name="oknTaxable_11">Invoice!$A$26</definedName>
    <definedName name="oknTaxable_12">Invoice!$A$27</definedName>
    <definedName name="oknTaxable_2">Invoice!$A$17</definedName>
    <definedName name="oknTaxable_3">Invoice!$A$18</definedName>
    <definedName name="oknTaxable_4">Invoice!$A$19</definedName>
    <definedName name="oknTaxable_5">Invoice!$A$20</definedName>
    <definedName name="oknTaxable_6">Invoice!$A$21</definedName>
    <definedName name="oknTaxable_7">Invoice!$A$22</definedName>
    <definedName name="oknTaxable_8">Invoice!$A$23</definedName>
    <definedName name="oknTaxable_9">Invoice!$A$24</definedName>
    <definedName name="oknTaxTotalIncludingShippingCost">Invoice!$A$11</definedName>
    <definedName name="oknTaxType">Invoice!$A$9</definedName>
    <definedName name="oknTotal">Invoice!$K$31</definedName>
    <definedName name="oknWhoAddress">Invoice!$E$11</definedName>
    <definedName name="oknWhoCityStateZip">Invoice!$E$12</definedName>
    <definedName name="oknWhoCountry">Invoice!$T$29</definedName>
    <definedName name="oknWhoID">Invoice!$N$9</definedName>
    <definedName name="oknWhoName">Invoice!$E$10</definedName>
    <definedName name="oknWhoPhone">Invoice!$O$33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Invoice!$D$3:$K$36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K26" i="1"/>
  <c r="K25" i="1"/>
  <c r="K24" i="1"/>
  <c r="K23" i="1"/>
  <c r="K22" i="1"/>
  <c r="K21" i="1"/>
  <c r="K20" i="1"/>
  <c r="K19" i="1"/>
  <c r="K18" i="1"/>
  <c r="K17" i="1"/>
  <c r="K16" i="1"/>
  <c r="K28" i="1" l="1"/>
  <c r="K29" i="1" s="1"/>
  <c r="K31" i="1" s="1"/>
  <c r="K30" i="1" l="1"/>
  <c r="B28" i="1" l="1" a="1"/>
  <c r="B28" i="1" s="1"/>
  <c r="T27" i="1" l="1"/>
</calcChain>
</file>

<file path=xl/sharedStrings.xml><?xml version="1.0" encoding="utf-8"?>
<sst xmlns="http://schemas.openxmlformats.org/spreadsheetml/2006/main" count="55" uniqueCount="50">
  <si>
    <t>DATE:</t>
  </si>
  <si>
    <t>INVOICE #</t>
  </si>
  <si>
    <t>TOTAL</t>
  </si>
  <si>
    <t>Unit Price</t>
    <phoneticPr fontId="6" type="noConversion"/>
  </si>
  <si>
    <t>Quantity</t>
    <phoneticPr fontId="6" type="noConversion"/>
  </si>
  <si>
    <t>SUBTOTAL</t>
    <phoneticPr fontId="6" type="noConversion"/>
  </si>
  <si>
    <t>Description</t>
    <phoneticPr fontId="6" type="noConversion"/>
  </si>
  <si>
    <t>Taxable</t>
    <phoneticPr fontId="6" type="noConversion"/>
  </si>
  <si>
    <t>TaxSystem</t>
    <phoneticPr fontId="6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</si>
  <si>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</si>
  <si>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</si>
  <si>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</si>
  <si>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</si>
  <si>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GST</t>
  </si>
  <si>
    <t>Name</t>
  </si>
  <si>
    <t>Amount</t>
  </si>
  <si>
    <t xml:space="preserve">             P.O. #</t>
  </si>
  <si>
    <t xml:space="preserve">                                          THANK YOU FOR YOUR BUSINESS! </t>
  </si>
  <si>
    <t>Service Location:</t>
  </si>
  <si>
    <t>ShippingCost</t>
    <phoneticPr fontId="6" type="noConversion"/>
  </si>
  <si>
    <t>Paid</t>
    <phoneticPr fontId="6" type="noConversion"/>
  </si>
  <si>
    <t>Balance Due</t>
    <phoneticPr fontId="6" type="noConversion"/>
  </si>
  <si>
    <t>NOTE</t>
    <phoneticPr fontId="6" type="noConversion"/>
  </si>
  <si>
    <t>&lt;--- Don't modify this formula and name</t>
    <phoneticPr fontId="6" type="noConversion"/>
  </si>
  <si>
    <t>Pending</t>
  </si>
  <si>
    <t>&lt;---- Adjust the height of this row to make it suitable for your company letterhead paper</t>
  </si>
  <si>
    <t>Address</t>
  </si>
  <si>
    <t>City,State ZIP</t>
  </si>
  <si>
    <t>Conctact Name</t>
  </si>
  <si>
    <t>City, State ZIP</t>
  </si>
  <si>
    <t>GST # xxxxxxxxx</t>
  </si>
  <si>
    <t>who country</t>
  </si>
  <si>
    <t>Your payment term here</t>
  </si>
  <si>
    <t>Item#</t>
  </si>
  <si>
    <t>Cells / Fields Not used in this template - please don't delete</t>
  </si>
  <si>
    <t>Need a different invoice layout? Visit our invoice template collection.</t>
  </si>
  <si>
    <t>InvoicingTemplates.com</t>
  </si>
  <si>
    <t>Customer. ID</t>
  </si>
  <si>
    <t>INV1001</t>
  </si>
  <si>
    <t>Test Customer 1</t>
  </si>
  <si>
    <t>C1000</t>
  </si>
  <si>
    <t>P1002</t>
  </si>
  <si>
    <t>Test Product 3 (Non-taxable)</t>
  </si>
  <si>
    <t>P1001</t>
  </si>
  <si>
    <t>Test Product 2 (Service)</t>
  </si>
  <si>
    <t>P1000</t>
  </si>
  <si>
    <t>Test Product 1</t>
  </si>
  <si>
    <t>c4073</t>
  </si>
  <si>
    <t>Simple Lightweight Service Billing Format - 136, Cape Coral, Florida, 179804, 154305, 7001165250639966300?+16.53%, 105.6 sq mi, 273.5 km2, 1,703/sq mi, 658/km2, 26°38′36″N 81°59′51″W? / ?26.6432°N 81.9974°W? / 26.6432; -81.9974? (Cape Coral)</t>
  </si>
  <si>
    <t>Simple Lightweight Service Invoicec4073 - 136, Cape Coral, Florida, 179804, 154305, 7001165250639966300?+16.53%, 105.6 sq mi, 273.5 km2, 1,703/sq mi, 658/km2, 26°38′36″N 81°59′51″W? / ?26.6432°N 81.9974°W? / 26.6432; -81.9974? (Cape Coral)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</si>
</sst>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(* #,##0.00_);_(* \(#,##0.00\);_(* &quot;&quot;??_);_(@_)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sz val="28"/>
      <color indexed="42"/>
      <name val="Bell MT"/>
      <family val="1"/>
    </font>
    <font>
      <sz val="10"/>
      <color indexed="9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sz val="9"/>
      <name val="Bell MT"/>
      <family val="1"/>
    </font>
    <font>
      <b/>
      <sz val="9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44" fontId="5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8" fillId="3" borderId="0" xfId="0" applyFont="1" applyFill="1"/>
    <xf numFmtId="0" fontId="8" fillId="3" borderId="0" xfId="0" applyFont="1" applyFill="1" applyProtection="1">
      <protection locked="0" hidden="1"/>
    </xf>
    <xf numFmtId="0" fontId="8" fillId="0" borderId="0" xfId="0" applyFont="1"/>
    <xf numFmtId="0" fontId="8" fillId="0" borderId="0" xfId="0" applyFont="1" applyProtection="1">
      <protection locked="0" hidden="1"/>
    </xf>
    <xf numFmtId="0" fontId="9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 vertical="center" indent="1"/>
    </xf>
    <xf numFmtId="166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 hidden="1"/>
    </xf>
    <xf numFmtId="0" fontId="8" fillId="0" borderId="0" xfId="0" applyFont="1" applyAlignment="1" applyProtection="1">
      <alignment horizontal="left"/>
      <protection locked="0"/>
    </xf>
    <xf numFmtId="0" fontId="12" fillId="0" borderId="0" xfId="0" applyFont="1"/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7" fontId="8" fillId="0" borderId="19" xfId="0" applyNumberFormat="1" applyFont="1" applyBorder="1" applyAlignment="1" applyProtection="1">
      <alignment horizontal="right" vertical="center" indent="1"/>
      <protection locked="0"/>
    </xf>
    <xf numFmtId="43" fontId="8" fillId="0" borderId="19" xfId="1" applyNumberFormat="1" applyFont="1" applyFill="1" applyBorder="1" applyAlignment="1" applyProtection="1">
      <alignment horizontal="right" vertical="center"/>
      <protection hidden="1"/>
    </xf>
    <xf numFmtId="44" fontId="8" fillId="0" borderId="0" xfId="0" applyNumberFormat="1" applyFont="1" applyAlignment="1">
      <alignment horizontal="left" vertical="center"/>
    </xf>
    <xf numFmtId="167" fontId="8" fillId="0" borderId="5" xfId="0" applyNumberFormat="1" applyFont="1" applyBorder="1" applyAlignment="1" applyProtection="1">
      <alignment horizontal="right" vertical="center" indent="1"/>
      <protection locked="0"/>
    </xf>
    <xf numFmtId="168" fontId="8" fillId="0" borderId="1" xfId="0" applyNumberFormat="1" applyFont="1" applyBorder="1" applyAlignment="1" applyProtection="1">
      <alignment horizontal="left" vertical="center"/>
      <protection hidden="1"/>
    </xf>
    <xf numFmtId="165" fontId="8" fillId="0" borderId="0" xfId="0" applyNumberFormat="1" applyFont="1" applyAlignment="1">
      <alignment horizontal="left" vertical="center"/>
    </xf>
    <xf numFmtId="167" fontId="8" fillId="0" borderId="1" xfId="0" applyNumberFormat="1" applyFont="1" applyBorder="1" applyAlignment="1" applyProtection="1">
      <alignment horizontal="right" vertical="center" indent="1"/>
      <protection locked="0"/>
    </xf>
    <xf numFmtId="168" fontId="8" fillId="0" borderId="5" xfId="0" applyNumberFormat="1" applyFont="1" applyBorder="1" applyAlignment="1" applyProtection="1">
      <alignment horizontal="left" vertical="center"/>
      <protection hidden="1"/>
    </xf>
    <xf numFmtId="167" fontId="8" fillId="0" borderId="6" xfId="0" applyNumberFormat="1" applyFont="1" applyBorder="1" applyAlignment="1" applyProtection="1">
      <alignment horizontal="right" vertical="center" indent="1"/>
      <protection locked="0"/>
    </xf>
    <xf numFmtId="168" fontId="8" fillId="0" borderId="3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3" xfId="0" applyNumberFormat="1" applyFont="1" applyBorder="1" applyAlignment="1" applyProtection="1">
      <alignment horizontal="right" vertical="center"/>
      <protection hidden="1"/>
    </xf>
    <xf numFmtId="9" fontId="8" fillId="0" borderId="0" xfId="0" applyNumberFormat="1" applyFont="1" applyAlignment="1" applyProtection="1">
      <alignment horizontal="right" vertical="center" indent="1"/>
      <protection locked="0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10" fontId="8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44" fontId="8" fillId="0" borderId="2" xfId="1" applyFont="1" applyFill="1" applyBorder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8" fillId="3" borderId="0" xfId="0" applyFont="1" applyFill="1" applyAlignment="1">
      <alignment vertical="center"/>
    </xf>
    <xf numFmtId="0" fontId="8" fillId="4" borderId="0" xfId="0" applyFont="1" applyFill="1"/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/>
    </xf>
    <xf numFmtId="0" fontId="8" fillId="0" borderId="20" xfId="0" applyFont="1" applyBorder="1" applyAlignment="1" applyProtection="1">
      <alignment horizontal="left" vertical="center"/>
      <protection locked="0"/>
    </xf>
    <xf numFmtId="166" fontId="8" fillId="0" borderId="20" xfId="0" applyNumberFormat="1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2" fillId="0" borderId="0" xfId="0" applyFont="1" applyAlignment="1">
      <alignment horizontal="left"/>
    </xf>
    <xf numFmtId="0" fontId="8" fillId="5" borderId="0" xfId="0" applyFont="1" applyFill="1"/>
    <xf numFmtId="0" fontId="8" fillId="5" borderId="0" xfId="0" applyFont="1" applyFill="1" applyAlignment="1" applyProtection="1">
      <alignment vertical="center"/>
      <protection locked="0"/>
    </xf>
    <xf numFmtId="1" fontId="11" fillId="5" borderId="0" xfId="0" applyNumberFormat="1" applyFont="1" applyFill="1" applyAlignment="1" applyProtection="1">
      <alignment horizontal="left" vertical="center"/>
      <protection locked="0"/>
    </xf>
    <xf numFmtId="0" fontId="12" fillId="6" borderId="0" xfId="0" applyFont="1" applyFill="1" applyAlignment="1">
      <alignment horizontal="center" vertical="center"/>
    </xf>
    <xf numFmtId="0" fontId="17" fillId="0" borderId="0" xfId="2" applyAlignment="1" applyProtection="1">
      <protection locked="0" hidden="1"/>
    </xf>
    <xf numFmtId="0" fontId="17" fillId="3" borderId="0" xfId="2" applyFill="1" applyAlignment="1" applyProtection="1"/>
    <xf numFmtId="0" fontId="8" fillId="3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8" fillId="4" borderId="0" xfId="0" applyFont="1" applyFill="1" applyAlignment="1">
      <alignment horizontal="center" vertical="center" wrapText="1"/>
    </xf>
    <xf numFmtId="0" fontId="16" fillId="8" borderId="0" xfId="0" applyFont="1" applyFill="1" applyAlignment="1" applyProtection="1">
      <alignment horizontal="center" vertical="center" wrapText="1"/>
      <protection locked="0"/>
    </xf>
    <xf numFmtId="0" fontId="15" fillId="6" borderId="0" xfId="0" applyFont="1" applyFill="1" applyAlignment="1">
      <alignment horizontal="center"/>
    </xf>
    <xf numFmtId="0" fontId="11" fillId="7" borderId="0" xfId="0" applyFont="1" applyFill="1" applyAlignment="1" applyProtection="1">
      <alignment horizontal="center" vertical="center"/>
      <protection locked="0"/>
    </xf>
    <xf numFmtId="0" fontId="7" fillId="6" borderId="0" xfId="0" applyFont="1" applyFill="1" applyAlignment="1">
      <alignment horizontal="center" vertical="center"/>
    </xf>
    <xf numFmtId="164" fontId="17" fillId="6" borderId="0" xfId="2" applyNumberFormat="1" applyFill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top" indent="1"/>
      <protection locked="0"/>
    </xf>
    <xf numFmtId="0" fontId="8" fillId="0" borderId="12" xfId="0" applyFont="1" applyBorder="1" applyAlignment="1" applyProtection="1">
      <alignment horizontal="left" vertical="top" indent="1"/>
      <protection locked="0"/>
    </xf>
    <xf numFmtId="0" fontId="8" fillId="0" borderId="13" xfId="0" applyFont="1" applyBorder="1" applyAlignment="1" applyProtection="1">
      <alignment horizontal="left" vertical="top" indent="1"/>
      <protection locked="0"/>
    </xf>
    <xf numFmtId="0" fontId="8" fillId="0" borderId="14" xfId="0" applyFont="1" applyBorder="1" applyAlignment="1" applyProtection="1">
      <alignment horizontal="left" vertical="top" indent="1"/>
      <protection locked="0"/>
    </xf>
    <xf numFmtId="0" fontId="8" fillId="0" borderId="0" xfId="0" applyFont="1" applyAlignment="1" applyProtection="1">
      <alignment horizontal="left" vertical="top" indent="1"/>
      <protection locked="0"/>
    </xf>
    <xf numFmtId="0" fontId="8" fillId="0" borderId="15" xfId="0" applyFont="1" applyBorder="1" applyAlignment="1" applyProtection="1">
      <alignment horizontal="left" vertical="top" indent="1"/>
      <protection locked="0"/>
    </xf>
    <xf numFmtId="0" fontId="8" fillId="0" borderId="16" xfId="0" applyFont="1" applyBorder="1" applyAlignment="1" applyProtection="1">
      <alignment horizontal="left" vertical="top" indent="1"/>
      <protection locked="0"/>
    </xf>
    <xf numFmtId="0" fontId="8" fillId="0" borderId="17" xfId="0" applyFont="1" applyBorder="1" applyAlignment="1" applyProtection="1">
      <alignment horizontal="left" vertical="top" indent="1"/>
      <protection locked="0"/>
    </xf>
    <xf numFmtId="0" fontId="8" fillId="0" borderId="18" xfId="0" applyFont="1" applyBorder="1" applyAlignment="1" applyProtection="1">
      <alignment horizontal="left" vertical="top" indent="1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1" fontId="8" fillId="0" borderId="7" xfId="0" applyNumberFormat="1" applyFont="1" applyBorder="1" applyAlignment="1" applyProtection="1">
      <alignment horizontal="right" vertical="center"/>
      <protection locked="0"/>
    </xf>
    <xf numFmtId="1" fontId="8" fillId="0" borderId="1" xfId="0" applyNumberFormat="1" applyFont="1" applyBorder="1" applyAlignment="1" applyProtection="1">
      <alignment horizontal="right" vertical="center"/>
      <protection locked="0"/>
    </xf>
    <xf numFmtId="2" fontId="8" fillId="0" borderId="8" xfId="0" applyNumberFormat="1" applyFont="1" applyBorder="1" applyAlignment="1" applyProtection="1">
      <alignment horizontal="right" vertical="center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</cellXfs>
  <cellStyles count="9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1179E329-9825-429D-91FD-7B865C5161BE}"/>
    <cellStyle name="Normal 6" xfId="8" xr:uid="{516CF3DC-0DB4-4D54-88BD-A5D510C24B8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lightweight-service-invoice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27</xdr:col>
      <xdr:colOff>237969</xdr:colOff>
      <xdr:row>11</xdr:row>
      <xdr:rowOff>192594</xdr:rowOff>
    </xdr:to>
    <xdr:pic>
      <xdr:nvPicPr>
        <xdr:cNvPr id="21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0D57D-243A-4EB9-AC97-26761493F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0614" y="76200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22</xdr:col>
      <xdr:colOff>288925</xdr:colOff>
      <xdr:row>9</xdr:row>
      <xdr:rowOff>187325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B8B933C-1063-B03F-18B3-5030A389E966}"/>
            </a:ext>
          </a:extLst>
        </xdr:cNvPr>
        <xdr:cNvSpPr txBox="1"/>
      </xdr:nvSpPr>
      <xdr:spPr>
        <a:xfrm>
          <a:off x="5975350" y="8890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A313B-EDD3-4C8B-AFC1-1B0176FDE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4D264B3-B787-4AFB-A31C-990794C715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BA4E375-5CE1-4B4D-9473-B614DB95B2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5DDD1A3-1D65-411A-8508-F02D10FC88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DA4CD34-8FDB-43E9-8091-5E83FA5093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649254-4735-487D-B5BD-66A58AE1B9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B2EE8F6-BF8A-47BC-A72F-B7BEDE7831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9DAEBC1-4305-494E-9892-A7F9F69D157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0F97B9E-4799-1815-6EFB-0E08CB0BCDF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5604F4F-F4CA-BA38-5F41-17EB8419B35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0744797-765E-914E-9CD7-620ED38890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simple-lightweight-service-invoice-template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invoicingtemplate.com/simple-lightweight-service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imple-lightweight-service-invoice-template.html" TargetMode="External"/><Relationship Id="rId4" Type="http://schemas.openxmlformats.org/officeDocument/2006/relationships/hyperlink" Target="http://www.invoicingtemplate.com/simple-lightweight-service-invoice-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74"/>
  <sheetViews>
    <sheetView showGridLines="0" showRowColHeaders="0" showZeros="0" tabSelected="1" showOutlineSymbols="0" topLeftCell="C1" zoomScale="110" zoomScaleNormal="110" workbookViewId="0">
      <selection activeCell="J10" sqref="J10:K10"/>
    </sheetView>
  </sheetViews>
  <sheetFormatPr defaultRowHeight="12.75" x14ac:dyDescent="0.2"/>
  <cols>
    <col min="1" max="1" width="7.5703125" style="4" hidden="1" customWidth="1"/>
    <col min="2" max="2" width="6.28515625" style="4" hidden="1" customWidth="1"/>
    <col min="3" max="3" width="1.42578125" style="3" customWidth="1"/>
    <col min="4" max="4" width="11.7109375" style="3" customWidth="1"/>
    <col min="5" max="5" width="17" style="3" customWidth="1"/>
    <col min="6" max="6" width="6.5703125" style="3" customWidth="1"/>
    <col min="7" max="7" width="7.7109375" style="3" customWidth="1"/>
    <col min="8" max="8" width="4.7109375" style="3" customWidth="1"/>
    <col min="9" max="9" width="8.42578125" style="3" customWidth="1"/>
    <col min="10" max="10" width="13.85546875" style="3" customWidth="1"/>
    <col min="11" max="11" width="16.28515625" style="3" customWidth="1"/>
    <col min="12" max="12" width="0.85546875" style="3" customWidth="1"/>
    <col min="13" max="13" width="1" style="1" customWidth="1"/>
    <col min="14" max="14" width="13.28515625" style="43" customWidth="1"/>
    <col min="15" max="19" width="2.42578125" style="43" customWidth="1"/>
    <col min="20" max="16384" width="9.140625" style="3"/>
  </cols>
  <sheetData>
    <row r="1" spans="1:981" s="1" customFormat="1" ht="60" customHeight="1" x14ac:dyDescent="0.2">
      <c r="A1" s="2"/>
      <c r="B1" s="2"/>
      <c r="AJL1" s="57" t="s">
        <v>49</v>
      </c>
      <c r="AKS1" s="57" t="s">
        <v>49</v>
      </c>
    </row>
    <row r="2" spans="1:981" ht="10.5" hidden="1" customHeight="1" x14ac:dyDescent="0.2"/>
    <row r="3" spans="1:981" ht="51" customHeight="1" x14ac:dyDescent="0.55000000000000004">
      <c r="E3" s="5"/>
      <c r="F3" s="5"/>
      <c r="K3" s="6"/>
      <c r="L3" s="6"/>
      <c r="N3" s="61" t="s">
        <v>25</v>
      </c>
      <c r="O3" s="61"/>
      <c r="P3" s="61"/>
      <c r="Q3" s="61"/>
      <c r="R3" s="61"/>
      <c r="S3" s="61"/>
    </row>
    <row r="4" spans="1:981" ht="14.25" x14ac:dyDescent="0.3">
      <c r="N4" s="63" t="s">
        <v>10</v>
      </c>
      <c r="O4" s="63"/>
      <c r="P4" s="63"/>
      <c r="Q4" s="63"/>
      <c r="R4" s="63"/>
      <c r="S4" s="63"/>
    </row>
    <row r="5" spans="1:981" ht="20.100000000000001" customHeight="1" x14ac:dyDescent="0.2">
      <c r="D5" s="40" t="s">
        <v>0</v>
      </c>
      <c r="E5" s="48">
        <v>42081</v>
      </c>
      <c r="F5" s="88" t="s">
        <v>1</v>
      </c>
      <c r="G5" s="88"/>
      <c r="H5" s="87" t="s">
        <v>38</v>
      </c>
      <c r="I5" s="87"/>
      <c r="J5" s="7" t="s">
        <v>16</v>
      </c>
      <c r="K5" s="47"/>
      <c r="L5" s="8"/>
      <c r="N5" s="64" t="s">
        <v>47</v>
      </c>
      <c r="O5" s="64"/>
      <c r="P5" s="64"/>
      <c r="Q5" s="64"/>
      <c r="R5" s="64"/>
      <c r="S5" s="64"/>
    </row>
    <row r="6" spans="1:981" ht="20.100000000000001" customHeight="1" x14ac:dyDescent="0.2">
      <c r="L6" s="9"/>
      <c r="N6" s="65" t="s">
        <v>11</v>
      </c>
      <c r="O6" s="65"/>
      <c r="P6" s="65"/>
      <c r="Q6" s="65"/>
      <c r="R6" s="65"/>
      <c r="S6" s="65"/>
    </row>
    <row r="7" spans="1:981" ht="20.100000000000001" customHeight="1" x14ac:dyDescent="0.2">
      <c r="L7" s="10"/>
      <c r="N7" s="64" t="s">
        <v>24</v>
      </c>
      <c r="O7" s="64"/>
      <c r="P7" s="64"/>
      <c r="Q7" s="64"/>
      <c r="R7" s="64"/>
      <c r="S7" s="64"/>
    </row>
    <row r="8" spans="1:981" ht="15" customHeight="1" x14ac:dyDescent="0.2">
      <c r="A8" s="4" t="s">
        <v>8</v>
      </c>
      <c r="K8" s="11"/>
      <c r="N8" s="65" t="s">
        <v>37</v>
      </c>
      <c r="O8" s="65"/>
      <c r="P8" s="65"/>
      <c r="Q8" s="65"/>
      <c r="R8" s="65"/>
      <c r="S8" s="65"/>
    </row>
    <row r="9" spans="1:981" ht="16.5" customHeight="1" x14ac:dyDescent="0.3">
      <c r="A9" s="4">
        <v>1</v>
      </c>
      <c r="B9" s="12"/>
      <c r="D9" s="51" t="s">
        <v>9</v>
      </c>
      <c r="E9" s="13"/>
      <c r="F9" s="13"/>
      <c r="H9" s="14" t="s">
        <v>18</v>
      </c>
      <c r="N9" s="64" t="s">
        <v>40</v>
      </c>
      <c r="O9" s="64"/>
      <c r="P9" s="64"/>
      <c r="Q9" s="64"/>
      <c r="R9" s="64"/>
      <c r="S9" s="64"/>
    </row>
    <row r="10" spans="1:981" ht="16.5" customHeight="1" x14ac:dyDescent="0.2">
      <c r="A10" s="4">
        <v>0</v>
      </c>
      <c r="B10" s="12"/>
      <c r="D10" s="50" t="s">
        <v>14</v>
      </c>
      <c r="E10" s="83" t="s">
        <v>39</v>
      </c>
      <c r="F10" s="83"/>
      <c r="G10" s="83"/>
      <c r="H10" s="50" t="s">
        <v>28</v>
      </c>
      <c r="J10" s="84" t="s">
        <v>39</v>
      </c>
      <c r="K10" s="84"/>
      <c r="N10" s="45"/>
    </row>
    <row r="11" spans="1:981" ht="16.5" customHeight="1" x14ac:dyDescent="0.2">
      <c r="A11" s="4">
        <v>1</v>
      </c>
      <c r="B11" s="12"/>
      <c r="D11" s="50" t="s">
        <v>26</v>
      </c>
      <c r="E11" s="86"/>
      <c r="F11" s="83"/>
      <c r="G11" s="83"/>
      <c r="H11" s="50" t="s">
        <v>26</v>
      </c>
      <c r="J11" s="85"/>
      <c r="K11" s="84"/>
      <c r="N11" s="45"/>
    </row>
    <row r="12" spans="1:981" ht="16.5" customHeight="1" x14ac:dyDescent="0.2">
      <c r="A12" s="4">
        <v>0.05</v>
      </c>
      <c r="B12" s="12"/>
      <c r="D12" s="50" t="s">
        <v>27</v>
      </c>
      <c r="E12" s="83"/>
      <c r="F12" s="83"/>
      <c r="G12" s="83"/>
      <c r="H12" s="50" t="s">
        <v>29</v>
      </c>
      <c r="J12" s="84"/>
      <c r="K12" s="84"/>
      <c r="N12" s="44"/>
    </row>
    <row r="13" spans="1:981" ht="16.5" customHeight="1" x14ac:dyDescent="0.2">
      <c r="A13" s="4">
        <v>3.2000000000000001E-2</v>
      </c>
      <c r="B13" s="12"/>
      <c r="D13" s="50"/>
      <c r="J13" s="11"/>
      <c r="K13" s="11"/>
      <c r="N13" s="44"/>
    </row>
    <row r="14" spans="1:981" s="16" customFormat="1" ht="13.5" customHeight="1" x14ac:dyDescent="0.2">
      <c r="A14" s="15"/>
      <c r="B14" s="15"/>
      <c r="D14" s="49"/>
      <c r="F14" s="17"/>
      <c r="G14" s="3"/>
      <c r="H14" s="3"/>
      <c r="I14" s="3"/>
      <c r="J14" s="3"/>
      <c r="K14" s="3"/>
      <c r="L14" s="3"/>
      <c r="M14" s="42"/>
      <c r="N14" s="46"/>
      <c r="O14" s="46"/>
      <c r="P14" s="46"/>
      <c r="Q14" s="46"/>
      <c r="R14" s="46"/>
      <c r="S14" s="46"/>
    </row>
    <row r="15" spans="1:981" s="16" customFormat="1" ht="20.100000000000001" customHeight="1" x14ac:dyDescent="0.2">
      <c r="A15" s="15" t="s">
        <v>7</v>
      </c>
      <c r="B15" s="15" t="s">
        <v>12</v>
      </c>
      <c r="D15" s="90" t="s">
        <v>6</v>
      </c>
      <c r="E15" s="90"/>
      <c r="F15" s="90"/>
      <c r="G15" s="90"/>
      <c r="H15" s="91" t="s">
        <v>4</v>
      </c>
      <c r="I15" s="92"/>
      <c r="J15" s="18" t="s">
        <v>3</v>
      </c>
      <c r="K15" s="19" t="s">
        <v>15</v>
      </c>
      <c r="L15" s="20"/>
      <c r="M15" s="42"/>
      <c r="N15" s="55" t="s">
        <v>33</v>
      </c>
      <c r="O15" s="46"/>
      <c r="P15" s="46"/>
      <c r="Q15" s="46"/>
      <c r="R15" s="46"/>
      <c r="S15" s="46"/>
    </row>
    <row r="16" spans="1:981" s="16" customFormat="1" ht="20.100000000000001" customHeight="1" x14ac:dyDescent="0.2">
      <c r="A16" s="21">
        <v>0</v>
      </c>
      <c r="B16" s="21">
        <v>90</v>
      </c>
      <c r="D16" s="89" t="s">
        <v>42</v>
      </c>
      <c r="E16" s="77"/>
      <c r="F16" s="77"/>
      <c r="G16" s="78"/>
      <c r="H16" s="79">
        <v>1</v>
      </c>
      <c r="I16" s="80"/>
      <c r="J16" s="22">
        <v>300</v>
      </c>
      <c r="K16" s="23">
        <f>ROUND(oknQuantity_1*oknPrice_1,2)</f>
        <v>0</v>
      </c>
      <c r="L16" s="24"/>
      <c r="M16" s="42"/>
      <c r="N16" s="54" t="s">
        <v>41</v>
      </c>
      <c r="O16" s="46"/>
      <c r="P16" s="46"/>
      <c r="Q16" s="46"/>
      <c r="R16" s="46"/>
      <c r="S16" s="46"/>
    </row>
    <row r="17" spans="1:23" s="16" customFormat="1" ht="20.100000000000001" customHeight="1" x14ac:dyDescent="0.2">
      <c r="A17" s="21">
        <v>1</v>
      </c>
      <c r="B17" s="21">
        <v>0</v>
      </c>
      <c r="D17" s="89" t="s">
        <v>44</v>
      </c>
      <c r="E17" s="77"/>
      <c r="F17" s="77"/>
      <c r="G17" s="78"/>
      <c r="H17" s="79">
        <v>1</v>
      </c>
      <c r="I17" s="80"/>
      <c r="J17" s="25">
        <v>200</v>
      </c>
      <c r="K17" s="26">
        <f>ROUND(oknQuantity_2*oknPrice_2,2)</f>
        <v>0</v>
      </c>
      <c r="L17" s="27"/>
      <c r="M17" s="42"/>
      <c r="N17" s="54" t="s">
        <v>43</v>
      </c>
      <c r="O17" s="46"/>
      <c r="P17" s="46"/>
      <c r="Q17" s="46"/>
      <c r="R17" s="46"/>
      <c r="S17" s="46"/>
    </row>
    <row r="18" spans="1:23" s="16" customFormat="1" ht="20.100000000000001" customHeight="1" x14ac:dyDescent="0.2">
      <c r="A18" s="21">
        <v>1</v>
      </c>
      <c r="B18" s="21">
        <v>90</v>
      </c>
      <c r="D18" s="76" t="s">
        <v>46</v>
      </c>
      <c r="E18" s="77"/>
      <c r="F18" s="77"/>
      <c r="G18" s="78"/>
      <c r="H18" s="79">
        <v>1</v>
      </c>
      <c r="I18" s="80"/>
      <c r="J18" s="28">
        <v>100</v>
      </c>
      <c r="K18" s="29">
        <f>ROUND(oknQuantity_3*oknPrice_3,2)</f>
        <v>0</v>
      </c>
      <c r="L18" s="27"/>
      <c r="M18" s="42"/>
      <c r="N18" s="54" t="s">
        <v>45</v>
      </c>
      <c r="O18" s="46"/>
      <c r="P18" s="46"/>
      <c r="Q18" s="46"/>
      <c r="R18" s="46"/>
      <c r="S18" s="46"/>
    </row>
    <row r="19" spans="1:23" s="16" customFormat="1" ht="20.100000000000001" customHeight="1" x14ac:dyDescent="0.2">
      <c r="A19" s="21">
        <v>0</v>
      </c>
      <c r="B19" s="21">
        <v>0</v>
      </c>
      <c r="D19" s="76"/>
      <c r="E19" s="77"/>
      <c r="F19" s="77"/>
      <c r="G19" s="78"/>
      <c r="H19" s="79">
        <v>0</v>
      </c>
      <c r="I19" s="80"/>
      <c r="J19" s="28">
        <v>0</v>
      </c>
      <c r="K19" s="29">
        <f>ROUND(oknQuantity_4*oknPrice_4,2)</f>
        <v>0</v>
      </c>
      <c r="L19" s="27"/>
      <c r="M19" s="42"/>
      <c r="N19" s="54"/>
      <c r="O19" s="43"/>
      <c r="P19" s="43"/>
      <c r="Q19" s="43"/>
      <c r="R19" s="43"/>
      <c r="S19" s="43"/>
    </row>
    <row r="20" spans="1:23" s="16" customFormat="1" ht="20.100000000000001" customHeight="1" x14ac:dyDescent="0.2">
      <c r="A20" s="21">
        <v>0</v>
      </c>
      <c r="B20" s="21">
        <v>0</v>
      </c>
      <c r="D20" s="76"/>
      <c r="E20" s="77"/>
      <c r="F20" s="77"/>
      <c r="G20" s="78"/>
      <c r="H20" s="79">
        <v>0</v>
      </c>
      <c r="I20" s="80"/>
      <c r="J20" s="28">
        <v>0</v>
      </c>
      <c r="K20" s="29">
        <f>ROUND(oknQuantity_5*oknPrice_5,2)</f>
        <v>0</v>
      </c>
      <c r="L20" s="27"/>
      <c r="M20" s="42"/>
      <c r="N20" s="54"/>
      <c r="O20" s="43"/>
      <c r="P20" s="43"/>
      <c r="Q20" s="43"/>
      <c r="R20" s="43"/>
      <c r="S20" s="43"/>
      <c r="T20" s="16" t="s">
        <v>34</v>
      </c>
    </row>
    <row r="21" spans="1:23" s="16" customFormat="1" ht="20.100000000000001" customHeight="1" x14ac:dyDescent="0.2">
      <c r="A21" s="21">
        <v>0</v>
      </c>
      <c r="B21" s="21">
        <v>0</v>
      </c>
      <c r="D21" s="89"/>
      <c r="E21" s="77"/>
      <c r="F21" s="77"/>
      <c r="G21" s="78"/>
      <c r="H21" s="79">
        <v>0</v>
      </c>
      <c r="I21" s="80"/>
      <c r="J21" s="28">
        <v>0</v>
      </c>
      <c r="K21" s="29">
        <f>ROUND(oknQuantity_6*oknPrice_6,2)</f>
        <v>0</v>
      </c>
      <c r="L21" s="27"/>
      <c r="M21" s="58"/>
      <c r="N21" s="54"/>
      <c r="O21" s="43"/>
      <c r="P21" s="43"/>
      <c r="Q21" s="43"/>
      <c r="R21" s="43"/>
      <c r="S21" s="43"/>
      <c r="T21" s="16" t="s">
        <v>19</v>
      </c>
    </row>
    <row r="22" spans="1:23" s="16" customFormat="1" ht="20.100000000000001" customHeight="1" x14ac:dyDescent="0.2">
      <c r="A22" s="21">
        <v>0</v>
      </c>
      <c r="B22" s="21">
        <v>0</v>
      </c>
      <c r="D22" s="76"/>
      <c r="E22" s="77"/>
      <c r="F22" s="77"/>
      <c r="G22" s="78"/>
      <c r="H22" s="79">
        <v>0</v>
      </c>
      <c r="I22" s="80"/>
      <c r="J22" s="28">
        <v>0</v>
      </c>
      <c r="K22" s="29">
        <f>ROUND(oknQuantity_7*oknPrice_7,2)</f>
        <v>0</v>
      </c>
      <c r="L22" s="27"/>
      <c r="M22" s="58"/>
      <c r="N22" s="54"/>
      <c r="O22" s="43"/>
      <c r="P22" s="43"/>
      <c r="Q22" s="43"/>
      <c r="R22" s="43"/>
      <c r="S22" s="43"/>
      <c r="T22" s="53">
        <v>0</v>
      </c>
    </row>
    <row r="23" spans="1:23" s="16" customFormat="1" ht="20.100000000000001" customHeight="1" x14ac:dyDescent="0.2">
      <c r="A23" s="21">
        <v>0</v>
      </c>
      <c r="B23" s="21">
        <v>0</v>
      </c>
      <c r="D23" s="76"/>
      <c r="E23" s="77"/>
      <c r="F23" s="77"/>
      <c r="G23" s="78"/>
      <c r="H23" s="79">
        <v>0</v>
      </c>
      <c r="I23" s="80"/>
      <c r="J23" s="28">
        <v>0</v>
      </c>
      <c r="K23" s="29">
        <f>ROUND(oknQuantity_8*oknPrice_8,2)</f>
        <v>0</v>
      </c>
      <c r="L23" s="27"/>
      <c r="M23" s="58"/>
      <c r="N23" s="54"/>
      <c r="O23" s="46"/>
      <c r="P23" s="46"/>
      <c r="Q23" s="46"/>
      <c r="R23" s="46"/>
      <c r="S23" s="46"/>
    </row>
    <row r="24" spans="1:23" s="16" customFormat="1" ht="20.100000000000001" customHeight="1" x14ac:dyDescent="0.2">
      <c r="A24" s="21">
        <v>0</v>
      </c>
      <c r="B24" s="21">
        <v>0</v>
      </c>
      <c r="D24" s="76"/>
      <c r="E24" s="77"/>
      <c r="F24" s="77"/>
      <c r="G24" s="78"/>
      <c r="H24" s="79">
        <v>0</v>
      </c>
      <c r="I24" s="80"/>
      <c r="J24" s="28">
        <v>0</v>
      </c>
      <c r="K24" s="29">
        <f>ROUND(oknQuantity_9*oknPrice_9,2)</f>
        <v>0</v>
      </c>
      <c r="L24" s="27"/>
      <c r="M24" s="58"/>
      <c r="N24" s="54"/>
      <c r="O24" s="46"/>
      <c r="P24" s="46"/>
      <c r="Q24" s="46"/>
      <c r="R24" s="46"/>
      <c r="S24" s="46"/>
      <c r="T24" s="16" t="s">
        <v>20</v>
      </c>
    </row>
    <row r="25" spans="1:23" s="16" customFormat="1" ht="20.100000000000001" customHeight="1" x14ac:dyDescent="0.2">
      <c r="A25" s="21">
        <v>0</v>
      </c>
      <c r="B25" s="21">
        <v>0</v>
      </c>
      <c r="D25" s="76"/>
      <c r="E25" s="77"/>
      <c r="F25" s="77"/>
      <c r="G25" s="78"/>
      <c r="H25" s="79">
        <v>0</v>
      </c>
      <c r="I25" s="80"/>
      <c r="J25" s="28">
        <v>0</v>
      </c>
      <c r="K25" s="29">
        <f>ROUND(oknQuantity_10*oknPrice_10,2)</f>
        <v>0</v>
      </c>
      <c r="L25" s="27"/>
      <c r="M25" s="58"/>
      <c r="N25" s="54"/>
      <c r="O25" s="46"/>
      <c r="P25" s="46"/>
      <c r="Q25" s="46"/>
      <c r="R25" s="46"/>
      <c r="S25" s="46"/>
      <c r="T25" s="53">
        <v>0</v>
      </c>
    </row>
    <row r="26" spans="1:23" s="16" customFormat="1" ht="20.100000000000001" customHeight="1" x14ac:dyDescent="0.2">
      <c r="A26" s="21">
        <v>0</v>
      </c>
      <c r="B26" s="21">
        <v>0</v>
      </c>
      <c r="D26" s="76"/>
      <c r="E26" s="77"/>
      <c r="F26" s="77"/>
      <c r="G26" s="78"/>
      <c r="H26" s="79">
        <v>0</v>
      </c>
      <c r="I26" s="80"/>
      <c r="J26" s="28">
        <v>0</v>
      </c>
      <c r="K26" s="29">
        <f>ROUND(oknQuantity_11*oknPrice_11,2)</f>
        <v>0</v>
      </c>
      <c r="L26" s="27"/>
      <c r="M26" s="58"/>
      <c r="N26" s="54"/>
      <c r="O26" s="43"/>
      <c r="P26" s="43"/>
      <c r="Q26" s="43"/>
      <c r="R26" s="43"/>
      <c r="S26" s="43"/>
      <c r="T26" s="3" t="s">
        <v>21</v>
      </c>
      <c r="U26" s="3"/>
    </row>
    <row r="27" spans="1:23" s="16" customFormat="1" ht="20.100000000000001" customHeight="1" x14ac:dyDescent="0.2">
      <c r="A27" s="21">
        <v>0</v>
      </c>
      <c r="B27" s="21">
        <v>0</v>
      </c>
      <c r="D27" s="93"/>
      <c r="E27" s="94"/>
      <c r="F27" s="94"/>
      <c r="G27" s="95"/>
      <c r="H27" s="81">
        <v>0</v>
      </c>
      <c r="I27" s="82"/>
      <c r="J27" s="30">
        <v>0</v>
      </c>
      <c r="K27" s="31">
        <f>ROUND(oknQuantity_12*oknPrice_12,2)</f>
        <v>0</v>
      </c>
      <c r="L27" s="27"/>
      <c r="M27" s="58"/>
      <c r="N27" s="54"/>
      <c r="O27" s="43"/>
      <c r="P27" s="43"/>
      <c r="Q27" s="43"/>
      <c r="R27" s="43"/>
      <c r="S27" s="43"/>
      <c r="T27" s="52">
        <f>oknTotal-oknPayments</f>
        <v>0</v>
      </c>
      <c r="U27" s="3" t="s">
        <v>23</v>
      </c>
    </row>
    <row r="28" spans="1:23" s="16" customFormat="1" ht="20.100000000000001" customHeight="1" x14ac:dyDescent="0.2">
      <c r="A28" s="15"/>
      <c r="B28" s="32">
        <f t="array" ref="B28">SUM(oknTaxable_1:oknTaxable_12*oknLinetotal_1:oknLinetotal_12)</f>
        <v>0</v>
      </c>
      <c r="D28"/>
      <c r="E28"/>
      <c r="F28"/>
      <c r="G28"/>
      <c r="H28"/>
      <c r="J28" s="33" t="s">
        <v>5</v>
      </c>
      <c r="K28" s="34">
        <f>ROUND(SUM(oknLinetotal_1:oknLinetotal_12),2)</f>
        <v>0</v>
      </c>
      <c r="L28" s="24"/>
      <c r="M28" s="58"/>
      <c r="N28" s="62" t="s">
        <v>35</v>
      </c>
      <c r="O28" s="62"/>
      <c r="P28" s="62"/>
      <c r="Q28" s="62"/>
      <c r="R28" s="62"/>
      <c r="S28" s="62"/>
      <c r="T28" s="16" t="s">
        <v>31</v>
      </c>
    </row>
    <row r="29" spans="1:23" s="16" customFormat="1" ht="20.100000000000001" customHeight="1" x14ac:dyDescent="0.2">
      <c r="A29" s="15"/>
      <c r="B29" s="15"/>
      <c r="D29"/>
      <c r="E29"/>
      <c r="F29"/>
      <c r="G29"/>
      <c r="H29"/>
      <c r="I29" s="59" t="s">
        <v>13</v>
      </c>
      <c r="J29" s="35">
        <v>0.08</v>
      </c>
      <c r="K29" s="34">
        <f>ROUND(oknSubTotal*oknTax1Rate,2)</f>
        <v>0</v>
      </c>
      <c r="L29" s="24"/>
      <c r="M29" s="58"/>
      <c r="N29" s="62"/>
      <c r="O29" s="62"/>
      <c r="P29" s="62"/>
      <c r="Q29" s="62"/>
      <c r="R29" s="62"/>
      <c r="S29" s="62"/>
      <c r="T29" s="83"/>
      <c r="U29" s="83"/>
      <c r="V29" s="83"/>
    </row>
    <row r="30" spans="1:23" s="16" customFormat="1" ht="20.100000000000001" hidden="1" customHeight="1" x14ac:dyDescent="0.2">
      <c r="A30" s="15"/>
      <c r="B30" s="15"/>
      <c r="D30"/>
      <c r="E30"/>
      <c r="F30"/>
      <c r="G30"/>
      <c r="H30"/>
      <c r="I30" s="59" t="s">
        <v>13</v>
      </c>
      <c r="J30" s="36">
        <v>0.06</v>
      </c>
      <c r="K30" s="34">
        <f>ROUND(IF(oknTaxType&lt;&gt;2,0,oknTax2Rate*(oknLineTotalTaxable+IF(oknTaxTotalIncludingShippingCost=0,0,oknShippingCost)+IF(oknTax2IsAppliedToTax1=0,0,oknTax1))),2)</f>
        <v>0</v>
      </c>
      <c r="L30" s="37"/>
      <c r="M30" s="58"/>
      <c r="N30" s="62"/>
      <c r="O30" s="62"/>
      <c r="P30" s="62"/>
      <c r="Q30" s="62"/>
      <c r="R30" s="62"/>
      <c r="S30" s="62"/>
    </row>
    <row r="31" spans="1:23" s="16" customFormat="1" ht="20.100000000000001" customHeight="1" x14ac:dyDescent="0.2">
      <c r="A31" s="15"/>
      <c r="B31" s="15"/>
      <c r="D31" s="3" t="s">
        <v>32</v>
      </c>
      <c r="E31"/>
      <c r="F31"/>
      <c r="G31"/>
      <c r="H31"/>
      <c r="J31" s="38" t="s">
        <v>2</v>
      </c>
      <c r="K31" s="39">
        <f>ROUND(oknSubTotal+oknTax1,2)</f>
        <v>0</v>
      </c>
      <c r="L31" s="24"/>
      <c r="M31" s="58"/>
      <c r="N31" s="62"/>
      <c r="O31" s="62"/>
      <c r="P31" s="62"/>
      <c r="Q31" s="62"/>
      <c r="R31" s="62"/>
      <c r="S31" s="62"/>
      <c r="T31" s="40" t="s">
        <v>22</v>
      </c>
      <c r="W31" s="3"/>
    </row>
    <row r="32" spans="1:23" s="16" customFormat="1" ht="18.75" customHeight="1" x14ac:dyDescent="0.2">
      <c r="A32" s="15"/>
      <c r="B32" s="15"/>
      <c r="D32"/>
      <c r="E32"/>
      <c r="F32"/>
      <c r="G32"/>
      <c r="H32"/>
      <c r="L32" s="24"/>
      <c r="M32" s="58"/>
      <c r="N32" s="62"/>
      <c r="O32" s="62"/>
      <c r="P32" s="62"/>
      <c r="Q32" s="62"/>
      <c r="R32" s="62"/>
      <c r="S32" s="62"/>
      <c r="T32" s="67"/>
      <c r="U32" s="68"/>
      <c r="V32" s="68"/>
      <c r="W32" s="69"/>
    </row>
    <row r="33" spans="4:23" x14ac:dyDescent="0.2">
      <c r="D33"/>
      <c r="E33"/>
      <c r="F33"/>
      <c r="G33"/>
      <c r="H33"/>
      <c r="N33" s="62"/>
      <c r="O33" s="62"/>
      <c r="P33" s="62"/>
      <c r="Q33" s="62"/>
      <c r="R33" s="62"/>
      <c r="S33" s="62"/>
      <c r="T33" s="70"/>
      <c r="U33" s="71"/>
      <c r="V33" s="71"/>
      <c r="W33" s="72"/>
    </row>
    <row r="34" spans="4:23" ht="18" customHeight="1" x14ac:dyDescent="0.2">
      <c r="D34" s="3" t="s">
        <v>30</v>
      </c>
      <c r="N34" s="66" t="s">
        <v>36</v>
      </c>
      <c r="O34" s="66"/>
      <c r="P34" s="66"/>
      <c r="Q34" s="66"/>
      <c r="R34" s="66"/>
      <c r="T34" s="70"/>
      <c r="U34" s="71"/>
      <c r="V34" s="71"/>
      <c r="W34" s="72"/>
    </row>
    <row r="35" spans="4:23" ht="12.75" customHeight="1" x14ac:dyDescent="0.2">
      <c r="N35" s="66"/>
      <c r="O35" s="66"/>
      <c r="P35" s="66"/>
      <c r="Q35" s="66"/>
      <c r="R35" s="66"/>
      <c r="T35" s="73"/>
      <c r="U35" s="74"/>
      <c r="V35" s="74"/>
      <c r="W35" s="75"/>
    </row>
    <row r="36" spans="4:23" x14ac:dyDescent="0.2">
      <c r="D36" s="41" t="s">
        <v>17</v>
      </c>
      <c r="E36" s="41"/>
      <c r="F36" s="41"/>
      <c r="G36" s="41"/>
      <c r="N36" s="66"/>
      <c r="O36" s="66"/>
      <c r="P36" s="66"/>
      <c r="Q36" s="66"/>
      <c r="R36" s="66"/>
    </row>
    <row r="37" spans="4:23" x14ac:dyDescent="0.2">
      <c r="D37" s="41"/>
      <c r="E37" s="41"/>
      <c r="F37" s="41"/>
      <c r="G37" s="41"/>
      <c r="H37" s="41"/>
      <c r="I37" s="41"/>
      <c r="J37" s="41"/>
    </row>
    <row r="43" spans="4:23" x14ac:dyDescent="0.2">
      <c r="R43" s="46"/>
    </row>
    <row r="44" spans="4:23" x14ac:dyDescent="0.2">
      <c r="R44" s="46"/>
    </row>
    <row r="45" spans="4:23" x14ac:dyDescent="0.2">
      <c r="R45" s="46"/>
    </row>
    <row r="46" spans="4:23" x14ac:dyDescent="0.2">
      <c r="R46" s="46"/>
    </row>
    <row r="47" spans="4:23" x14ac:dyDescent="0.2">
      <c r="R47" s="46"/>
    </row>
    <row r="911" spans="1:1" hidden="1" x14ac:dyDescent="0.2">
      <c r="A911" s="56" t="s">
        <v>48</v>
      </c>
    </row>
    <row r="974" spans="1:1" hidden="1" x14ac:dyDescent="0.2">
      <c r="A974" s="56" t="s">
        <v>48</v>
      </c>
    </row>
  </sheetData>
  <sheetProtection selectLockedCells="1"/>
  <dataConsolidate/>
  <mergeCells count="45">
    <mergeCell ref="H15:I15"/>
    <mergeCell ref="D27:G27"/>
    <mergeCell ref="D18:G18"/>
    <mergeCell ref="H17:I17"/>
    <mergeCell ref="D17:G17"/>
    <mergeCell ref="H5:I5"/>
    <mergeCell ref="F5:G5"/>
    <mergeCell ref="H23:I23"/>
    <mergeCell ref="H21:I21"/>
    <mergeCell ref="D19:G19"/>
    <mergeCell ref="D20:G20"/>
    <mergeCell ref="D21:G21"/>
    <mergeCell ref="D22:G22"/>
    <mergeCell ref="D23:G23"/>
    <mergeCell ref="D16:G16"/>
    <mergeCell ref="D15:G15"/>
    <mergeCell ref="H16:I16"/>
    <mergeCell ref="H18:I18"/>
    <mergeCell ref="H19:I19"/>
    <mergeCell ref="H20:I20"/>
    <mergeCell ref="H22:I22"/>
    <mergeCell ref="J10:K10"/>
    <mergeCell ref="J11:K11"/>
    <mergeCell ref="J12:K12"/>
    <mergeCell ref="E10:G10"/>
    <mergeCell ref="E11:G11"/>
    <mergeCell ref="E12:G12"/>
    <mergeCell ref="N34:R36"/>
    <mergeCell ref="T32:W35"/>
    <mergeCell ref="D26:G26"/>
    <mergeCell ref="D25:G25"/>
    <mergeCell ref="D24:G24"/>
    <mergeCell ref="H24:I24"/>
    <mergeCell ref="H26:I26"/>
    <mergeCell ref="H27:I27"/>
    <mergeCell ref="H25:I25"/>
    <mergeCell ref="T29:V29"/>
    <mergeCell ref="N3:S3"/>
    <mergeCell ref="N28:S33"/>
    <mergeCell ref="N4:S4"/>
    <mergeCell ref="N5:S5"/>
    <mergeCell ref="N6:S6"/>
    <mergeCell ref="N7:S7"/>
    <mergeCell ref="N8:S8"/>
    <mergeCell ref="N9:S9"/>
  </mergeCells>
  <phoneticPr fontId="6" type="noConversion"/>
  <dataValidations xWindow="347" yWindow="851" count="8">
    <dataValidation type="textLength" allowBlank="1" showInputMessage="1" showErrorMessage="1" errorTitle="Invalid Input" error="Max characters allowed: 60" sqref="E10:G12 J10:K12" xr:uid="{00000000-0002-0000-0000-000000000000}">
      <formula1>0</formula1>
      <formula2>60</formula2>
    </dataValidation>
    <dataValidation type="textLength" allowBlank="1" showInputMessage="1" showErrorMessage="1" errorTitle="Invalid Input" error="Max characters allowed: 30" sqref="E9:F9" xr:uid="{00000000-0002-0000-0000-000001000000}">
      <formula1>0</formula1>
      <formula2>30</formula2>
    </dataValidation>
    <dataValidation type="textLength" allowBlank="1" showInputMessage="1" showErrorMessage="1" sqref="T32:W35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N9 H5 N16:N27" xr:uid="{00000000-0002-0000-0000-000003000000}">
      <formula1>0</formula1>
      <formula2>10</formula2>
    </dataValidation>
    <dataValidation type="textLength" operator="lessThan" allowBlank="1" showInputMessage="1" showErrorMessage="1" errorTitle="Invalid Input" error="Max characters allowed: 15" sqref="D14" xr:uid="{00000000-0002-0000-0000-000004000000}">
      <formula1>15</formula1>
    </dataValidation>
    <dataValidation type="decimal" operator="lessThanOrEqual" allowBlank="1" showInputMessage="1" showErrorMessage="1" errorTitle="Invalid Input" error="Please enter a valid numeric_x000a_value." sqref="H16:H27 J16:J27 J29:J30" xr:uid="{00000000-0002-0000-0000-000005000000}">
      <formula1>999999999.99</formula1>
    </dataValidation>
    <dataValidation type="textLength" allowBlank="1" showInputMessage="1" showErrorMessage="1" errorTitle="Invalid Input" error="Max characters allowed: 20" sqref="T29:V29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D16 D26:D27 D24 D22 D20" xr:uid="{00000000-0002-0000-0000-000007000000}">
      <formula1>100</formula1>
    </dataValidation>
  </dataValidations>
  <hyperlinks>
    <hyperlink ref="N34" r:id="rId1" display="http://www.InvoicingTemplates.com" xr:uid="{00000000-0004-0000-0000-000002000000}"/>
    <hyperlink ref="A974" r:id="rId2" tooltip="Simple Lightweight Service Billing Format" display="http://www.invoicingtemplate.com/simple-lightweight-service-invoice-template.html" xr:uid="{00000000-0004-0000-0000-000003000000}"/>
    <hyperlink ref="AJL1" r:id="rId3" tooltip="Simple Lightweight Service Invoice" display="http://www.invoicingtemplate.com/simple-lightweight-service-invoice-template.html" xr:uid="{00000000-0004-0000-0000-000004000000}"/>
    <hyperlink ref="A911" r:id="rId4" tooltip="Simple Lightweight Service Billing Format" display="http://www.invoicingtemplate.com/simple-lightweight-service-invoice-template.html" xr:uid="{00000000-0004-0000-0000-000005000000}"/>
    <hyperlink ref="AKS1" r:id="rId5" tooltip="Simple Lightweight Service Invoice" display="http://www.invoicingtemplate.com/simple-lightweight-service-invoice-template.html" xr:uid="{00000000-0004-0000-0000-000006000000}"/>
  </hyperlinks>
  <printOptions horizontalCentered="1" verticalCentered="1"/>
  <pageMargins left="0.5" right="0.5" top="0.5" bottom="0.5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05F8-2C4C-497D-BED5-678D1F10753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118</vt:i4>
      </vt:variant>
    </vt:vector>
  </HeadingPairs>
  <TitlesOfParts>
    <vt:vector size="120" baseType="lpstr">
      <vt:lpstr>Invoice</vt:lpstr>
      <vt:lpstr>UniformSoftware.com</vt:lpstr>
      <vt:lpstr>oknBalanceDue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Lightweight Service Invoice</dc:title>
  <dc:subject>"Simple Lightweight Service Invoice" summary: This Simple Lightweight Service Billing Format is designed with the &amp;quot;simple&amp;quot; and &amp;quot;lightweight&amp;quot; principle in mind. It uses only black font color, no logo image (should be printed on company letter-head paper). It&amp;#39;s clean and ink-saving invoice design.</dc:subject>
  <dc:creator>https://www.invoicingtemplate.com/</dc:creator>
  <cp:keywords/>
  <dc:description>https://www.invoicingtemplate.com/simple-lightweight-service-invoice-template.html</dc:description>
  <cp:lastModifiedBy>liangjun yu</cp:lastModifiedBy>
  <cp:lastPrinted>2016-06-07T15:03:27Z</cp:lastPrinted>
  <dcterms:created xsi:type="dcterms:W3CDTF">2000-07-27T22:24:14Z</dcterms:created>
  <dcterms:modified xsi:type="dcterms:W3CDTF">2024-03-08T11:26:41Z</dcterms:modified>
  <cp:category>Simple Lightweight Service Invoice, Simple Lightweight Service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136, Cape Coral, Florida, 179804, 154305, 7001165250639966300?+16.53%, 105.6 sq mi, 273.5 km2, 1,703/sq mi, 658/km2, 26°38′36″N 81°59′51″W? / ?26.6432°N 81.9974°W? / 26.6432; -81.9974? (Cape Coral)</vt:lpwstr>
  </property>
</Properties>
</file>