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2\"/>
    </mc:Choice>
  </mc:AlternateContent>
  <xr:revisionPtr revIDLastSave="0" documentId="13_ncr:1_{C6C34DE8-CC9D-4E8F-9C55-66D099B3270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Invoice!$AD$32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City">Invoice!$O$8</definedName>
    <definedName name="oknCustomerState">Invoice!$O$9</definedName>
    <definedName name="oknCustomerZIP">Invoice!$O$10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O7" i="1" l="1"/>
  <c r="O10" i="1" s="1"/>
  <c r="O8" i="1" l="1"/>
  <c r="O9" i="1"/>
  <c r="AD3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D32" i="1" s="1"/>
</calcChain>
</file>

<file path=xl/sharedStrings.xml><?xml version="1.0" encoding="utf-8"?>
<sst xmlns="http://schemas.openxmlformats.org/spreadsheetml/2006/main" count="202" uniqueCount="146">
  <si>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</si>
  <si>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</si>
  <si>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</si>
  <si>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</si>
  <si>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</si>
  <si>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</si>
  <si>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</si>
  <si>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</si>
  <si>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</si>
  <si>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</si>
  <si>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</si>
  <si>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</si>
  <si>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</si>
  <si>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</si>
  <si>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</si>
  <si>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</si>
  <si>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</si>
  <si>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</si>
  <si>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</si>
  <si>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</si>
  <si>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</si>
  <si>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</si>
  <si>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</si>
  <si>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</si>
  <si>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</si>
  <si>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</si>
  <si>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</si>
  <si>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</si>
  <si>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</si>
  <si>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</si>
  <si>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</si>
  <si>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</si>
  <si>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</si>
  <si>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</si>
  <si>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</si>
  <si>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</si>
  <si>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</si>
  <si>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</si>
  <si>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</si>
  <si>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</si>
  <si>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</si>
  <si>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</si>
  <si>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</si>
  <si>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</si>
  <si>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</si>
  <si>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</si>
  <si>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</si>
  <si>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</si>
  <si>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</si>
  <si>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</si>
  <si>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</si>
  <si>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</si>
  <si>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</si>
  <si>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</si>
  <si>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</si>
  <si>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</si>
  <si>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</si>
  <si>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</si>
  <si>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</si>
  <si>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</si>
  <si>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</si>
  <si>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</si>
  <si>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</si>
  <si>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</si>
  <si>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</si>
  <si>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</si>
  <si>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</si>
  <si>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</si>
  <si>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</si>
  <si>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</si>
  <si>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</si>
  <si>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</si>
  <si>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</si>
  <si>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</si>
  <si>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</si>
  <si>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</si>
  <si>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</si>
  <si>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</si>
  <si>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</si>
  <si>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</si>
  <si>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</si>
  <si>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</si>
  <si>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</si>
  <si>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</si>
  <si>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</si>
  <si>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</si>
  <si>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</si>
  <si>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</si>
  <si>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</si>
  <si>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</si>
  <si>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</si>
  <si>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</si>
  <si>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</si>
  <si>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</si>
  <si>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</si>
  <si>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</si>
  <si>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</si>
  <si>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</si>
  <si>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</si>
  <si>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</si>
  <si>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</si>
  <si>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</si>
  <si>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</si>
  <si>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</si>
  <si>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</si>
  <si>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</si>
  <si>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</si>
  <si>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</si>
  <si>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</si>
  <si>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</si>
  <si>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</si>
  <si>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c4072</t>
  </si>
  <si>
    <t>c4072.mdb</t>
  </si>
  <si>
    <t>separate U.S style city state zip</t>
  </si>
  <si>
    <t>La Jolla, California 92092-0100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</si>
  <si>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</si>
  <si>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</si>
  <si>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</si>
  <si>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</si>
  <si>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</si>
  <si>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</si>
  <si>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</si>
  <si>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</si>
  <si>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</si>
  <si>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Splitting City State ZIP - c4072</t>
  </si>
  <si>
    <t>Simple Invoice Template - Splitting City State ZIP - 135, Newport News[16], Virginia, 181825, 180719, 6999611999845063330?+0.61%, 69.1 sq mi, 179.0 km2, 2,631/sq mi, 1,016/km2, 37°04′34″N 76°31′19″W? / ?37.0762°N 76.5220°W? / 37.0762; -76.5220? (Newport News)</t>
  </si>
  <si>
    <t>Simple Sample - Splitting City State ZIPc4072 - 135, Newport News[16], Virginia, 181825, 180719, 6999611999845063330?+0.61%, 69.1 sq mi, 179.0 km2, 2,631/sq mi, 1,016/km2, 37°04′34″N 76°31′19″W? / ?37.0762°N 76.5220°W? / 37.0762; -76.5220? (Newport News)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</si>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</sst>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8" borderId="0" xfId="0" applyFont="1" applyFill="1"/>
    <xf numFmtId="0" fontId="0" fillId="8" borderId="0" xfId="0" applyFill="1"/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10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7E0CBB9-53EA-4BAC-8ABB-23141662DD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us-splitting-city-state-z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14</xdr:col>
          <xdr:colOff>838200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14</xdr:col>
          <xdr:colOff>838200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14</xdr:col>
          <xdr:colOff>838200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14</xdr:col>
          <xdr:colOff>838200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14</xdr:col>
          <xdr:colOff>838200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14</xdr:col>
          <xdr:colOff>838200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14</xdr:col>
          <xdr:colOff>838200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14</xdr:col>
          <xdr:colOff>838200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14</xdr:col>
          <xdr:colOff>838200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14</xdr:col>
          <xdr:colOff>838200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14</xdr:col>
          <xdr:colOff>838200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14</xdr:col>
          <xdr:colOff>838200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</xdr:row>
      <xdr:rowOff>393700</xdr:rowOff>
    </xdr:from>
    <xdr:to>
      <xdr:col>4</xdr:col>
      <xdr:colOff>88900</xdr:colOff>
      <xdr:row>4</xdr:row>
      <xdr:rowOff>60325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176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us-splitting-city-state-zip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us-splitting-city-state-zip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us-splitting-city-state-zip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us-splitting-city-state-zip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us-splitting-city-state-zip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us-splitting-city-state-zip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us-splitting-city-state-zip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I959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3.28515625" customWidth="1"/>
    <col min="16" max="16" width="13.5703125" customWidth="1"/>
    <col min="17" max="17" width="1" customWidth="1"/>
    <col min="18" max="18" width="4.5703125" customWidth="1"/>
    <col min="27" max="30" width="0" hidden="1" customWidth="1"/>
  </cols>
  <sheetData>
    <row r="1" spans="1:919" s="104" customFormat="1" ht="57" customHeight="1" x14ac:dyDescent="0.2">
      <c r="A1" s="103"/>
      <c r="B1" s="103"/>
      <c r="S1" s="105"/>
      <c r="T1" s="105"/>
      <c r="U1" s="105"/>
      <c r="V1" s="105"/>
      <c r="AHY1" s="120" t="s">
        <v>126</v>
      </c>
      <c r="AIE1" s="120" t="s">
        <v>126</v>
      </c>
      <c r="AII1" s="120" t="s">
        <v>126</v>
      </c>
    </row>
    <row r="2" spans="1:919" s="35" customFormat="1" ht="41.25" customHeight="1" x14ac:dyDescent="0.45">
      <c r="A2" s="31"/>
      <c r="B2" s="31"/>
      <c r="C2" s="32"/>
      <c r="D2" s="32"/>
      <c r="E2" s="32"/>
      <c r="F2" s="89" t="s">
        <v>70</v>
      </c>
      <c r="G2" s="2"/>
      <c r="H2" s="33"/>
      <c r="I2" s="33"/>
      <c r="J2" s="33"/>
      <c r="K2" s="90" t="s">
        <v>79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/>
      <c r="X2" s="33"/>
    </row>
    <row r="3" spans="1:919" s="32" customFormat="1" ht="18" customHeight="1" x14ac:dyDescent="0.25">
      <c r="A3" s="31"/>
      <c r="B3" s="31"/>
      <c r="F3" s="88" t="s">
        <v>80</v>
      </c>
      <c r="M3" s="84"/>
      <c r="N3" s="101" t="s">
        <v>111</v>
      </c>
      <c r="O3" s="101"/>
      <c r="P3" s="101"/>
      <c r="Q3" s="101"/>
      <c r="R3"/>
      <c r="S3"/>
      <c r="T3"/>
      <c r="U3"/>
      <c r="V3"/>
      <c r="W3"/>
    </row>
    <row r="4" spans="1:919" s="33" customFormat="1" ht="18" customHeight="1" x14ac:dyDescent="0.3">
      <c r="A4" s="31"/>
      <c r="B4" s="31"/>
      <c r="C4" s="32"/>
      <c r="D4" s="32"/>
      <c r="E4" s="32"/>
      <c r="F4" s="88" t="s">
        <v>81</v>
      </c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W4"/>
      <c r="Z4" s="35"/>
      <c r="AA4" s="35"/>
      <c r="AB4" s="35"/>
      <c r="AC4" s="35"/>
    </row>
    <row r="5" spans="1:919" s="33" customFormat="1" ht="18" customHeight="1" x14ac:dyDescent="0.3">
      <c r="A5" s="31"/>
      <c r="B5" s="31"/>
      <c r="C5" s="32"/>
      <c r="D5" s="32"/>
      <c r="E5" s="32"/>
      <c r="F5" s="88" t="s">
        <v>82</v>
      </c>
      <c r="G5" s="32"/>
      <c r="H5" s="32"/>
      <c r="I5" s="32"/>
      <c r="J5" s="91" t="s">
        <v>61</v>
      </c>
      <c r="K5" s="38"/>
      <c r="L5" s="22"/>
      <c r="M5" s="85"/>
      <c r="N5" s="101" t="s">
        <v>108</v>
      </c>
      <c r="O5" s="101"/>
      <c r="P5" s="101"/>
      <c r="Q5" s="101"/>
      <c r="R5"/>
      <c r="S5"/>
      <c r="T5"/>
      <c r="U5"/>
      <c r="V5"/>
      <c r="W5"/>
      <c r="Z5" s="32"/>
      <c r="AA5" s="32"/>
      <c r="AB5" s="32"/>
      <c r="AC5" s="32"/>
    </row>
    <row r="6" spans="1:919" s="33" customFormat="1" ht="21" customHeight="1" x14ac:dyDescent="0.2">
      <c r="A6" s="39"/>
      <c r="B6" s="39"/>
      <c r="J6" s="3"/>
      <c r="K6" s="22"/>
      <c r="L6" s="22"/>
      <c r="M6" s="85"/>
      <c r="N6" s="106"/>
      <c r="O6" s="107" t="s">
        <v>113</v>
      </c>
      <c r="P6" s="106"/>
      <c r="Q6" s="106"/>
      <c r="R6"/>
      <c r="S6"/>
      <c r="T6"/>
      <c r="U6"/>
      <c r="V6"/>
      <c r="W6"/>
    </row>
    <row r="7" spans="1:919" s="32" customFormat="1" ht="16.5" customHeight="1" x14ac:dyDescent="0.2">
      <c r="A7" s="31" t="s">
        <v>77</v>
      </c>
      <c r="B7" s="31"/>
      <c r="M7" s="84"/>
      <c r="N7" s="87"/>
      <c r="O7" s="87" t="str">
        <f>TRIM(oknWhoCityStateZip)</f>
        <v>La Jolla, California 92092-0100</v>
      </c>
      <c r="P7" s="87"/>
      <c r="Q7" s="87"/>
      <c r="R7"/>
      <c r="S7"/>
      <c r="T7"/>
      <c r="U7"/>
      <c r="V7"/>
      <c r="W7"/>
      <c r="AC7" s="33"/>
    </row>
    <row r="8" spans="1:919" s="32" customFormat="1" ht="20.100000000000001" customHeight="1" x14ac:dyDescent="0.3">
      <c r="A8" s="31">
        <v>2</v>
      </c>
      <c r="B8" s="19"/>
      <c r="E8" s="98" t="s">
        <v>99</v>
      </c>
      <c r="I8" s="98" t="s">
        <v>100</v>
      </c>
      <c r="J8"/>
      <c r="K8"/>
      <c r="L8" s="33"/>
      <c r="M8" s="85"/>
      <c r="N8" s="87"/>
      <c r="O8" s="87" t="str">
        <f>IF(O7="","",LEFT(O7,(FIND(",",O7))-1))</f>
        <v>La Jolla</v>
      </c>
      <c r="P8" s="87"/>
      <c r="Q8" s="87"/>
      <c r="R8"/>
      <c r="S8"/>
      <c r="T8"/>
      <c r="U8"/>
      <c r="V8"/>
      <c r="W8"/>
      <c r="AC8" s="33"/>
    </row>
    <row r="9" spans="1:919" s="32" customFormat="1" ht="18" customHeight="1" x14ac:dyDescent="0.2">
      <c r="A9" s="31"/>
      <c r="B9" s="19"/>
      <c r="D9" s="4"/>
      <c r="E9" s="92" t="s">
        <v>54</v>
      </c>
      <c r="F9" s="172"/>
      <c r="G9" s="172"/>
      <c r="H9" s="172"/>
      <c r="I9" s="92" t="s">
        <v>54</v>
      </c>
      <c r="J9" s="172"/>
      <c r="K9" s="172"/>
      <c r="L9" s="33"/>
      <c r="M9" s="85"/>
      <c r="N9" s="87"/>
      <c r="O9" s="87" t="str">
        <f>IF(O7="","",MID(O7,FIND(",",O7)+2,FIND("*", SUBSTITUTE(O7, " ", "*", LEN(O7) - LEN(SUBSTITUTE(O7, " ", ""))))-(FIND(",",O7)+2)))</f>
        <v>California</v>
      </c>
      <c r="P9" s="87"/>
      <c r="Q9" s="87"/>
      <c r="R9"/>
      <c r="S9"/>
      <c r="T9"/>
      <c r="U9"/>
      <c r="V9"/>
      <c r="W9"/>
      <c r="AC9" s="35"/>
    </row>
    <row r="10" spans="1:919" s="4" customFormat="1" ht="18" customHeight="1" x14ac:dyDescent="0.2">
      <c r="A10" s="42">
        <v>0</v>
      </c>
      <c r="B10" s="43"/>
      <c r="E10" s="92" t="s">
        <v>101</v>
      </c>
      <c r="F10" s="186"/>
      <c r="G10" s="186"/>
      <c r="H10" s="186"/>
      <c r="I10" s="92" t="s">
        <v>101</v>
      </c>
      <c r="J10" s="186"/>
      <c r="K10" s="186"/>
      <c r="M10" s="86"/>
      <c r="N10" s="44"/>
      <c r="O10" s="44" t="str">
        <f>IF(O7="","",RIGHT(O7, LEN(O7) - FIND("*", SUBSTITUTE(O7, " ", "*", LEN(O7) - LEN(SUBSTITUTE(O7, " ", ""))))))</f>
        <v>92092-0100</v>
      </c>
      <c r="P10" s="44"/>
      <c r="Q10" s="44"/>
      <c r="R10"/>
      <c r="S10"/>
      <c r="T10"/>
      <c r="U10"/>
      <c r="V10"/>
      <c r="W10"/>
      <c r="AC10" s="82"/>
    </row>
    <row r="11" spans="1:919" s="4" customFormat="1" ht="18" customHeight="1" x14ac:dyDescent="0.2">
      <c r="A11" s="42">
        <v>0</v>
      </c>
      <c r="B11" s="43"/>
      <c r="E11" s="92" t="s">
        <v>102</v>
      </c>
      <c r="F11" s="172" t="s">
        <v>114</v>
      </c>
      <c r="G11" s="172"/>
      <c r="H11" s="172"/>
      <c r="I11" s="92" t="s">
        <v>102</v>
      </c>
      <c r="J11" s="172"/>
      <c r="K11" s="172"/>
      <c r="M11" s="86"/>
      <c r="N11" s="44"/>
      <c r="O11" s="44"/>
      <c r="P11" s="44"/>
      <c r="Q11" s="44"/>
      <c r="R11"/>
      <c r="S11"/>
      <c r="T11"/>
      <c r="U11"/>
      <c r="V11"/>
      <c r="W11"/>
      <c r="AC11" s="33"/>
    </row>
    <row r="12" spans="1:919" s="4" customFormat="1" ht="18" hidden="1" customHeight="1" x14ac:dyDescent="0.2">
      <c r="A12" s="42">
        <v>0.08</v>
      </c>
      <c r="B12" s="43"/>
      <c r="E12" s="92"/>
      <c r="F12" s="172"/>
      <c r="G12" s="172"/>
      <c r="H12" s="172"/>
      <c r="I12" s="92"/>
      <c r="J12" s="172"/>
      <c r="K12" s="172"/>
      <c r="M12" s="86"/>
      <c r="N12" s="44"/>
      <c r="O12" s="44"/>
      <c r="P12" s="44"/>
      <c r="Q12" s="44"/>
      <c r="R12"/>
      <c r="S12"/>
      <c r="T12"/>
      <c r="U12"/>
      <c r="V12"/>
      <c r="W12"/>
    </row>
    <row r="13" spans="1:919" s="4" customFormat="1" ht="18" customHeight="1" x14ac:dyDescent="0.2">
      <c r="A13" s="42"/>
      <c r="B13" s="43"/>
      <c r="E13" s="92" t="s">
        <v>103</v>
      </c>
      <c r="F13" s="172"/>
      <c r="G13" s="172"/>
      <c r="H13" s="172"/>
      <c r="I13" s="92" t="s">
        <v>103</v>
      </c>
      <c r="J13" s="172"/>
      <c r="K13" s="172"/>
      <c r="M13" s="44"/>
      <c r="N13" s="44"/>
      <c r="O13" s="44"/>
      <c r="P13" s="44"/>
      <c r="Q13" s="44"/>
      <c r="R13"/>
      <c r="S13"/>
      <c r="T13"/>
      <c r="U13"/>
      <c r="V13"/>
      <c r="W13"/>
    </row>
    <row r="14" spans="1:919" s="4" customFormat="1" ht="18" customHeight="1" x14ac:dyDescent="0.2">
      <c r="A14" s="42">
        <v>0.06</v>
      </c>
      <c r="B14" s="43"/>
      <c r="E14" s="92" t="s">
        <v>105</v>
      </c>
      <c r="F14" s="172"/>
      <c r="G14" s="172"/>
      <c r="H14" s="172"/>
      <c r="I14" s="92" t="s">
        <v>104</v>
      </c>
      <c r="J14" s="172"/>
      <c r="K14" s="172"/>
      <c r="M14" s="44"/>
      <c r="N14" s="44"/>
      <c r="O14" s="44"/>
      <c r="P14" s="44"/>
      <c r="Q14" s="44"/>
      <c r="R14"/>
      <c r="S14"/>
      <c r="T14"/>
      <c r="U14"/>
      <c r="V14"/>
      <c r="W14"/>
      <c r="AC14" s="83"/>
    </row>
    <row r="15" spans="1:919" s="4" customFormat="1" ht="18" customHeight="1" x14ac:dyDescent="0.2">
      <c r="A15" s="42"/>
      <c r="B15" s="42"/>
      <c r="E15" s="92" t="s">
        <v>106</v>
      </c>
      <c r="F15" s="172"/>
      <c r="G15" s="172"/>
      <c r="H15" s="172"/>
      <c r="M15" s="44"/>
      <c r="N15" s="44"/>
      <c r="O15" s="44"/>
      <c r="P15" s="44"/>
      <c r="Q15" s="44"/>
      <c r="R15"/>
      <c r="S15"/>
      <c r="T15"/>
      <c r="U15"/>
      <c r="V15"/>
      <c r="W15"/>
      <c r="AC15" s="83"/>
    </row>
    <row r="16" spans="1:919" s="4" customFormat="1" ht="18" customHeight="1" x14ac:dyDescent="0.2">
      <c r="A16" s="42"/>
      <c r="B16" s="42"/>
      <c r="E16" s="92" t="s">
        <v>107</v>
      </c>
      <c r="F16" s="172"/>
      <c r="G16" s="172"/>
      <c r="H16" s="172"/>
      <c r="I16" s="28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30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30" s="4" customFormat="1" ht="18" customHeight="1" x14ac:dyDescent="0.2">
      <c r="A18" s="42"/>
      <c r="B18" s="42"/>
      <c r="D18" s="175" t="s">
        <v>40</v>
      </c>
      <c r="E18" s="175"/>
      <c r="F18" s="175" t="s">
        <v>71</v>
      </c>
      <c r="G18" s="175"/>
      <c r="H18" s="93" t="s">
        <v>72</v>
      </c>
      <c r="I18" s="93" t="s">
        <v>73</v>
      </c>
      <c r="J18" s="93" t="s">
        <v>74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3"/>
    </row>
    <row r="19" spans="1:30" s="4" customFormat="1" ht="18" customHeight="1" x14ac:dyDescent="0.2">
      <c r="A19" s="42"/>
      <c r="B19" s="42"/>
      <c r="D19" s="179"/>
      <c r="E19" s="179"/>
      <c r="F19" s="179"/>
      <c r="G19" s="179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30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</row>
    <row r="21" spans="1:30" s="4" customFormat="1" ht="18" customHeight="1" x14ac:dyDescent="0.2">
      <c r="A21" s="42" t="s">
        <v>28</v>
      </c>
      <c r="B21" s="42" t="s">
        <v>76</v>
      </c>
      <c r="D21" s="180" t="s">
        <v>57</v>
      </c>
      <c r="E21" s="181"/>
      <c r="F21" s="181"/>
      <c r="G21" s="181"/>
      <c r="H21" s="182"/>
      <c r="I21" s="93" t="s">
        <v>7</v>
      </c>
      <c r="J21" s="93" t="s">
        <v>75</v>
      </c>
      <c r="K21" s="93" t="s">
        <v>58</v>
      </c>
      <c r="L21" s="46"/>
      <c r="M21" s="44"/>
      <c r="N21" s="44"/>
      <c r="O21" s="175" t="s">
        <v>98</v>
      </c>
      <c r="P21" s="175"/>
      <c r="R21"/>
      <c r="S21"/>
      <c r="T21"/>
      <c r="U21"/>
      <c r="V21"/>
      <c r="W21"/>
      <c r="AC21" s="83"/>
    </row>
    <row r="22" spans="1:30" s="4" customFormat="1" ht="18" customHeight="1" x14ac:dyDescent="0.2">
      <c r="A22" s="41">
        <v>0</v>
      </c>
      <c r="B22" s="41">
        <v>0</v>
      </c>
      <c r="D22" s="173"/>
      <c r="E22" s="172"/>
      <c r="F22" s="172"/>
      <c r="G22" s="172"/>
      <c r="H22" s="174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/>
      <c r="S22"/>
      <c r="T22"/>
      <c r="U22"/>
      <c r="V22"/>
      <c r="W22"/>
      <c r="AC22" s="83"/>
    </row>
    <row r="23" spans="1:30" s="4" customFormat="1" ht="18" customHeight="1" x14ac:dyDescent="0.2">
      <c r="A23" s="41">
        <v>0</v>
      </c>
      <c r="B23" s="41">
        <v>0</v>
      </c>
      <c r="D23" s="176"/>
      <c r="E23" s="177"/>
      <c r="F23" s="177"/>
      <c r="G23" s="177"/>
      <c r="H23" s="178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AC23"/>
    </row>
    <row r="24" spans="1:30" s="4" customFormat="1" ht="18" customHeight="1" x14ac:dyDescent="0.2">
      <c r="A24" s="41">
        <v>0</v>
      </c>
      <c r="B24" s="41">
        <v>0</v>
      </c>
      <c r="D24" s="173"/>
      <c r="E24" s="172"/>
      <c r="F24" s="172"/>
      <c r="G24" s="172"/>
      <c r="H24" s="174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</row>
    <row r="25" spans="1:30" s="4" customFormat="1" ht="18" customHeight="1" x14ac:dyDescent="0.2">
      <c r="A25" s="41">
        <v>0</v>
      </c>
      <c r="B25" s="41">
        <v>0</v>
      </c>
      <c r="D25" s="176"/>
      <c r="E25" s="177"/>
      <c r="F25" s="177"/>
      <c r="G25" s="177"/>
      <c r="H25" s="178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</row>
    <row r="26" spans="1:30" s="4" customFormat="1" ht="18" customHeight="1" x14ac:dyDescent="0.2">
      <c r="A26" s="41">
        <v>0</v>
      </c>
      <c r="B26" s="41">
        <v>0</v>
      </c>
      <c r="D26" s="173"/>
      <c r="E26" s="172"/>
      <c r="F26" s="172"/>
      <c r="G26" s="172"/>
      <c r="H26" s="174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</row>
    <row r="27" spans="1:30" s="4" customFormat="1" ht="18" customHeight="1" x14ac:dyDescent="0.2">
      <c r="A27" s="41">
        <v>0</v>
      </c>
      <c r="B27" s="41">
        <v>0</v>
      </c>
      <c r="D27" s="176"/>
      <c r="E27" s="177"/>
      <c r="F27" s="177"/>
      <c r="G27" s="177"/>
      <c r="H27" s="178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</row>
    <row r="28" spans="1:30" s="4" customFormat="1" ht="18" customHeight="1" x14ac:dyDescent="0.2">
      <c r="A28" s="41">
        <v>0</v>
      </c>
      <c r="B28" s="41">
        <v>0</v>
      </c>
      <c r="D28" s="173"/>
      <c r="E28" s="172"/>
      <c r="F28" s="172"/>
      <c r="G28" s="172"/>
      <c r="H28" s="174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</row>
    <row r="29" spans="1:30" s="4" customFormat="1" ht="18" customHeight="1" x14ac:dyDescent="0.2">
      <c r="A29" s="41">
        <v>0</v>
      </c>
      <c r="B29" s="41">
        <v>0</v>
      </c>
      <c r="D29" s="176"/>
      <c r="E29" s="177"/>
      <c r="F29" s="177"/>
      <c r="G29" s="177"/>
      <c r="H29" s="178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</row>
    <row r="30" spans="1:30" s="4" customFormat="1" ht="18" customHeight="1" x14ac:dyDescent="0.2">
      <c r="A30" s="41">
        <v>0</v>
      </c>
      <c r="B30" s="41">
        <v>0</v>
      </c>
      <c r="D30" s="173"/>
      <c r="E30" s="172"/>
      <c r="F30" s="172"/>
      <c r="G30" s="172"/>
      <c r="H30" s="174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</row>
    <row r="31" spans="1:30" s="4" customFormat="1" ht="18" customHeight="1" x14ac:dyDescent="0.2">
      <c r="A31" s="41">
        <v>0</v>
      </c>
      <c r="B31" s="41">
        <v>0</v>
      </c>
      <c r="D31" s="176"/>
      <c r="E31" s="177"/>
      <c r="F31" s="177"/>
      <c r="G31" s="177"/>
      <c r="H31" s="178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AB31"/>
      <c r="AC31" s="80" t="s">
        <v>24</v>
      </c>
      <c r="AD31" s="75">
        <f>oknPayments</f>
        <v>0</v>
      </c>
    </row>
    <row r="32" spans="1:30" s="4" customFormat="1" ht="18" customHeight="1" x14ac:dyDescent="0.2">
      <c r="A32" s="41">
        <v>0</v>
      </c>
      <c r="B32" s="41">
        <v>0</v>
      </c>
      <c r="D32" s="173"/>
      <c r="E32" s="172"/>
      <c r="F32" s="172"/>
      <c r="G32" s="172"/>
      <c r="H32" s="174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AB32"/>
      <c r="AC32" s="80" t="s">
        <v>25</v>
      </c>
      <c r="AD32" s="75">
        <f>ROUND(oknTotal-oknPayments,2)</f>
        <v>0</v>
      </c>
    </row>
    <row r="33" spans="1:29" s="4" customFormat="1" ht="18" customHeight="1" x14ac:dyDescent="0.2">
      <c r="A33" s="41">
        <v>0</v>
      </c>
      <c r="B33" s="41">
        <v>0</v>
      </c>
      <c r="D33" s="183"/>
      <c r="E33" s="184"/>
      <c r="F33" s="184"/>
      <c r="G33" s="184"/>
      <c r="H33" s="185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</row>
    <row r="34" spans="1:29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4" t="s">
        <v>23</v>
      </c>
      <c r="K34" s="75">
        <f>SUM(oknLineTotal_1:oknLineTotal_12) - oknDiscountAmount</f>
        <v>0</v>
      </c>
      <c r="L34" s="55"/>
      <c r="M34" s="44"/>
      <c r="O34" s="170" t="s">
        <v>97</v>
      </c>
      <c r="P34" s="170"/>
      <c r="Q34" s="170"/>
      <c r="R34" s="170"/>
      <c r="S34" s="170"/>
    </row>
    <row r="35" spans="1:29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109</v>
      </c>
      <c r="K35" s="78">
        <v>0</v>
      </c>
      <c r="L35" s="55"/>
      <c r="M35" s="44"/>
      <c r="O35" s="170"/>
      <c r="P35" s="170"/>
      <c r="Q35" s="170"/>
      <c r="R35" s="170"/>
      <c r="S35" s="170"/>
    </row>
    <row r="36" spans="1:29" s="4" customFormat="1" ht="18" customHeight="1" x14ac:dyDescent="0.2">
      <c r="A36" s="42"/>
      <c r="B36" s="42"/>
      <c r="D36" s="97" t="s">
        <v>87</v>
      </c>
      <c r="E36" s="76"/>
      <c r="F36" s="76"/>
      <c r="G36" s="76"/>
      <c r="H36" s="76"/>
      <c r="I36" s="124" t="s">
        <v>47</v>
      </c>
      <c r="J36" s="95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O36" s="170"/>
      <c r="P36" s="170"/>
      <c r="Q36" s="170"/>
      <c r="R36" s="170"/>
      <c r="S36" s="170"/>
      <c r="AC36"/>
    </row>
    <row r="37" spans="1:29" s="4" customFormat="1" ht="18" customHeight="1" x14ac:dyDescent="0.2">
      <c r="A37" s="42"/>
      <c r="B37" s="42"/>
      <c r="D37" s="191"/>
      <c r="E37" s="192"/>
      <c r="F37" s="192"/>
      <c r="G37" s="192"/>
      <c r="H37" s="193"/>
      <c r="I37" s="124" t="s">
        <v>49</v>
      </c>
      <c r="J37" s="95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O37" s="170"/>
      <c r="P37" s="170"/>
      <c r="Q37" s="170"/>
      <c r="R37" s="170"/>
      <c r="S37" s="170"/>
      <c r="AC37"/>
    </row>
    <row r="38" spans="1:29" s="4" customFormat="1" ht="18" customHeight="1" x14ac:dyDescent="0.2">
      <c r="A38" s="42"/>
      <c r="B38" s="42"/>
      <c r="D38" s="194"/>
      <c r="E38" s="186"/>
      <c r="F38" s="186"/>
      <c r="G38" s="186"/>
      <c r="H38" s="195"/>
      <c r="J38" s="94" t="s">
        <v>2</v>
      </c>
      <c r="K38" s="78">
        <v>0</v>
      </c>
      <c r="L38" s="79"/>
      <c r="M38" s="44"/>
      <c r="O38" s="170"/>
      <c r="P38" s="170"/>
      <c r="Q38" s="170"/>
      <c r="R38" s="170"/>
      <c r="S38" s="170"/>
      <c r="AC38"/>
    </row>
    <row r="39" spans="1:29" s="4" customFormat="1" ht="18" customHeight="1" x14ac:dyDescent="0.2">
      <c r="A39" s="42"/>
      <c r="B39" s="42"/>
      <c r="D39" s="196"/>
      <c r="E39" s="197"/>
      <c r="F39" s="197"/>
      <c r="G39" s="197"/>
      <c r="H39" s="198"/>
      <c r="J39" s="96" t="s">
        <v>3</v>
      </c>
      <c r="K39" s="75">
        <f>ROUND(oknSubTotal + oknShippingCost + IF(oknTaxType=0,0,IF(oknTaxType=1,oknTax1,oknTax1+oknTax2)),2)</f>
        <v>0</v>
      </c>
      <c r="L39" s="55"/>
      <c r="M39" s="44"/>
      <c r="O39" s="171" t="s">
        <v>110</v>
      </c>
      <c r="P39" s="171"/>
      <c r="Q39" s="171"/>
      <c r="R39" s="171"/>
      <c r="S39" s="171"/>
      <c r="AC39"/>
    </row>
    <row r="40" spans="1:29" s="4" customFormat="1" ht="18" customHeight="1" x14ac:dyDescent="0.2">
      <c r="A40" s="42"/>
      <c r="B40" s="81">
        <v>0</v>
      </c>
      <c r="M40" s="44"/>
      <c r="O40" s="171"/>
      <c r="P40" s="171"/>
      <c r="Q40" s="171"/>
      <c r="R40" s="171"/>
      <c r="S40" s="171"/>
      <c r="AC40"/>
    </row>
    <row r="41" spans="1:29" s="4" customFormat="1" ht="18" customHeight="1" x14ac:dyDescent="0.2">
      <c r="A41" s="42"/>
      <c r="B41" s="42"/>
      <c r="M41" s="44"/>
      <c r="O41" s="171"/>
      <c r="P41" s="171"/>
      <c r="Q41" s="171"/>
      <c r="R41" s="171"/>
      <c r="S41" s="171"/>
      <c r="AC41"/>
    </row>
    <row r="42" spans="1:29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29" s="33" customFormat="1" ht="18.75" hidden="1" customHeight="1" x14ac:dyDescent="0.2">
      <c r="A43" s="39"/>
      <c r="B43" s="39"/>
      <c r="D43" s="199" t="s">
        <v>83</v>
      </c>
      <c r="E43" s="200"/>
      <c r="F43" s="122" t="s">
        <v>3</v>
      </c>
      <c r="G43" s="122" t="s">
        <v>90</v>
      </c>
      <c r="H43" s="122" t="s">
        <v>85</v>
      </c>
      <c r="I43" s="189"/>
      <c r="J43" s="190"/>
      <c r="K43" s="123" t="s">
        <v>84</v>
      </c>
      <c r="M43" s="37"/>
      <c r="R43"/>
      <c r="S43"/>
      <c r="AC43"/>
    </row>
    <row r="44" spans="1:29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29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29" ht="22.5" customHeight="1" x14ac:dyDescent="0.2">
      <c r="D47" s="187" t="s">
        <v>78</v>
      </c>
      <c r="E47" s="188"/>
      <c r="F47" s="188"/>
      <c r="G47" s="188"/>
      <c r="H47" s="188"/>
      <c r="I47" s="188"/>
      <c r="J47" s="188"/>
      <c r="K47" s="188"/>
    </row>
    <row r="49" spans="4:8" x14ac:dyDescent="0.2">
      <c r="D49" s="1"/>
      <c r="E49" s="1"/>
      <c r="F49" s="1"/>
      <c r="G49" s="1"/>
      <c r="H49" s="1"/>
    </row>
    <row r="942" spans="1:1" hidden="1" x14ac:dyDescent="0.2">
      <c r="A942" s="119" t="s">
        <v>125</v>
      </c>
    </row>
    <row r="946" spans="1:1" hidden="1" x14ac:dyDescent="0.2">
      <c r="A946" s="119" t="s">
        <v>125</v>
      </c>
    </row>
    <row r="959" spans="1:1" hidden="1" x14ac:dyDescent="0.2">
      <c r="A959" s="119" t="s">
        <v>125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O34:S38"/>
    <mergeCell ref="O39:S41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O39" r:id="rId1" display="http://www.InvoicingTemplates.com" xr:uid="{00000000-0004-0000-0000-000002000000}"/>
    <hyperlink ref="A959" r:id="rId2" tooltip="Simple Invoice Template - Splitting City State ZIP" display="http://www.invoicingtemplate.com/simple-invoice-template-us-splitting-city-state-zip.html" xr:uid="{00000000-0004-0000-0000-000005000000}"/>
    <hyperlink ref="AII1" r:id="rId3" tooltip="Simple Sample - Splitting City State ZIP" display="http://www.invoicingtemplate.com/simple-invoice-template-us-splitting-city-state-zip.html" xr:uid="{00000000-0004-0000-0000-000006000000}"/>
    <hyperlink ref="A946" r:id="rId4" tooltip="Simple Invoice Template - Splitting City State ZIP" display="http://www.invoicingtemplate.com/simple-invoice-template-us-splitting-city-state-zip.html" xr:uid="{00000000-0004-0000-0000-000007000000}"/>
    <hyperlink ref="AHY1" r:id="rId5" tooltip="Simple Sample - Splitting City State ZIP" display="http://www.invoicingtemplate.com/simple-invoice-template-us-splitting-city-state-zip.html" xr:uid="{00000000-0004-0000-0000-000008000000}"/>
    <hyperlink ref="A942" r:id="rId6" tooltip="Simple Invoice Template - Splitting City State ZIP" display="http://www.invoicingtemplate.com/simple-invoice-template-us-splitting-city-state-zip.html" xr:uid="{00000000-0004-0000-0000-000009000000}"/>
    <hyperlink ref="AIE1" r:id="rId7" tooltip="Simple Sample - Splitting City State ZIP" display="http://www.invoicingtemplate.com/simple-invoice-template-us-splitting-city-state-zi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14</xdr:col>
                    <xdr:colOff>838200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14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14</xdr:col>
                    <xdr:colOff>838200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14</xdr:col>
                    <xdr:colOff>838200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14</xdr:col>
                    <xdr:colOff>838200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14</xdr:col>
                    <xdr:colOff>838200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14</xdr:col>
                    <xdr:colOff>838200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14</xdr:col>
                    <xdr:colOff>838200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14</xdr:col>
                    <xdr:colOff>838200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14</xdr:col>
                    <xdr:colOff>838200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14</xdr:col>
                    <xdr:colOff>838200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14</xdr:col>
                    <xdr:colOff>838200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8" customWidth="1"/>
    <col min="2" max="2" width="76" style="118" customWidth="1"/>
    <col min="3" max="256" width="9.140625" style="111"/>
    <col min="257" max="257" width="3" style="111" customWidth="1"/>
    <col min="258" max="258" width="76" style="111" customWidth="1"/>
    <col min="259" max="512" width="9.140625" style="111"/>
    <col min="513" max="513" width="3" style="111" customWidth="1"/>
    <col min="514" max="514" width="76" style="111" customWidth="1"/>
    <col min="515" max="768" width="9.140625" style="111"/>
    <col min="769" max="769" width="3" style="111" customWidth="1"/>
    <col min="770" max="770" width="76" style="111" customWidth="1"/>
    <col min="771" max="1024" width="9.140625" style="111"/>
    <col min="1025" max="1025" width="3" style="111" customWidth="1"/>
    <col min="1026" max="1026" width="76" style="111" customWidth="1"/>
    <col min="1027" max="1280" width="9.140625" style="111"/>
    <col min="1281" max="1281" width="3" style="111" customWidth="1"/>
    <col min="1282" max="1282" width="76" style="111" customWidth="1"/>
    <col min="1283" max="1536" width="9.140625" style="111"/>
    <col min="1537" max="1537" width="3" style="111" customWidth="1"/>
    <col min="1538" max="1538" width="76" style="111" customWidth="1"/>
    <col min="1539" max="1792" width="9.140625" style="111"/>
    <col min="1793" max="1793" width="3" style="111" customWidth="1"/>
    <col min="1794" max="1794" width="76" style="111" customWidth="1"/>
    <col min="1795" max="2048" width="9.140625" style="111"/>
    <col min="2049" max="2049" width="3" style="111" customWidth="1"/>
    <col min="2050" max="2050" width="76" style="111" customWidth="1"/>
    <col min="2051" max="2304" width="9.140625" style="111"/>
    <col min="2305" max="2305" width="3" style="111" customWidth="1"/>
    <col min="2306" max="2306" width="76" style="111" customWidth="1"/>
    <col min="2307" max="2560" width="9.140625" style="111"/>
    <col min="2561" max="2561" width="3" style="111" customWidth="1"/>
    <col min="2562" max="2562" width="76" style="111" customWidth="1"/>
    <col min="2563" max="2816" width="9.140625" style="111"/>
    <col min="2817" max="2817" width="3" style="111" customWidth="1"/>
    <col min="2818" max="2818" width="76" style="111" customWidth="1"/>
    <col min="2819" max="3072" width="9.140625" style="111"/>
    <col min="3073" max="3073" width="3" style="111" customWidth="1"/>
    <col min="3074" max="3074" width="76" style="111" customWidth="1"/>
    <col min="3075" max="3328" width="9.140625" style="111"/>
    <col min="3329" max="3329" width="3" style="111" customWidth="1"/>
    <col min="3330" max="3330" width="76" style="111" customWidth="1"/>
    <col min="3331" max="3584" width="9.140625" style="111"/>
    <col min="3585" max="3585" width="3" style="111" customWidth="1"/>
    <col min="3586" max="3586" width="76" style="111" customWidth="1"/>
    <col min="3587" max="3840" width="9.140625" style="111"/>
    <col min="3841" max="3841" width="3" style="111" customWidth="1"/>
    <col min="3842" max="3842" width="76" style="111" customWidth="1"/>
    <col min="3843" max="4096" width="9.140625" style="111"/>
    <col min="4097" max="4097" width="3" style="111" customWidth="1"/>
    <col min="4098" max="4098" width="76" style="111" customWidth="1"/>
    <col min="4099" max="4352" width="9.140625" style="111"/>
    <col min="4353" max="4353" width="3" style="111" customWidth="1"/>
    <col min="4354" max="4354" width="76" style="111" customWidth="1"/>
    <col min="4355" max="4608" width="9.140625" style="111"/>
    <col min="4609" max="4609" width="3" style="111" customWidth="1"/>
    <col min="4610" max="4610" width="76" style="111" customWidth="1"/>
    <col min="4611" max="4864" width="9.140625" style="111"/>
    <col min="4865" max="4865" width="3" style="111" customWidth="1"/>
    <col min="4866" max="4866" width="76" style="111" customWidth="1"/>
    <col min="4867" max="5120" width="9.140625" style="111"/>
    <col min="5121" max="5121" width="3" style="111" customWidth="1"/>
    <col min="5122" max="5122" width="76" style="111" customWidth="1"/>
    <col min="5123" max="5376" width="9.140625" style="111"/>
    <col min="5377" max="5377" width="3" style="111" customWidth="1"/>
    <col min="5378" max="5378" width="76" style="111" customWidth="1"/>
    <col min="5379" max="5632" width="9.140625" style="111"/>
    <col min="5633" max="5633" width="3" style="111" customWidth="1"/>
    <col min="5634" max="5634" width="76" style="111" customWidth="1"/>
    <col min="5635" max="5888" width="9.140625" style="111"/>
    <col min="5889" max="5889" width="3" style="111" customWidth="1"/>
    <col min="5890" max="5890" width="76" style="111" customWidth="1"/>
    <col min="5891" max="6144" width="9.140625" style="111"/>
    <col min="6145" max="6145" width="3" style="111" customWidth="1"/>
    <col min="6146" max="6146" width="76" style="111" customWidth="1"/>
    <col min="6147" max="6400" width="9.140625" style="111"/>
    <col min="6401" max="6401" width="3" style="111" customWidth="1"/>
    <col min="6402" max="6402" width="76" style="111" customWidth="1"/>
    <col min="6403" max="6656" width="9.140625" style="111"/>
    <col min="6657" max="6657" width="3" style="111" customWidth="1"/>
    <col min="6658" max="6658" width="76" style="111" customWidth="1"/>
    <col min="6659" max="6912" width="9.140625" style="111"/>
    <col min="6913" max="6913" width="3" style="111" customWidth="1"/>
    <col min="6914" max="6914" width="76" style="111" customWidth="1"/>
    <col min="6915" max="7168" width="9.140625" style="111"/>
    <col min="7169" max="7169" width="3" style="111" customWidth="1"/>
    <col min="7170" max="7170" width="76" style="111" customWidth="1"/>
    <col min="7171" max="7424" width="9.140625" style="111"/>
    <col min="7425" max="7425" width="3" style="111" customWidth="1"/>
    <col min="7426" max="7426" width="76" style="111" customWidth="1"/>
    <col min="7427" max="7680" width="9.140625" style="111"/>
    <col min="7681" max="7681" width="3" style="111" customWidth="1"/>
    <col min="7682" max="7682" width="76" style="111" customWidth="1"/>
    <col min="7683" max="7936" width="9.140625" style="111"/>
    <col min="7937" max="7937" width="3" style="111" customWidth="1"/>
    <col min="7938" max="7938" width="76" style="111" customWidth="1"/>
    <col min="7939" max="8192" width="9.140625" style="111"/>
    <col min="8193" max="8193" width="3" style="111" customWidth="1"/>
    <col min="8194" max="8194" width="76" style="111" customWidth="1"/>
    <col min="8195" max="8448" width="9.140625" style="111"/>
    <col min="8449" max="8449" width="3" style="111" customWidth="1"/>
    <col min="8450" max="8450" width="76" style="111" customWidth="1"/>
    <col min="8451" max="8704" width="9.140625" style="111"/>
    <col min="8705" max="8705" width="3" style="111" customWidth="1"/>
    <col min="8706" max="8706" width="76" style="111" customWidth="1"/>
    <col min="8707" max="8960" width="9.140625" style="111"/>
    <col min="8961" max="8961" width="3" style="111" customWidth="1"/>
    <col min="8962" max="8962" width="76" style="111" customWidth="1"/>
    <col min="8963" max="9216" width="9.140625" style="111"/>
    <col min="9217" max="9217" width="3" style="111" customWidth="1"/>
    <col min="9218" max="9218" width="76" style="111" customWidth="1"/>
    <col min="9219" max="9472" width="9.140625" style="111"/>
    <col min="9473" max="9473" width="3" style="111" customWidth="1"/>
    <col min="9474" max="9474" width="76" style="111" customWidth="1"/>
    <col min="9475" max="9728" width="9.140625" style="111"/>
    <col min="9729" max="9729" width="3" style="111" customWidth="1"/>
    <col min="9730" max="9730" width="76" style="111" customWidth="1"/>
    <col min="9731" max="9984" width="9.140625" style="111"/>
    <col min="9985" max="9985" width="3" style="111" customWidth="1"/>
    <col min="9986" max="9986" width="76" style="111" customWidth="1"/>
    <col min="9987" max="10240" width="9.140625" style="111"/>
    <col min="10241" max="10241" width="3" style="111" customWidth="1"/>
    <col min="10242" max="10242" width="76" style="111" customWidth="1"/>
    <col min="10243" max="10496" width="9.140625" style="111"/>
    <col min="10497" max="10497" width="3" style="111" customWidth="1"/>
    <col min="10498" max="10498" width="76" style="111" customWidth="1"/>
    <col min="10499" max="10752" width="9.140625" style="111"/>
    <col min="10753" max="10753" width="3" style="111" customWidth="1"/>
    <col min="10754" max="10754" width="76" style="111" customWidth="1"/>
    <col min="10755" max="11008" width="9.140625" style="111"/>
    <col min="11009" max="11009" width="3" style="111" customWidth="1"/>
    <col min="11010" max="11010" width="76" style="111" customWidth="1"/>
    <col min="11011" max="11264" width="9.140625" style="111"/>
    <col min="11265" max="11265" width="3" style="111" customWidth="1"/>
    <col min="11266" max="11266" width="76" style="111" customWidth="1"/>
    <col min="11267" max="11520" width="9.140625" style="111"/>
    <col min="11521" max="11521" width="3" style="111" customWidth="1"/>
    <col min="11522" max="11522" width="76" style="111" customWidth="1"/>
    <col min="11523" max="11776" width="9.140625" style="111"/>
    <col min="11777" max="11777" width="3" style="111" customWidth="1"/>
    <col min="11778" max="11778" width="76" style="111" customWidth="1"/>
    <col min="11779" max="12032" width="9.140625" style="111"/>
    <col min="12033" max="12033" width="3" style="111" customWidth="1"/>
    <col min="12034" max="12034" width="76" style="111" customWidth="1"/>
    <col min="12035" max="12288" width="9.140625" style="111"/>
    <col min="12289" max="12289" width="3" style="111" customWidth="1"/>
    <col min="12290" max="12290" width="76" style="111" customWidth="1"/>
    <col min="12291" max="12544" width="9.140625" style="111"/>
    <col min="12545" max="12545" width="3" style="111" customWidth="1"/>
    <col min="12546" max="12546" width="76" style="111" customWidth="1"/>
    <col min="12547" max="12800" width="9.140625" style="111"/>
    <col min="12801" max="12801" width="3" style="111" customWidth="1"/>
    <col min="12802" max="12802" width="76" style="111" customWidth="1"/>
    <col min="12803" max="13056" width="9.140625" style="111"/>
    <col min="13057" max="13057" width="3" style="111" customWidth="1"/>
    <col min="13058" max="13058" width="76" style="111" customWidth="1"/>
    <col min="13059" max="13312" width="9.140625" style="111"/>
    <col min="13313" max="13313" width="3" style="111" customWidth="1"/>
    <col min="13314" max="13314" width="76" style="111" customWidth="1"/>
    <col min="13315" max="13568" width="9.140625" style="111"/>
    <col min="13569" max="13569" width="3" style="111" customWidth="1"/>
    <col min="13570" max="13570" width="76" style="111" customWidth="1"/>
    <col min="13571" max="13824" width="9.140625" style="111"/>
    <col min="13825" max="13825" width="3" style="111" customWidth="1"/>
    <col min="13826" max="13826" width="76" style="111" customWidth="1"/>
    <col min="13827" max="14080" width="9.140625" style="111"/>
    <col min="14081" max="14081" width="3" style="111" customWidth="1"/>
    <col min="14082" max="14082" width="76" style="111" customWidth="1"/>
    <col min="14083" max="14336" width="9.140625" style="111"/>
    <col min="14337" max="14337" width="3" style="111" customWidth="1"/>
    <col min="14338" max="14338" width="76" style="111" customWidth="1"/>
    <col min="14339" max="14592" width="9.140625" style="111"/>
    <col min="14593" max="14593" width="3" style="111" customWidth="1"/>
    <col min="14594" max="14594" width="76" style="111" customWidth="1"/>
    <col min="14595" max="14848" width="9.140625" style="111"/>
    <col min="14849" max="14849" width="3" style="111" customWidth="1"/>
    <col min="14850" max="14850" width="76" style="111" customWidth="1"/>
    <col min="14851" max="15104" width="9.140625" style="111"/>
    <col min="15105" max="15105" width="3" style="111" customWidth="1"/>
    <col min="15106" max="15106" width="76" style="111" customWidth="1"/>
    <col min="15107" max="15360" width="9.140625" style="111"/>
    <col min="15361" max="15361" width="3" style="111" customWidth="1"/>
    <col min="15362" max="15362" width="76" style="111" customWidth="1"/>
    <col min="15363" max="15616" width="9.140625" style="111"/>
    <col min="15617" max="15617" width="3" style="111" customWidth="1"/>
    <col min="15618" max="15618" width="76" style="111" customWidth="1"/>
    <col min="15619" max="15872" width="9.140625" style="111"/>
    <col min="15873" max="15873" width="3" style="111" customWidth="1"/>
    <col min="15874" max="15874" width="76" style="111" customWidth="1"/>
    <col min="15875" max="16128" width="9.140625" style="111"/>
    <col min="16129" max="16129" width="3" style="111" customWidth="1"/>
    <col min="16130" max="16130" width="76" style="111" customWidth="1"/>
    <col min="16131" max="16384" width="9.140625" style="111"/>
  </cols>
  <sheetData>
    <row r="1" spans="1:3" ht="32.1" customHeight="1" x14ac:dyDescent="0.3">
      <c r="A1" s="108"/>
      <c r="B1" s="109" t="s">
        <v>124</v>
      </c>
      <c r="C1" s="110"/>
    </row>
    <row r="2" spans="1:3" ht="16.5" x14ac:dyDescent="0.3">
      <c r="A2" s="108"/>
      <c r="B2" s="112"/>
      <c r="C2" s="110"/>
    </row>
    <row r="3" spans="1:3" ht="16.5" x14ac:dyDescent="0.3">
      <c r="A3" s="108"/>
      <c r="B3" s="113" t="s">
        <v>115</v>
      </c>
      <c r="C3" s="110"/>
    </row>
    <row r="4" spans="1:3" x14ac:dyDescent="0.3">
      <c r="A4" s="108"/>
      <c r="B4" s="99" t="s">
        <v>116</v>
      </c>
      <c r="C4" s="110"/>
    </row>
    <row r="5" spans="1:3" ht="16.5" x14ac:dyDescent="0.3">
      <c r="A5" s="108"/>
      <c r="B5" s="114"/>
      <c r="C5" s="110"/>
    </row>
    <row r="6" spans="1:3" ht="16.5" x14ac:dyDescent="0.3">
      <c r="A6" s="108"/>
      <c r="B6" s="115" t="s">
        <v>117</v>
      </c>
      <c r="C6" s="110"/>
    </row>
    <row r="7" spans="1:3" ht="16.5" x14ac:dyDescent="0.3">
      <c r="A7" s="108"/>
      <c r="B7" s="114"/>
      <c r="C7" s="110"/>
    </row>
    <row r="8" spans="1:3" ht="46.5" x14ac:dyDescent="0.3">
      <c r="A8" s="108"/>
      <c r="B8" s="114" t="s">
        <v>118</v>
      </c>
      <c r="C8" s="110"/>
    </row>
    <row r="9" spans="1:3" ht="16.5" x14ac:dyDescent="0.3">
      <c r="A9" s="108"/>
      <c r="B9" s="114"/>
      <c r="C9" s="110"/>
    </row>
    <row r="10" spans="1:3" ht="31.5" x14ac:dyDescent="0.3">
      <c r="A10" s="108"/>
      <c r="B10" s="114" t="s">
        <v>119</v>
      </c>
      <c r="C10" s="110"/>
    </row>
    <row r="11" spans="1:3" ht="16.5" x14ac:dyDescent="0.3">
      <c r="A11" s="108"/>
      <c r="B11" s="114"/>
      <c r="C11" s="110"/>
    </row>
    <row r="12" spans="1:3" ht="31.5" x14ac:dyDescent="0.3">
      <c r="A12" s="108"/>
      <c r="B12" s="114" t="s">
        <v>120</v>
      </c>
      <c r="C12" s="110"/>
    </row>
    <row r="13" spans="1:3" ht="16.5" x14ac:dyDescent="0.3">
      <c r="A13" s="108"/>
      <c r="B13" s="114"/>
      <c r="C13" s="110"/>
    </row>
    <row r="14" spans="1:3" x14ac:dyDescent="0.3">
      <c r="A14" s="108"/>
      <c r="B14" s="116" t="s">
        <v>121</v>
      </c>
      <c r="C14" s="110"/>
    </row>
    <row r="15" spans="1:3" ht="15.75" x14ac:dyDescent="0.3">
      <c r="A15" s="108"/>
      <c r="B15" s="121" t="s">
        <v>122</v>
      </c>
      <c r="C15" s="110"/>
    </row>
    <row r="16" spans="1:3" ht="16.5" x14ac:dyDescent="0.3">
      <c r="A16" s="108"/>
      <c r="B16" s="117"/>
      <c r="C16" s="110"/>
    </row>
    <row r="17" spans="1:3" ht="32.25" x14ac:dyDescent="0.3">
      <c r="A17" s="108"/>
      <c r="B17" s="114" t="s">
        <v>123</v>
      </c>
      <c r="C17" s="110"/>
    </row>
    <row r="18" spans="1:3" x14ac:dyDescent="0.3">
      <c r="A18" s="108"/>
      <c r="B18" s="108"/>
      <c r="C18" s="110"/>
    </row>
    <row r="19" spans="1:3" x14ac:dyDescent="0.3">
      <c r="A19" s="108"/>
      <c r="B19" s="108"/>
      <c r="C19" s="110"/>
    </row>
    <row r="20" spans="1:3" x14ac:dyDescent="0.3">
      <c r="A20" s="108"/>
      <c r="B20" s="108"/>
      <c r="C20" s="110"/>
    </row>
    <row r="21" spans="1:3" x14ac:dyDescent="0.3">
      <c r="A21" s="108"/>
      <c r="B21" s="108"/>
      <c r="C21" s="110"/>
    </row>
    <row r="22" spans="1:3" x14ac:dyDescent="0.3">
      <c r="A22" s="108"/>
      <c r="B22" s="108"/>
      <c r="C22" s="110"/>
    </row>
    <row r="23" spans="1:3" x14ac:dyDescent="0.3">
      <c r="A23" s="108"/>
      <c r="B23" s="108"/>
      <c r="C23" s="110"/>
    </row>
    <row r="24" spans="1:3" x14ac:dyDescent="0.3">
      <c r="A24" s="108"/>
      <c r="B24" s="108"/>
      <c r="C24" s="110"/>
    </row>
    <row r="25" spans="1:3" x14ac:dyDescent="0.3">
      <c r="A25" s="108"/>
      <c r="B25" s="108"/>
      <c r="C25" s="110"/>
    </row>
    <row r="26" spans="1:3" x14ac:dyDescent="0.3">
      <c r="A26" s="108"/>
      <c r="B26" s="108"/>
      <c r="C26" s="110"/>
    </row>
    <row r="27" spans="1:3" x14ac:dyDescent="0.3">
      <c r="A27" s="108"/>
      <c r="B27" s="108"/>
      <c r="C27" s="110"/>
    </row>
    <row r="28" spans="1:3" x14ac:dyDescent="0.3">
      <c r="A28" s="108"/>
      <c r="B28" s="108"/>
      <c r="C28" s="110"/>
    </row>
    <row r="29" spans="1:3" x14ac:dyDescent="0.3">
      <c r="A29" s="108"/>
      <c r="B29" s="108"/>
      <c r="C29" s="110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us-splitting-city-state-zip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755A-F7C1-4CA8-A593-05CC924AA08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0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6.75" customHeight="1" x14ac:dyDescent="0.2"/>
    <row r="4" spans="1:31" s="131" customFormat="1" ht="33" customHeight="1" x14ac:dyDescent="0.45">
      <c r="B4" s="132" t="str">
        <f>oknCompanyName</f>
        <v>Your Company Name</v>
      </c>
      <c r="C4" s="133"/>
      <c r="D4" s="134"/>
      <c r="E4" s="135"/>
      <c r="H4" s="134"/>
      <c r="I4" s="134"/>
      <c r="J4" s="136"/>
      <c r="K4" s="134"/>
      <c r="L4" s="137"/>
      <c r="M4" s="202" t="s">
        <v>128</v>
      </c>
      <c r="N4" s="202"/>
      <c r="O4" s="135"/>
      <c r="P4" s="135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8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9"/>
    </row>
    <row r="9" spans="1:31" ht="18" customHeight="1" x14ac:dyDescent="0.2">
      <c r="B9" s="140" t="s">
        <v>32</v>
      </c>
    </row>
    <row r="10" spans="1:31" ht="18" customHeight="1" x14ac:dyDescent="0.2">
      <c r="B10" s="28" t="s">
        <v>30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2" t="s">
        <v>51</v>
      </c>
      <c r="C13" s="143" t="s">
        <v>29</v>
      </c>
      <c r="D13" s="144" t="s">
        <v>50</v>
      </c>
      <c r="E13" s="145" t="s">
        <v>33</v>
      </c>
      <c r="F13" s="145" t="s">
        <v>40</v>
      </c>
      <c r="G13" s="145" t="s">
        <v>41</v>
      </c>
      <c r="H13" s="144" t="s">
        <v>34</v>
      </c>
      <c r="I13" s="144" t="s">
        <v>35</v>
      </c>
      <c r="J13" s="144" t="str">
        <f>oknTax1Name</f>
        <v>PST</v>
      </c>
      <c r="K13" s="144" t="str">
        <f>oknTax2Name</f>
        <v>GST</v>
      </c>
      <c r="L13" s="144" t="s">
        <v>36</v>
      </c>
      <c r="M13" s="144" t="s">
        <v>37</v>
      </c>
      <c r="N13" s="144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D2AE-1354-4DA8-B80A-4A14A4518064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0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0"/>
      <c r="E4" s="151"/>
      <c r="F4" s="152"/>
      <c r="G4" s="152"/>
      <c r="H4" s="152"/>
      <c r="I4" s="152"/>
      <c r="J4" s="203" t="s">
        <v>129</v>
      </c>
      <c r="K4" s="203"/>
      <c r="L4" s="203"/>
      <c r="M4" s="203"/>
      <c r="N4" s="151"/>
      <c r="O4" s="151"/>
      <c r="P4" s="151"/>
      <c r="Q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0" t="s">
        <v>32</v>
      </c>
      <c r="K8" s="139"/>
    </row>
    <row r="9" spans="1:31" ht="11.25" customHeight="1" x14ac:dyDescent="0.2">
      <c r="B9" s="28" t="s">
        <v>30</v>
      </c>
      <c r="C9" s="141"/>
    </row>
    <row r="10" spans="1:31" x14ac:dyDescent="0.2">
      <c r="B10" s="28" t="s">
        <v>31</v>
      </c>
      <c r="C10" s="141"/>
    </row>
    <row r="11" spans="1:31" ht="4.5" customHeight="1" x14ac:dyDescent="0.2"/>
    <row r="12" spans="1:31" s="7" customFormat="1" ht="15.75" customHeight="1" x14ac:dyDescent="0.2">
      <c r="B12" s="153" t="s">
        <v>53</v>
      </c>
      <c r="C12" s="154" t="s">
        <v>29</v>
      </c>
      <c r="D12" s="153" t="s">
        <v>54</v>
      </c>
      <c r="E12" s="153" t="s">
        <v>33</v>
      </c>
      <c r="F12" s="155" t="s">
        <v>50</v>
      </c>
      <c r="G12" s="155" t="str">
        <f>oknTax1Name</f>
        <v>PST</v>
      </c>
      <c r="H12" s="155" t="str">
        <f>oknTax2Name</f>
        <v>GST</v>
      </c>
      <c r="I12" s="155" t="s">
        <v>55</v>
      </c>
      <c r="J12" s="155" t="s">
        <v>37</v>
      </c>
      <c r="K12" s="155" t="s">
        <v>38</v>
      </c>
      <c r="L12" s="155" t="s">
        <v>34</v>
      </c>
      <c r="M12" s="155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5429-AB27-4179-9FEF-2D334C4E530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0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4.5" customHeight="1" x14ac:dyDescent="0.2"/>
    <row r="4" spans="1:31" s="147" customFormat="1" ht="33" customHeight="1" x14ac:dyDescent="0.2">
      <c r="B4" s="147" t="str">
        <f>oknCompanyName</f>
        <v>Your Company Name</v>
      </c>
      <c r="C4" s="149"/>
      <c r="D4" s="150"/>
      <c r="E4" s="150"/>
      <c r="G4" s="204" t="s">
        <v>130</v>
      </c>
      <c r="H4" s="204"/>
      <c r="I4" s="204"/>
      <c r="L4" s="15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7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40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5" t="s">
        <v>56</v>
      </c>
      <c r="C12" s="143" t="s">
        <v>29</v>
      </c>
      <c r="D12" s="145" t="s">
        <v>33</v>
      </c>
      <c r="E12" s="145" t="s">
        <v>57</v>
      </c>
      <c r="F12" s="145" t="s">
        <v>7</v>
      </c>
      <c r="G12" s="158" t="s">
        <v>6</v>
      </c>
      <c r="H12" s="158" t="s">
        <v>58</v>
      </c>
      <c r="I12" s="158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887B-0F22-420F-B992-773E7AAE971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30" customWidth="1"/>
    <col min="4" max="4" width="10" style="159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60" customFormat="1" ht="33" customHeight="1" x14ac:dyDescent="0.3">
      <c r="B4" s="147" t="str">
        <f>oknCompanyName</f>
        <v>Your Company Name</v>
      </c>
      <c r="C4" s="161"/>
      <c r="D4" s="162"/>
      <c r="E4" s="163"/>
      <c r="F4" s="203" t="s">
        <v>131</v>
      </c>
      <c r="G4" s="203"/>
      <c r="H4" s="203"/>
    </row>
    <row r="5" spans="1:31" x14ac:dyDescent="0.2">
      <c r="B5" s="4" t="str">
        <f>oknCompanyAddress</f>
        <v>Street Address</v>
      </c>
      <c r="D5" s="164"/>
      <c r="E5" s="17"/>
    </row>
    <row r="6" spans="1:31" x14ac:dyDescent="0.2">
      <c r="B6" s="4" t="str">
        <f>oknCompanyCityStateZip</f>
        <v>City, ST  ZIP Code</v>
      </c>
      <c r="D6" s="164"/>
      <c r="E6" s="17"/>
    </row>
    <row r="7" spans="1:31" x14ac:dyDescent="0.2">
      <c r="B7" s="4" t="str">
        <f>oknCompanyContact</f>
        <v>Phone Number,Web Address, etc.</v>
      </c>
      <c r="D7" s="164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5" t="s">
        <v>132</v>
      </c>
      <c r="G10" s="206"/>
      <c r="H10" s="26">
        <v>0</v>
      </c>
    </row>
    <row r="11" spans="1:31" ht="15.75" customHeight="1" x14ac:dyDescent="0.2">
      <c r="B11" s="6" t="s">
        <v>43</v>
      </c>
      <c r="C11" s="4"/>
      <c r="F11" s="207" t="s">
        <v>133</v>
      </c>
      <c r="G11" s="208"/>
      <c r="H11" s="165">
        <v>0</v>
      </c>
    </row>
    <row r="12" spans="1:31" ht="15.75" customHeight="1" x14ac:dyDescent="0.2">
      <c r="B12" s="6" t="s">
        <v>44</v>
      </c>
      <c r="C12" s="76"/>
      <c r="F12" s="209" t="s">
        <v>134</v>
      </c>
      <c r="G12" s="210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5" t="s">
        <v>135</v>
      </c>
      <c r="G14" s="206"/>
      <c r="H14" s="26">
        <v>0</v>
      </c>
    </row>
    <row r="15" spans="1:31" ht="15.75" customHeight="1" x14ac:dyDescent="0.2">
      <c r="B15" s="6" t="s">
        <v>46</v>
      </c>
      <c r="C15" s="4"/>
      <c r="F15" s="166" t="s">
        <v>136</v>
      </c>
      <c r="G15" s="167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3" t="s">
        <v>137</v>
      </c>
      <c r="C21" s="143" t="s">
        <v>138</v>
      </c>
      <c r="D21" s="168" t="s">
        <v>139</v>
      </c>
      <c r="E21" s="143" t="s">
        <v>140</v>
      </c>
      <c r="F21" s="143" t="s">
        <v>141</v>
      </c>
      <c r="G21" s="158" t="s">
        <v>142</v>
      </c>
      <c r="H21" s="158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CF2D-F3F2-4A4C-A41B-EFF01D409F8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0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1"/>
      <c r="E4" s="151"/>
      <c r="F4" s="152"/>
      <c r="G4" s="152"/>
      <c r="H4" s="152"/>
      <c r="I4" s="152"/>
      <c r="J4" s="203" t="s">
        <v>144</v>
      </c>
      <c r="K4" s="203"/>
      <c r="L4" s="203"/>
      <c r="M4" s="203"/>
      <c r="N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9"/>
    </row>
    <row r="9" spans="1:31" ht="12.75" customHeight="1" x14ac:dyDescent="0.2">
      <c r="B9" s="140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41</v>
      </c>
      <c r="C14" s="143" t="s">
        <v>29</v>
      </c>
      <c r="D14" s="145" t="s">
        <v>40</v>
      </c>
      <c r="E14" s="145" t="s">
        <v>33</v>
      </c>
      <c r="F14" s="144" t="s">
        <v>50</v>
      </c>
      <c r="G14" s="144" t="str">
        <f>oknTax1Name</f>
        <v>PST</v>
      </c>
      <c r="H14" s="144" t="str">
        <f>oknTax2Name</f>
        <v>GST</v>
      </c>
      <c r="I14" s="144" t="s">
        <v>35</v>
      </c>
      <c r="J14" s="144" t="s">
        <v>36</v>
      </c>
      <c r="K14" s="144" t="s">
        <v>37</v>
      </c>
      <c r="L14" s="144" t="s">
        <v>34</v>
      </c>
      <c r="M14" s="144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DDF9-E03F-40F0-93BE-5AA711DAB26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0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7" customFormat="1" ht="33" customHeight="1" x14ac:dyDescent="0.2">
      <c r="B4" s="148" t="str">
        <f>oknCompanyName</f>
        <v>Your Company Name</v>
      </c>
      <c r="C4" s="149"/>
      <c r="D4" s="151"/>
      <c r="E4" s="152"/>
      <c r="F4" s="152"/>
      <c r="G4" s="203" t="s">
        <v>145</v>
      </c>
      <c r="H4" s="203"/>
      <c r="I4" s="203"/>
      <c r="J4" s="20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8"/>
      <c r="H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9"/>
    </row>
    <row r="9" spans="1:31" ht="12.75" customHeight="1" x14ac:dyDescent="0.2">
      <c r="B9" s="140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64</v>
      </c>
      <c r="C14" s="143" t="s">
        <v>29</v>
      </c>
      <c r="D14" s="145" t="s">
        <v>33</v>
      </c>
      <c r="E14" s="144" t="s">
        <v>68</v>
      </c>
      <c r="F14" s="144" t="s">
        <v>65</v>
      </c>
      <c r="G14" s="144" t="s">
        <v>66</v>
      </c>
      <c r="H14" s="144" t="s">
        <v>89</v>
      </c>
      <c r="I14" s="145" t="s">
        <v>53</v>
      </c>
      <c r="J14" s="145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06258-8CD0-4175-A8C9-943DF349D89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127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oknCustomerCity</vt:lpstr>
      <vt:lpstr>oknCustomerState</vt:lpstr>
      <vt:lpstr>oknCustomerZIP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Splitting City State ZIP</dc:title>
  <dc:subject>"Simple Sample - Splitting City State ZIP" summary: On our templates &amp;quot;City, State ZIP&amp;quot; are usually put into one single cell, like a U.S. style address line (There is an option for UK style postal code on a separate cell). This simple invoice template shows you how to extract and store separate city, state and zip.</dc:subject>
  <dc:creator>https://www.invoicingtemplate.com/</dc:creator>
  <cp:keywords/>
  <dc:description>https://www.invoicingtemplate.com/simple-invoice-template-us-splitting-city-state-zip.html</dc:description>
  <cp:lastModifiedBy>liangjun yu</cp:lastModifiedBy>
  <cp:lastPrinted>2016-02-19T17:23:24Z</cp:lastPrinted>
  <dcterms:created xsi:type="dcterms:W3CDTF">2000-07-27T22:24:14Z</dcterms:created>
  <dcterms:modified xsi:type="dcterms:W3CDTF">2024-04-10T06:16:36Z</dcterms:modified>
  <cp:category>Simple Sample - Splitting City State ZIP, Simple Invoice Template - Splitting City State ZIP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135, Newport News[16], Virginia, 181825, 180719, 6999611999845063330?+0.61%, 69.1 sq mi, 179.0 km2, 2,631/sq mi, 1,016/km2, 37°04′34″N 76°31′19″W? / ?37.0762°N 76.5220°W? / 37.0762; -76.5220? (Newport News)</vt:lpwstr>
  </property>
</Properties>
</file>