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Azure\Commercial-Marketplace-SaaS-Accelerator-main\src\CustomerSite\wwwroot\src\c4081\"/>
    </mc:Choice>
  </mc:AlternateContent>
  <xr:revisionPtr revIDLastSave="0" documentId="13_ncr:1_{F1742177-2F45-4CA3-A309-88289E8811F0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©" sheetId="11" r:id="rId2"/>
    <sheet name="Sales Report" sheetId="12" r:id="rId3"/>
    <sheet name="Customer Report" sheetId="13" r:id="rId4"/>
    <sheet name="Product Report" sheetId="14" r:id="rId5"/>
    <sheet name="Customer Statement" sheetId="15" r:id="rId6"/>
    <sheet name="Sales Rep. Report" sheetId="16" r:id="rId7"/>
    <sheet name="Payment Report" sheetId="17" r:id="rId8"/>
    <sheet name="UniformSoftware.com" sheetId="18" r:id="rId9"/>
    <sheet name="Office-Kit.com.System" sheetId="2" state="veryHidden" r:id="rId10"/>
  </sheets>
  <definedNames>
    <definedName name="InvoicingTemplateLinkTarget" hidden="1">'Office-Kit.com.System'!$A$1</definedName>
    <definedName name="oknBalanceDue">Invoice!$AF$34</definedName>
    <definedName name="oknCompanyAddress">Invoice!$D$3</definedName>
    <definedName name="oknCompanyCityStateZip">Invoice!$D$4</definedName>
    <definedName name="oknCompanyContact">Invoice!$D$5</definedName>
    <definedName name="oknCompanyName">Invoice!$D$2</definedName>
    <definedName name="oknCost_1">Invoice!$B$22</definedName>
    <definedName name="oknCost_10">Invoice!$B$31</definedName>
    <definedName name="oknCost_11">Invoice!$B$32</definedName>
    <definedName name="oknCost_12">Invoice!$B$33</definedName>
    <definedName name="oknCost_2">Invoice!$B$23</definedName>
    <definedName name="oknCost_3">Invoice!$B$24</definedName>
    <definedName name="oknCost_4">Invoice!$B$25</definedName>
    <definedName name="oknCost_5">Invoice!$B$26</definedName>
    <definedName name="oknCost_6">Invoice!$B$27</definedName>
    <definedName name="oknCost_7">Invoice!$B$28</definedName>
    <definedName name="oknCost_8">Invoice!$B$29</definedName>
    <definedName name="oknCost_9">Invoice!$B$30</definedName>
    <definedName name="oknCsDateFrom">'Customer Statement'!$C$18</definedName>
    <definedName name="oknCsDateTo">'Customer Statement'!$C$19</definedName>
    <definedName name="oknCsHdrAddress">'Customer Statement'!$C$12</definedName>
    <definedName name="oknCsHdrBalanceCurrent">'Customer Statement'!$H$11</definedName>
    <definedName name="oknCsHdrBalanceForward">'Customer Statement'!$H$10</definedName>
    <definedName name="oknCsHdrCityStateZip">'Customer Statement'!$C$13</definedName>
    <definedName name="oknCsHdrCountry">'Customer Statement'!$C$14</definedName>
    <definedName name="oknCsHdrCredit">'Customer Statement'!$H$12</definedName>
    <definedName name="oknCsHdrCustomerID">'Customer Statement'!$C$10</definedName>
    <definedName name="oknCsHdrCustomerName">'Customer Statement'!$C$11</definedName>
    <definedName name="oknCsHdrInvoiceTotal">'Customer Statement'!$H$14</definedName>
    <definedName name="oknCsHdrPaymentTotal">'Customer Statement'!$H$15</definedName>
    <definedName name="oknCsHdrPhone">'Customer Statement'!$C$15</definedName>
    <definedName name="oknCsStatementAmount">'Customer Statement'!$G$21</definedName>
    <definedName name="oknCsStatementBalance">'Customer Statement'!$H$21</definedName>
    <definedName name="oknCsStatementDate">'Customer Statement'!$B$21</definedName>
    <definedName name="oknCsStatementDesc">'Customer Statement'!$C$21</definedName>
    <definedName name="oknCsStatementDocID">'Customer Statement'!$D$21</definedName>
    <definedName name="oknCsStatementDueDate">'Customer Statement'!$E$21</definedName>
    <definedName name="oknCsStatementStatus">'Customer Statement'!$F$21</definedName>
    <definedName name="oknCustomerCity">Invoice!$O$8</definedName>
    <definedName name="oknCustomerState">Invoice!$O$9</definedName>
    <definedName name="oknCustomerZIP">Invoice!$O$10</definedName>
    <definedName name="oknDatabaseName">Invoice!$N$3</definedName>
    <definedName name="oknDiscountAmount">Invoice!$K$35</definedName>
    <definedName name="oknDueDate">Invoice!$K$19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Invoice!$K$4</definedName>
    <definedName name="oknInvoiceID">Invoice!$K$5</definedName>
    <definedName name="oknLineTotal_1">Invoice!$K$22</definedName>
    <definedName name="oknLineTotal_10">Invoice!$K$31</definedName>
    <definedName name="oknLineTotal_11">Invoice!$K$32</definedName>
    <definedName name="oknLineTotal_12">Invoice!$K$33</definedName>
    <definedName name="oknLineTotal_2">Invoice!$K$23</definedName>
    <definedName name="oknLineTotal_3">Invoice!$K$24</definedName>
    <definedName name="oknLineTotal_4">Invoice!$K$25</definedName>
    <definedName name="oknLineTotal_5">Invoice!$K$26</definedName>
    <definedName name="oknLineTotal_6">Invoice!$K$27</definedName>
    <definedName name="oknLineTotal_7">Invoice!$K$28</definedName>
    <definedName name="oknLineTotal_8">Invoice!$K$29</definedName>
    <definedName name="oknLineTotal_9">Invoice!$K$30</definedName>
    <definedName name="oknLineTotalTaxable">Invoice!$B$34</definedName>
    <definedName name="oknNotes">Invoice!$D$37</definedName>
    <definedName name="oknOrderID">Invoice!$D$19</definedName>
    <definedName name="oknPaymentAmount">Invoice!$F$43</definedName>
    <definedName name="oknPaymentCreatedDate">Invoice!$D$43</definedName>
    <definedName name="oknPaymentNotes">Invoice!$K$43</definedName>
    <definedName name="oknPaymentPaymentTerm">Invoice!$H$43</definedName>
    <definedName name="oknPayments">Invoice!$B$40</definedName>
    <definedName name="oknPaymentTerm">Invoice!$J$19</definedName>
    <definedName name="oknPaymentTotalApplied">Invoice!$G$43</definedName>
    <definedName name="oknPrAmount">'Payment Report'!$G$14</definedName>
    <definedName name="oknPrCheckNumber">'Payment Report'!$E$14</definedName>
    <definedName name="oknPrCreatedDate">'Payment Report'!$C$14</definedName>
    <definedName name="oknPrDateFrom">'Payment Report'!$C$10</definedName>
    <definedName name="oknPrDateTo">'Payment Report'!$C$11</definedName>
    <definedName name="oknPrice_1">Invoice!$J$22</definedName>
    <definedName name="oknPrice_10">Invoice!$J$31</definedName>
    <definedName name="oknPrice_11">Invoice!$J$32</definedName>
    <definedName name="oknPrice_12">Invoice!$J$33</definedName>
    <definedName name="oknPrice_2">Invoice!$J$23</definedName>
    <definedName name="oknPrice_3">Invoice!$J$24</definedName>
    <definedName name="oknPrice_4">Invoice!$J$25</definedName>
    <definedName name="oknPrice_5">Invoice!$J$26</definedName>
    <definedName name="oknPrice_6">Invoice!$J$27</definedName>
    <definedName name="oknPrice_7">Invoice!$J$28</definedName>
    <definedName name="oknPrice_8">Invoice!$J$29</definedName>
    <definedName name="oknPrice_9">Invoice!$J$30</definedName>
    <definedName name="oknPrInvoiceID">'Payment Report'!$D$14</definedName>
    <definedName name="oknPrNotes">'Payment Report'!$F$14</definedName>
    <definedName name="oknProductID_1">Invoice!$O$22</definedName>
    <definedName name="oknProductID_10">Invoice!$O$31</definedName>
    <definedName name="oknProductID_11">Invoice!$O$32</definedName>
    <definedName name="oknProductID_12">Invoice!$O$33</definedName>
    <definedName name="oknProductID_2">Invoice!$O$23</definedName>
    <definedName name="oknProductID_3">Invoice!$O$24</definedName>
    <definedName name="oknProductID_4">Invoice!$O$25</definedName>
    <definedName name="oknProductID_5">Invoice!$O$26</definedName>
    <definedName name="oknProductID_6">Invoice!$O$27</definedName>
    <definedName name="oknProductID_7">Invoice!$O$28</definedName>
    <definedName name="oknProductID_8">Invoice!$O$29</definedName>
    <definedName name="oknProductID_9">Invoice!$O$30</definedName>
    <definedName name="oknProductName_1">Invoice!$D$22</definedName>
    <definedName name="oknProductName_10">Invoice!$D$31</definedName>
    <definedName name="oknProductName_11">Invoice!$D$32</definedName>
    <definedName name="oknProductName_12">Invoice!$D$33</definedName>
    <definedName name="oknProductName_2">Invoice!$D$23</definedName>
    <definedName name="oknProductName_3">Invoice!$D$24</definedName>
    <definedName name="oknProductName_4">Invoice!$D$25</definedName>
    <definedName name="oknProductName_5">Invoice!$D$26</definedName>
    <definedName name="oknProductName_6">Invoice!$D$27</definedName>
    <definedName name="oknProductName_7">Invoice!$D$28</definedName>
    <definedName name="oknProductName_8">Invoice!$D$29</definedName>
    <definedName name="oknProductName_9">Invoice!$D$30</definedName>
    <definedName name="oknPrPaymentTerm">'Payment Report'!$B$14</definedName>
    <definedName name="oknPrTotalApplied">'Payment Report'!$H$14</definedName>
    <definedName name="oknPrWhoID">'Payment Report'!$I$14</definedName>
    <definedName name="oknPrWhoName">'Payment Report'!$J$14</definedName>
    <definedName name="oknQuantity_1">Invoice!$I$22</definedName>
    <definedName name="oknQuantity_10">Invoice!$I$31</definedName>
    <definedName name="oknQuantity_11">Invoice!$I$32</definedName>
    <definedName name="oknQuantity_12">Invoice!$I$33</definedName>
    <definedName name="oknQuantity_2">Invoice!$I$23</definedName>
    <definedName name="oknQuantity_3">Invoice!$I$24</definedName>
    <definedName name="oknQuantity_4">Invoice!$I$25</definedName>
    <definedName name="oknQuantity_5">Invoice!$I$26</definedName>
    <definedName name="oknQuantity_6">Invoice!$I$27</definedName>
    <definedName name="oknQuantity_7">Invoice!$I$28</definedName>
    <definedName name="oknQuantity_8">Invoice!$I$29</definedName>
    <definedName name="oknQuantity_9">Invoice!$I$30</definedName>
    <definedName name="oknRcBalanceDue">'Customer Report'!$K$12</definedName>
    <definedName name="oknRcDateFrom">'Customer Report'!$C$9</definedName>
    <definedName name="oknRcDateTo">'Customer Report'!$C$10</definedName>
    <definedName name="oknRcDueDate">'Customer Report'!$N$12</definedName>
    <definedName name="oknRcInvoiceCost">'Customer Report'!$F$12</definedName>
    <definedName name="oknRcInvoiceDate">'Customer Report'!$C$12</definedName>
    <definedName name="oknRcInvoiceID">'Customer Report'!$E$12</definedName>
    <definedName name="oknRcOrderID">'Customer Report'!$O$12</definedName>
    <definedName name="oknRcPayments">'Customer Report'!$J$12</definedName>
    <definedName name="oknRcPaymentTerm">'Customer Report'!$Q$12</definedName>
    <definedName name="oknRcSalesRepName">'Customer Report'!$P$12</definedName>
    <definedName name="oknRcShippingCost">'Customer Report'!$I$12</definedName>
    <definedName name="oknRcSubtotal">'Customer Report'!$L$12</definedName>
    <definedName name="oknRcTax1">'Customer Report'!$G$12</definedName>
    <definedName name="oknRcTax2">'Customer Report'!$H$12</definedName>
    <definedName name="oknRcTotal">'Customer Report'!$M$12</definedName>
    <definedName name="oknRcWhoID">'Customer Report'!$B$12</definedName>
    <definedName name="oknRcWhoName">'Customer Report'!$D$12</definedName>
    <definedName name="oknRpCost">'Product Report'!$I$12</definedName>
    <definedName name="oknRpDateFrom">'Product Report'!$C$9</definedName>
    <definedName name="oknRpDateTo">'Product Report'!$C$10</definedName>
    <definedName name="oknRpInvoiceDate">'Product Report'!$C$12</definedName>
    <definedName name="oknRpInvoiceID">'Product Report'!$D$12</definedName>
    <definedName name="oknRpLineTotal">'Product Report'!$H$12</definedName>
    <definedName name="oknRpPrice">'Product Report'!$G$12</definedName>
    <definedName name="oknRpProductID">'Product Report'!$B$12</definedName>
    <definedName name="oknRpProductName">'Product Report'!$E$12</definedName>
    <definedName name="oknRpQuantity">'Product Report'!$F$12</definedName>
    <definedName name="oknRrBalanceDue">'Sales Rep. Report'!$M$14</definedName>
    <definedName name="oknRrDateFrom">'Sales Rep. Report'!$C$10</definedName>
    <definedName name="oknRrDateTo">'Sales Rep. Report'!$C$11</definedName>
    <definedName name="oknRrDueDate">'Sales Rep. Report'!$N$14</definedName>
    <definedName name="oknRrInvoiceCost">'Sales Rep. Report'!$F$14</definedName>
    <definedName name="oknRrInvoiceDate">'Sales Rep. Report'!$C$14</definedName>
    <definedName name="oknRrInvoiceID">'Sales Rep. Report'!$E$14</definedName>
    <definedName name="oknRrOrderID">'Sales Rep. Report'!$D$14</definedName>
    <definedName name="oknRrPayments">'Sales Rep. Report'!$K$14</definedName>
    <definedName name="oknRrSalesRepName">'Sales Rep. Report'!$B$14</definedName>
    <definedName name="oknRrShippingCost">'Sales Rep. Report'!$I$14</definedName>
    <definedName name="oknRrSubtotal">'Sales Rep. Report'!$L$14</definedName>
    <definedName name="oknRrTax1">'Sales Rep. Report'!$G$14</definedName>
    <definedName name="oknRrTax2">'Sales Rep. Report'!$H$14</definedName>
    <definedName name="oknRrTotal">'Sales Rep. Report'!$J$14</definedName>
    <definedName name="oknRsBalanceDue">'Sales Report'!$N$13</definedName>
    <definedName name="oknRsDateFrom">'Sales Report'!$C$10</definedName>
    <definedName name="oknRsDateTo">'Sales Report'!$C$11</definedName>
    <definedName name="oknRsDueDate">'Sales Report'!$O$13</definedName>
    <definedName name="oknRsInvoiceCost">'Sales Report'!$D$13</definedName>
    <definedName name="oknRsInvoiceDate">'Sales Report'!$C$13</definedName>
    <definedName name="oknRsInvoiceID">'Sales Report'!$E$13</definedName>
    <definedName name="oknRsOrderID">'Sales Report'!$F$13</definedName>
    <definedName name="oknRsPayments">'Sales Report'!$M$13</definedName>
    <definedName name="oknRsPaymentTerm">'Sales Report'!$P$13</definedName>
    <definedName name="oknRsSalesRepName">'Sales Report'!$G$13</definedName>
    <definedName name="oknRsShippingCost">'Sales Report'!$I$13</definedName>
    <definedName name="oknRsSubTotal">'Sales Report'!$H$13</definedName>
    <definedName name="oknRsTax1">'Sales Report'!$J$13</definedName>
    <definedName name="oknRsTax2">'Sales Report'!$K$13</definedName>
    <definedName name="oknRsTotal">'Sales Report'!$L$13</definedName>
    <definedName name="oknRsWhoName">'Sales Report'!$Q$13</definedName>
    <definedName name="oknRsYearMonth">'Sales Report'!$B$13</definedName>
    <definedName name="oknSalesRepName">Invoice!$F$19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Invoice!$J$10</definedName>
    <definedName name="oknShipCityStateZip">Invoice!$J$11</definedName>
    <definedName name="oknShipContact">Invoice!$J$14</definedName>
    <definedName name="oknShipCountry">Invoice!$J$13</definedName>
    <definedName name="oknShipDate">Invoice!$H$19</definedName>
    <definedName name="oknShipName">Invoice!$J$9</definedName>
    <definedName name="oknShippingCost">Invoice!$K$38</definedName>
    <definedName name="oknShipVia">Invoice!$I$19</definedName>
    <definedName name="oknShipZipPostcode">Invoice!$J$12</definedName>
    <definedName name="oknStatus">Invoice!$N$5</definedName>
    <definedName name="oknSubTotal">Invoice!$K$34</definedName>
    <definedName name="oknTax1">Invoice!$K$36</definedName>
    <definedName name="oknTax1Name">Invoice!$I$36</definedName>
    <definedName name="oknTax1Rate">Invoice!$J$36</definedName>
    <definedName name="oknTax1RateDefault">Invoice!$A$12</definedName>
    <definedName name="oknTax2">Invoice!$K$37</definedName>
    <definedName name="oknTax2IsAppliedToTax1">Invoice!$A$10</definedName>
    <definedName name="oknTax2Name">Invoice!$I$37</definedName>
    <definedName name="oknTax2Rate">Invoice!$J$37</definedName>
    <definedName name="oknTax2RateDefault">Invoice!$A$14</definedName>
    <definedName name="oknTaxable_1">Invoice!$A$22</definedName>
    <definedName name="oknTaxable_10">Invoice!$A$31</definedName>
    <definedName name="oknTaxable_11">Invoice!$A$32</definedName>
    <definedName name="oknTaxable_12">Invoice!$A$33</definedName>
    <definedName name="oknTaxable_2">Invoice!$A$23</definedName>
    <definedName name="oknTaxable_3">Invoice!$A$24</definedName>
    <definedName name="oknTaxable_4">Invoice!$A$25</definedName>
    <definedName name="oknTaxable_5">Invoice!$A$26</definedName>
    <definedName name="oknTaxable_6">Invoice!$A$27</definedName>
    <definedName name="oknTaxable_7">Invoice!$A$28</definedName>
    <definedName name="oknTaxable_8">Invoice!$A$29</definedName>
    <definedName name="oknTaxable_9">Invoice!$A$30</definedName>
    <definedName name="oknTaxTotalIncludingShippingCost">Invoice!$A$11</definedName>
    <definedName name="oknTaxType">Invoice!$A$8</definedName>
    <definedName name="oknTotal">Invoice!$K$39</definedName>
    <definedName name="oknWhoAddress">Invoice!$F$10</definedName>
    <definedName name="oknWhoCityStateZip">Invoice!$F$11</definedName>
    <definedName name="oknWhoCountry">Invoice!$F$13</definedName>
    <definedName name="oknWhoEmail">Invoice!$F$15</definedName>
    <definedName name="oknWhoID">Invoice!$F$16</definedName>
    <definedName name="oknWhoName">Invoice!$F$9</definedName>
    <definedName name="oknWhoPhone">Invoice!$F$14</definedName>
    <definedName name="oknWhoZipPostcode">Invoice!$F$12</definedName>
    <definedName name="oknZ2DONTREMOVESoftwareID" hidden="1">'Office-Kit.com.System'!$B$5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DisallowNegativeStcok" localSheetId="9" hidden="1">'Office-Kit.com.System'!$B$25</definedName>
    <definedName name="oknZZDONTREMOVEHowToCloseWorkbook" hidden="1">'Office-Kit.com.System'!$B$7</definedName>
    <definedName name="oknZZDONTREMOVER" localSheetId="9" hidden="1">'Office-Kit.com.System'!$B$24</definedName>
    <definedName name="oknZZDONTREMOVEU" localSheetId="9" hidden="1">'Office-Kit.com.System'!$B$23</definedName>
    <definedName name="_xlnm.Print_Area" localSheetId="3">'Customer Report'!$B$13:$Q$15</definedName>
    <definedName name="_xlnm.Print_Area" localSheetId="5">'Customer Statement'!$B$22:$H$436</definedName>
    <definedName name="_xlnm.Print_Area" localSheetId="0">Invoice!$D$2:$K$47</definedName>
    <definedName name="_xlnm.Print_Area" localSheetId="7">'Payment Report'!$B$15:$J$18</definedName>
    <definedName name="_xlnm.Print_Area" localSheetId="4">'Product Report'!$B$13:$I$17</definedName>
    <definedName name="_xlnm.Print_Area" localSheetId="6">'Sales Rep. Report'!$B$15:$N$18</definedName>
    <definedName name="_xlnm.Print_Area" localSheetId="2">'Sales Report'!$B$14:$Q$16</definedName>
    <definedName name="_xlnm.Print_Titles" localSheetId="3">'Customer Report'!$3:$12</definedName>
    <definedName name="_xlnm.Print_Titles" localSheetId="5">'Customer Statement'!$3:$21</definedName>
    <definedName name="_xlnm.Print_Titles" localSheetId="0">Invoice!$2:$21</definedName>
    <definedName name="_xlnm.Print_Titles" localSheetId="7">'Payment Report'!$3:$14</definedName>
    <definedName name="_xlnm.Print_Titles" localSheetId="4">'Product Report'!$4:$12</definedName>
    <definedName name="_xlnm.Print_Titles" localSheetId="6">'Sales Rep. Report'!$3:$14</definedName>
    <definedName name="_xlnm.Print_Titles" localSheetId="2">'Sales Report'!$4:$13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7" i="17" l="1"/>
  <c r="B6" i="17"/>
  <c r="B5" i="17"/>
  <c r="B4" i="17"/>
  <c r="H14" i="16"/>
  <c r="G14" i="16"/>
  <c r="B7" i="16"/>
  <c r="B6" i="16"/>
  <c r="B5" i="16"/>
  <c r="B4" i="16"/>
  <c r="B7" i="15"/>
  <c r="B6" i="15"/>
  <c r="B5" i="15"/>
  <c r="B4" i="15"/>
  <c r="B7" i="14"/>
  <c r="B6" i="14"/>
  <c r="B5" i="14"/>
  <c r="B4" i="14"/>
  <c r="H12" i="13"/>
  <c r="G12" i="13"/>
  <c r="B7" i="13"/>
  <c r="B6" i="13"/>
  <c r="B5" i="13"/>
  <c r="B4" i="13"/>
  <c r="K13" i="12"/>
  <c r="J13" i="12"/>
  <c r="B7" i="12"/>
  <c r="B6" i="12"/>
  <c r="B5" i="12"/>
  <c r="B4" i="12"/>
  <c r="F11" i="1" l="1"/>
  <c r="AF33" i="1" l="1"/>
  <c r="K22" i="1"/>
  <c r="K23" i="1"/>
  <c r="K24" i="1"/>
  <c r="K25" i="1"/>
  <c r="K26" i="1"/>
  <c r="K27" i="1"/>
  <c r="K28" i="1"/>
  <c r="K29" i="1"/>
  <c r="K30" i="1"/>
  <c r="K31" i="1"/>
  <c r="K32" i="1"/>
  <c r="K33" i="1"/>
  <c r="K34" i="1" l="1"/>
  <c r="B34" i="1" a="1"/>
  <c r="B34" i="1" s="1"/>
  <c r="K37" i="1" l="1"/>
  <c r="K36" i="1"/>
  <c r="K39" i="1" l="1"/>
  <c r="AF34" i="1" s="1"/>
</calcChain>
</file>

<file path=xl/sharedStrings.xml><?xml version="1.0" encoding="utf-8"?>
<sst xmlns="http://schemas.openxmlformats.org/spreadsheetml/2006/main" count="204" uniqueCount="148">
  <si>
    <t>DATE:</t>
  </si>
  <si>
    <t>Bill To:</t>
  </si>
  <si>
    <t>SHIPPING &amp; HANDLING</t>
  </si>
  <si>
    <t>TOTAL</t>
  </si>
  <si>
    <t>SoftID</t>
    <phoneticPr fontId="8" type="noConversion"/>
  </si>
  <si>
    <t>DbPath</t>
    <phoneticPr fontId="8" type="noConversion"/>
  </si>
  <si>
    <t>Price</t>
  </si>
  <si>
    <t>Quantity</t>
  </si>
  <si>
    <t>HowToCloseBook</t>
    <phoneticPr fontId="8" type="noConversion"/>
  </si>
  <si>
    <t>Valid Value:</t>
    <phoneticPr fontId="8" type="noConversion"/>
  </si>
  <si>
    <t xml:space="preserve">0=Auto discard changes,  1=AutoSave,   2=DefaultOperation,prompt </t>
    <phoneticPr fontId="8" type="noConversion"/>
  </si>
  <si>
    <t>SavingInvoicePromptForPayment</t>
    <phoneticPr fontId="8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</si>
  <si>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</si>
  <si>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</si>
  <si>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</si>
  <si>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</si>
  <si>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</si>
  <si>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</si>
  <si>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</si>
  <si>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</si>
  <si>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</si>
  <si>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8" type="noConversion"/>
  </si>
  <si>
    <t>ExtractingInvoiceCopyPageSetup</t>
    <phoneticPr fontId="8" type="noConversion"/>
  </si>
  <si>
    <t>SUBTOTAL</t>
  </si>
  <si>
    <t>PAID</t>
  </si>
  <si>
    <t>TOTAL DUE</t>
  </si>
  <si>
    <t>Current Database</t>
  </si>
  <si>
    <t>Invoice Status</t>
  </si>
  <si>
    <t>Taxable</t>
  </si>
  <si>
    <t>Date</t>
  </si>
  <si>
    <t>From:</t>
  </si>
  <si>
    <t>To: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</si>
  <si>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</si>
  <si>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</si>
  <si>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</si>
  <si>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</si>
  <si>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</si>
  <si>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</si>
  <si>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</si>
  <si>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</si>
  <si>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</si>
  <si>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</si>
  <si>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</si>
  <si>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</si>
  <si>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</si>
  <si>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</si>
  <si>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</si>
  <si>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PST</t>
  </si>
  <si>
    <t>Country:</t>
  </si>
  <si>
    <t>GST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</si>
  <si>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</si>
  <si>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</si>
  <si>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</si>
  <si>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</si>
  <si>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</si>
  <si>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</si>
  <si>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</si>
  <si>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</si>
  <si>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</si>
  <si>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</si>
  <si>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</si>
  <si>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INVOICE #:</t>
  </si>
  <si>
    <t>Allow incomplete line</t>
  </si>
  <si>
    <t>Allow zero line total</t>
  </si>
  <si>
    <t>Type</t>
  </si>
  <si>
    <t>Notes</t>
  </si>
  <si>
    <t>Amount</t>
  </si>
  <si>
    <t>Customer Name</t>
  </si>
  <si>
    <t>Check / Money Order #</t>
  </si>
  <si>
    <t>Statement Period:</t>
  </si>
  <si>
    <t>Your Company Name</t>
  </si>
  <si>
    <t>Sales Rep. Name</t>
  </si>
  <si>
    <t>Ship Date</t>
  </si>
  <si>
    <t>Ship Via</t>
  </si>
  <si>
    <t>Terms</t>
  </si>
  <si>
    <t>Unit Price</t>
  </si>
  <si>
    <t>cost</t>
  </si>
  <si>
    <t>TaxSystem</t>
  </si>
  <si>
    <t xml:space="preserve">THANK YOU FOR YOUR BUSINESS! </t>
  </si>
  <si>
    <t>INVOICE</t>
  </si>
  <si>
    <t>Street Address</t>
  </si>
  <si>
    <t>City, ST  ZIP Code</t>
  </si>
  <si>
    <t>Phone Number,Web Address, etc.</t>
  </si>
  <si>
    <t>DATE</t>
    <phoneticPr fontId="8" type="noConversion"/>
  </si>
  <si>
    <t>NOTES</t>
    <phoneticPr fontId="8" type="noConversion"/>
  </si>
  <si>
    <t>TYPE</t>
    <phoneticPr fontId="8" type="noConversion"/>
  </si>
  <si>
    <t>PAYMENT DETAIL</t>
    <phoneticPr fontId="5" type="noConversion"/>
  </si>
  <si>
    <t>NOTES:</t>
  </si>
  <si>
    <t>$C$3</t>
  </si>
  <si>
    <t>Total Applied</t>
  </si>
  <si>
    <t>APPLIED</t>
  </si>
  <si>
    <t>Disallow negative stock</t>
  </si>
  <si>
    <t>Customer</t>
  </si>
  <si>
    <t>office-kit.com</t>
  </si>
  <si>
    <t>uniformsoft.com</t>
  </si>
  <si>
    <t>billing software, invoicing software, invoice template</t>
  </si>
  <si>
    <t>billing template, invoicing form, free invoice template</t>
  </si>
  <si>
    <t>Need a different invoice layout? Visit our invoice template collection.</t>
  </si>
  <si>
    <t># / Taxable</t>
  </si>
  <si>
    <t>BILL TO</t>
  </si>
  <si>
    <t>SHIP TO</t>
  </si>
  <si>
    <t>Address</t>
  </si>
  <si>
    <t>City, State ZIP</t>
  </si>
  <si>
    <t>Country</t>
  </si>
  <si>
    <t>Contact</t>
  </si>
  <si>
    <t>Phone</t>
  </si>
  <si>
    <t>Email</t>
  </si>
  <si>
    <t>Client #</t>
  </si>
  <si>
    <t>Pending</t>
  </si>
  <si>
    <t>DISCOUNT (AMOUNT)</t>
  </si>
  <si>
    <t>InvoicingTemplate.com</t>
  </si>
  <si>
    <t>separate U.S style city state zip</t>
  </si>
  <si>
    <t>c4081</t>
  </si>
  <si>
    <t>c4081.mdb</t>
  </si>
  <si>
    <t>La Jolla</t>
  </si>
  <si>
    <t>California</t>
  </si>
  <si>
    <t>92092-0100</t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</si>
  <si>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</si>
  <si>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</si>
  <si>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</si>
  <si>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</si>
  <si>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</si>
  <si>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</si>
  <si>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</si>
  <si>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</si>
  <si>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</si>
  <si>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Simple Sample - Separate City State ZIP - c4081</t>
  </si>
  <si>
    <t>Simple Invoice Template - Separate City State ZIP - 144, Vancouver, Washington, 174826, 161791, 7000805669042159330?+8.06%, 46.9 sq mi, 121.5 km2, 3,728/sq mi, 1,439/km2, 45°38′06″N 122°35′45″W? / ?45.6349°N 122.5957°W? / 45.6349; -122.5957? (Vancouver)</t>
  </si>
  <si>
    <t>Simple Sample - Separate City State ZIPc4081 - 144, Vancouver, Washington, 174826, 161791, 7000805669042159330?+8.06%, 46.9 sq mi, 121.5 km2, 3,728/sq mi, 1,439/km2, 45°38′06″N 122°35′45″W? / ?45.6349°N 122.5957°W? / 45.6349; -122.5957? (Vancouver)</t>
  </si>
  <si>
    <t>3FI6I6I5DI1D</t>
  </si>
  <si>
    <t>Sales Report</t>
  </si>
  <si>
    <t xml:space="preserve">Customer Report
</t>
  </si>
  <si>
    <t>Product Report</t>
  </si>
  <si>
    <t>Customer Statement</t>
  </si>
  <si>
    <t>Balance forward</t>
    <phoneticPr fontId="4" type="noConversion"/>
  </si>
  <si>
    <t>Current balance</t>
    <phoneticPr fontId="4" type="noConversion"/>
  </si>
  <si>
    <t>Account Credit</t>
  </si>
  <si>
    <t>Invoice total</t>
    <phoneticPr fontId="4" type="noConversion"/>
  </si>
  <si>
    <t>Payment total</t>
    <phoneticPr fontId="4" type="noConversion"/>
  </si>
  <si>
    <t>Date</t>
    <phoneticPr fontId="4" type="noConversion"/>
  </si>
  <si>
    <t>Description</t>
    <phoneticPr fontId="4" type="noConversion"/>
  </si>
  <si>
    <t>Document#</t>
    <phoneticPr fontId="4" type="noConversion"/>
  </si>
  <si>
    <t>Due Date</t>
    <phoneticPr fontId="4" type="noConversion"/>
  </si>
  <si>
    <t>Status</t>
    <phoneticPr fontId="4" type="noConversion"/>
  </si>
  <si>
    <t>Amount</t>
    <phoneticPr fontId="4" type="noConversion"/>
  </si>
  <si>
    <t>Balance</t>
    <phoneticPr fontId="4" type="noConversion"/>
  </si>
  <si>
    <t>Sales Rep. Report</t>
  </si>
  <si>
    <t>Payment Report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</si>
</sst>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_ * #,##0.00_ ;_ * \-#,##0.00_ ;_ * &quot;&quot;??_ ;_ @_ "/>
    <numFmt numFmtId="170" formatCode="_(* #,##0.00_);_(* \(#,##0.00\);_(* &quot;&quot;??_);_(@_)"/>
    <numFmt numFmtId="171" formatCode="[$-409]d\-mmm\-yy;@"/>
    <numFmt numFmtId="172" formatCode="[$-409]d/mmm/yy;@"/>
    <numFmt numFmtId="173" formatCode="0.000%"/>
  </numFmts>
  <fonts count="43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宋体"/>
      <family val="3"/>
      <charset val="134"/>
    </font>
    <font>
      <u/>
      <sz val="10"/>
      <color indexed="12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sz val="10"/>
      <color indexed="42"/>
      <name val="Arial Black"/>
      <family val="2"/>
    </font>
    <font>
      <sz val="10"/>
      <name val="Arial"/>
      <family val="2"/>
    </font>
    <font>
      <b/>
      <sz val="9"/>
      <color theme="0"/>
      <name val="Arial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b/>
      <sz val="9"/>
      <name val="Arial Black"/>
      <family val="2"/>
    </font>
    <font>
      <sz val="10"/>
      <color theme="2" tint="-0.499984740745262"/>
      <name val="Bell Gothic Std Black"/>
      <family val="2"/>
    </font>
    <font>
      <sz val="12"/>
      <name val="Bell MT"/>
      <family val="1"/>
    </font>
    <font>
      <b/>
      <sz val="18"/>
      <color theme="1" tint="0.249977111117893"/>
      <name val="Bell MT"/>
      <family val="1"/>
    </font>
    <font>
      <b/>
      <sz val="22"/>
      <color theme="3" tint="0.39997558519241921"/>
      <name val="Bell MT"/>
      <family val="1"/>
    </font>
    <font>
      <b/>
      <sz val="10"/>
      <name val="Bell MT"/>
      <family val="1"/>
    </font>
    <font>
      <sz val="9"/>
      <name val="Bell MT"/>
      <family val="1"/>
    </font>
    <font>
      <b/>
      <sz val="9"/>
      <color theme="0"/>
      <name val="Bell MT"/>
      <family val="1"/>
    </font>
    <font>
      <b/>
      <sz val="9"/>
      <name val="Bell MT"/>
      <family val="1"/>
    </font>
    <font>
      <b/>
      <sz val="11"/>
      <color theme="1" tint="0.249977111117893"/>
      <name val="Bell MT"/>
      <family val="1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  <font>
      <sz val="14"/>
      <name val="Arial"/>
      <family val="2"/>
    </font>
    <font>
      <b/>
      <sz val="14"/>
      <name val="Bodoni MT Black"/>
      <family val="1"/>
    </font>
    <font>
      <b/>
      <sz val="14"/>
      <name val="Arial"/>
      <family val="2"/>
    </font>
    <font>
      <sz val="14"/>
      <color indexed="42"/>
      <name val="Arial Black"/>
      <family val="2"/>
    </font>
    <font>
      <b/>
      <sz val="14"/>
      <color theme="4"/>
      <name val="Bodoni MT Black"/>
      <family val="1"/>
    </font>
    <font>
      <sz val="14"/>
      <name val="Bodoni MT Black"/>
      <family val="1"/>
    </font>
    <font>
      <sz val="14"/>
      <color theme="4"/>
      <name val="Bodoni MT Black"/>
      <family val="1"/>
    </font>
    <font>
      <sz val="14"/>
      <color indexed="42"/>
      <name val="Bodoni MT Black"/>
      <family val="1"/>
    </font>
  </fonts>
  <fills count="1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-0.249977111117893"/>
        <bgColor indexed="64"/>
      </patternFill>
    </fill>
    <fill>
      <gradientFill type="path">
        <stop position="0">
          <color theme="4" tint="0.80001220740379042"/>
        </stop>
        <stop position="1">
          <color theme="4"/>
        </stop>
      </gradientFill>
    </fill>
    <fill>
      <patternFill patternType="solid">
        <fgColor theme="4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29" fillId="0" borderId="0"/>
    <xf numFmtId="0" fontId="4" fillId="0" borderId="0"/>
    <xf numFmtId="0" fontId="33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2" fillId="0" borderId="0"/>
    <xf numFmtId="0" fontId="1" fillId="0" borderId="0"/>
  </cellStyleXfs>
  <cellXfs count="214">
    <xf numFmtId="0" fontId="0" fillId="0" borderId="0" xfId="0"/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left"/>
    </xf>
    <xf numFmtId="0" fontId="7" fillId="0" borderId="0" xfId="0" applyFont="1"/>
    <xf numFmtId="0" fontId="0" fillId="0" borderId="0" xfId="0" applyProtection="1">
      <protection locked="0" hidden="1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164" fontId="7" fillId="0" borderId="0" xfId="0" applyNumberFormat="1" applyFont="1"/>
    <xf numFmtId="0" fontId="7" fillId="0" borderId="0" xfId="0" applyFont="1" applyAlignment="1">
      <alignment horizontal="left" indent="1"/>
    </xf>
    <xf numFmtId="0" fontId="12" fillId="2" borderId="1" xfId="0" applyFont="1" applyFill="1" applyBorder="1" applyAlignment="1">
      <alignment horizontal="center"/>
    </xf>
    <xf numFmtId="4" fontId="12" fillId="2" borderId="1" xfId="0" applyNumberFormat="1" applyFont="1" applyFill="1" applyBorder="1" applyAlignment="1">
      <alignment horizontal="center"/>
    </xf>
    <xf numFmtId="4" fontId="7" fillId="0" borderId="0" xfId="0" applyNumberFormat="1" applyFont="1"/>
    <xf numFmtId="0" fontId="7" fillId="0" borderId="0" xfId="0" applyFont="1" applyAlignment="1">
      <alignment horizontal="left"/>
    </xf>
    <xf numFmtId="14" fontId="13" fillId="0" borderId="0" xfId="0" applyNumberFormat="1" applyFont="1" applyAlignment="1">
      <alignment horizontal="left" indent="1"/>
    </xf>
    <xf numFmtId="0" fontId="12" fillId="0" borderId="0" xfId="0" applyFont="1" applyAlignment="1">
      <alignment horizontal="left"/>
    </xf>
    <xf numFmtId="40" fontId="7" fillId="0" borderId="0" xfId="0" applyNumberFormat="1" applyFont="1"/>
    <xf numFmtId="4" fontId="7" fillId="0" borderId="0" xfId="0" applyNumberFormat="1" applyFont="1" applyAlignment="1">
      <alignment horizontal="left"/>
    </xf>
    <xf numFmtId="14" fontId="7" fillId="0" borderId="0" xfId="0" applyNumberFormat="1" applyFont="1" applyAlignment="1">
      <alignment horizontal="left"/>
    </xf>
    <xf numFmtId="0" fontId="11" fillId="0" borderId="0" xfId="0" applyFont="1" applyAlignment="1" applyProtection="1">
      <alignment horizontal="right"/>
      <protection locked="0" hidden="1"/>
    </xf>
    <xf numFmtId="0" fontId="14" fillId="0" borderId="0" xfId="0" applyFont="1" applyAlignment="1">
      <alignment horizontal="right"/>
    </xf>
    <xf numFmtId="168" fontId="6" fillId="0" borderId="0" xfId="0" applyNumberFormat="1" applyFont="1" applyAlignment="1">
      <alignment horizontal="left" shrinkToFit="1"/>
    </xf>
    <xf numFmtId="0" fontId="6" fillId="0" borderId="0" xfId="0" applyFont="1" applyAlignment="1">
      <alignment horizontal="left"/>
    </xf>
    <xf numFmtId="14" fontId="7" fillId="0" borderId="0" xfId="0" applyNumberFormat="1" applyFont="1" applyAlignment="1">
      <alignment horizontal="right"/>
    </xf>
    <xf numFmtId="14" fontId="12" fillId="0" borderId="0" xfId="0" applyNumberFormat="1" applyFont="1" applyAlignment="1">
      <alignment horizontal="left"/>
    </xf>
    <xf numFmtId="14" fontId="12" fillId="0" borderId="0" xfId="0" applyNumberFormat="1" applyFont="1" applyAlignment="1">
      <alignment horizontal="right"/>
    </xf>
    <xf numFmtId="164" fontId="7" fillId="0" borderId="4" xfId="0" applyNumberFormat="1" applyFont="1" applyBorder="1" applyProtection="1">
      <protection locked="0"/>
    </xf>
    <xf numFmtId="164" fontId="7" fillId="0" borderId="5" xfId="0" applyNumberFormat="1" applyFont="1" applyBorder="1" applyProtection="1">
      <protection locked="0"/>
    </xf>
    <xf numFmtId="0" fontId="7" fillId="0" borderId="0" xfId="0" applyFont="1" applyAlignment="1">
      <alignment horizontal="right" indent="1"/>
    </xf>
    <xf numFmtId="0" fontId="9" fillId="0" borderId="0" xfId="1" applyNumberFormat="1" applyAlignment="1" applyProtection="1"/>
    <xf numFmtId="0" fontId="0" fillId="4" borderId="0" xfId="0" applyFill="1"/>
    <xf numFmtId="0" fontId="11" fillId="0" borderId="0" xfId="0" applyFont="1" applyProtection="1">
      <protection locked="0" hidden="1"/>
    </xf>
    <xf numFmtId="0" fontId="11" fillId="0" borderId="0" xfId="0" applyFont="1"/>
    <xf numFmtId="0" fontId="6" fillId="0" borderId="0" xfId="0" applyFont="1"/>
    <xf numFmtId="0" fontId="15" fillId="4" borderId="0" xfId="0" applyFont="1" applyFill="1"/>
    <xf numFmtId="0" fontId="15" fillId="0" borderId="0" xfId="0" applyFont="1"/>
    <xf numFmtId="168" fontId="6" fillId="0" borderId="0" xfId="0" applyNumberFormat="1" applyFont="1" applyAlignment="1" applyProtection="1">
      <alignment horizontal="left" shrinkToFit="1"/>
      <protection locked="0"/>
    </xf>
    <xf numFmtId="0" fontId="6" fillId="4" borderId="0" xfId="0" applyFont="1" applyFill="1"/>
    <xf numFmtId="49" fontId="6" fillId="0" borderId="0" xfId="0" applyNumberFormat="1" applyFont="1" applyAlignment="1" applyProtection="1">
      <alignment horizontal="left"/>
      <protection locked="0"/>
    </xf>
    <xf numFmtId="0" fontId="6" fillId="0" borderId="0" xfId="0" applyFont="1" applyProtection="1">
      <protection locked="0" hidden="1"/>
    </xf>
    <xf numFmtId="172" fontId="7" fillId="0" borderId="0" xfId="0" applyNumberFormat="1" applyFont="1" applyProtection="1">
      <protection locked="0"/>
    </xf>
    <xf numFmtId="0" fontId="7" fillId="0" borderId="0" xfId="0" applyFont="1" applyProtection="1">
      <protection locked="0"/>
    </xf>
    <xf numFmtId="0" fontId="7" fillId="0" borderId="0" xfId="0" applyFont="1" applyProtection="1">
      <protection locked="0" hidden="1"/>
    </xf>
    <xf numFmtId="0" fontId="7" fillId="0" borderId="0" xfId="0" applyFont="1" applyAlignment="1" applyProtection="1">
      <alignment horizontal="right"/>
      <protection locked="0" hidden="1"/>
    </xf>
    <xf numFmtId="0" fontId="7" fillId="4" borderId="0" xfId="0" applyFont="1" applyFill="1"/>
    <xf numFmtId="0" fontId="7" fillId="0" borderId="0" xfId="0" applyFont="1" applyAlignment="1" applyProtection="1">
      <alignment horizontal="left"/>
      <protection locked="0"/>
    </xf>
    <xf numFmtId="0" fontId="12" fillId="0" borderId="0" xfId="0" applyFont="1" applyAlignment="1">
      <alignment horizontal="center"/>
    </xf>
    <xf numFmtId="14" fontId="7" fillId="0" borderId="19" xfId="0" applyNumberFormat="1" applyFont="1" applyBorder="1" applyAlignment="1" applyProtection="1">
      <alignment horizontal="center"/>
      <protection locked="0"/>
    </xf>
    <xf numFmtId="14" fontId="7" fillId="0" borderId="19" xfId="0" applyNumberFormat="1" applyFont="1" applyBorder="1" applyProtection="1">
      <protection locked="0"/>
    </xf>
    <xf numFmtId="0" fontId="7" fillId="0" borderId="19" xfId="0" applyFont="1" applyBorder="1" applyAlignment="1" applyProtection="1">
      <alignment horizontal="center"/>
      <protection locked="0"/>
    </xf>
    <xf numFmtId="49" fontId="7" fillId="0" borderId="20" xfId="0" applyNumberFormat="1" applyFont="1" applyBorder="1" applyAlignment="1" applyProtection="1">
      <alignment horizontal="left"/>
      <protection locked="0"/>
    </xf>
    <xf numFmtId="1" fontId="7" fillId="0" borderId="21" xfId="0" applyNumberFormat="1" applyFont="1" applyBorder="1"/>
    <xf numFmtId="167" fontId="7" fillId="0" borderId="22" xfId="0" applyNumberFormat="1" applyFont="1" applyBorder="1" applyProtection="1">
      <protection locked="0"/>
    </xf>
    <xf numFmtId="169" fontId="7" fillId="0" borderId="22" xfId="0" applyNumberFormat="1" applyFont="1" applyBorder="1" applyAlignment="1" applyProtection="1">
      <alignment horizontal="right"/>
      <protection locked="0"/>
    </xf>
    <xf numFmtId="170" fontId="7" fillId="0" borderId="22" xfId="0" applyNumberFormat="1" applyFont="1" applyBorder="1" applyAlignment="1" applyProtection="1">
      <alignment horizontal="left"/>
      <protection hidden="1"/>
    </xf>
    <xf numFmtId="44" fontId="7" fillId="0" borderId="0" xfId="0" applyNumberFormat="1" applyFont="1" applyAlignment="1">
      <alignment horizontal="left"/>
    </xf>
    <xf numFmtId="49" fontId="7" fillId="3" borderId="23" xfId="0" applyNumberFormat="1" applyFont="1" applyFill="1" applyBorder="1" applyAlignment="1" applyProtection="1">
      <alignment horizontal="left"/>
      <protection locked="0"/>
    </xf>
    <xf numFmtId="1" fontId="7" fillId="3" borderId="24" xfId="0" applyNumberFormat="1" applyFont="1" applyFill="1" applyBorder="1"/>
    <xf numFmtId="167" fontId="7" fillId="3" borderId="25" xfId="0" applyNumberFormat="1" applyFont="1" applyFill="1" applyBorder="1" applyProtection="1">
      <protection locked="0"/>
    </xf>
    <xf numFmtId="169" fontId="7" fillId="3" borderId="25" xfId="0" applyNumberFormat="1" applyFont="1" applyFill="1" applyBorder="1" applyAlignment="1" applyProtection="1">
      <alignment horizontal="right"/>
      <protection locked="0"/>
    </xf>
    <xf numFmtId="170" fontId="7" fillId="3" borderId="25" xfId="0" applyNumberFormat="1" applyFont="1" applyFill="1" applyBorder="1" applyAlignment="1" applyProtection="1">
      <alignment horizontal="left"/>
      <protection hidden="1"/>
    </xf>
    <xf numFmtId="166" fontId="7" fillId="0" borderId="0" xfId="0" applyNumberFormat="1" applyFont="1" applyAlignment="1">
      <alignment horizontal="left"/>
    </xf>
    <xf numFmtId="49" fontId="7" fillId="0" borderId="23" xfId="0" applyNumberFormat="1" applyFont="1" applyBorder="1" applyAlignment="1" applyProtection="1">
      <alignment horizontal="left"/>
      <protection locked="0"/>
    </xf>
    <xf numFmtId="1" fontId="7" fillId="0" borderId="24" xfId="0" applyNumberFormat="1" applyFont="1" applyBorder="1"/>
    <xf numFmtId="167" fontId="7" fillId="0" borderId="25" xfId="0" applyNumberFormat="1" applyFont="1" applyBorder="1" applyProtection="1">
      <protection locked="0"/>
    </xf>
    <xf numFmtId="169" fontId="7" fillId="0" borderId="25" xfId="0" applyNumberFormat="1" applyFont="1" applyBorder="1" applyAlignment="1" applyProtection="1">
      <alignment horizontal="right"/>
      <protection locked="0"/>
    </xf>
    <xf numFmtId="170" fontId="7" fillId="0" borderId="25" xfId="0" applyNumberFormat="1" applyFont="1" applyBorder="1" applyAlignment="1" applyProtection="1">
      <alignment horizontal="left"/>
      <protection hidden="1"/>
    </xf>
    <xf numFmtId="1" fontId="7" fillId="0" borderId="24" xfId="0" applyNumberFormat="1" applyFont="1" applyBorder="1" applyAlignment="1">
      <alignment horizontal="center"/>
    </xf>
    <xf numFmtId="1" fontId="7" fillId="3" borderId="24" xfId="0" applyNumberFormat="1" applyFont="1" applyFill="1" applyBorder="1" applyAlignment="1">
      <alignment horizontal="center"/>
    </xf>
    <xf numFmtId="49" fontId="7" fillId="3" borderId="26" xfId="0" applyNumberFormat="1" applyFont="1" applyFill="1" applyBorder="1" applyAlignment="1" applyProtection="1">
      <alignment horizontal="left"/>
      <protection locked="0"/>
    </xf>
    <xf numFmtId="1" fontId="7" fillId="3" borderId="27" xfId="0" applyNumberFormat="1" applyFont="1" applyFill="1" applyBorder="1" applyAlignment="1">
      <alignment horizontal="center"/>
    </xf>
    <xf numFmtId="167" fontId="7" fillId="3" borderId="28" xfId="0" applyNumberFormat="1" applyFont="1" applyFill="1" applyBorder="1" applyProtection="1">
      <protection locked="0"/>
    </xf>
    <xf numFmtId="169" fontId="7" fillId="3" borderId="28" xfId="0" applyNumberFormat="1" applyFont="1" applyFill="1" applyBorder="1" applyAlignment="1" applyProtection="1">
      <alignment horizontal="right"/>
      <protection locked="0"/>
    </xf>
    <xf numFmtId="170" fontId="7" fillId="3" borderId="28" xfId="0" applyNumberFormat="1" applyFont="1" applyFill="1" applyBorder="1" applyAlignment="1" applyProtection="1">
      <alignment horizontal="left"/>
      <protection hidden="1"/>
    </xf>
    <xf numFmtId="0" fontId="7" fillId="0" borderId="0" xfId="0" applyFont="1" applyProtection="1">
      <protection hidden="1"/>
    </xf>
    <xf numFmtId="43" fontId="7" fillId="0" borderId="19" xfId="0" applyNumberFormat="1" applyFont="1" applyBorder="1" applyAlignment="1" applyProtection="1">
      <alignment horizontal="right"/>
      <protection hidden="1"/>
    </xf>
    <xf numFmtId="0" fontId="7" fillId="0" borderId="0" xfId="0" applyFont="1" applyAlignment="1">
      <alignment wrapText="1"/>
    </xf>
    <xf numFmtId="10" fontId="7" fillId="0" borderId="0" xfId="0" applyNumberFormat="1" applyFont="1" applyAlignment="1">
      <alignment horizontal="right"/>
    </xf>
    <xf numFmtId="43" fontId="7" fillId="0" borderId="19" xfId="0" applyNumberFormat="1" applyFont="1" applyBorder="1" applyAlignment="1" applyProtection="1">
      <alignment horizontal="right"/>
      <protection locked="0" hidden="1"/>
    </xf>
    <xf numFmtId="43" fontId="7" fillId="0" borderId="0" xfId="0" applyNumberFormat="1" applyFont="1" applyAlignment="1">
      <alignment horizontal="left"/>
    </xf>
    <xf numFmtId="0" fontId="12" fillId="0" borderId="0" xfId="0" applyFont="1" applyAlignment="1">
      <alignment horizontal="right"/>
    </xf>
    <xf numFmtId="43" fontId="7" fillId="0" borderId="5" xfId="0" applyNumberFormat="1" applyFont="1" applyBorder="1" applyAlignment="1" applyProtection="1">
      <alignment horizontal="right"/>
      <protection locked="0" hidden="1"/>
    </xf>
    <xf numFmtId="0" fontId="12" fillId="0" borderId="0" xfId="0" applyFont="1" applyAlignment="1">
      <alignment wrapText="1"/>
    </xf>
    <xf numFmtId="0" fontId="7" fillId="0" borderId="0" xfId="0" applyFont="1" applyAlignment="1">
      <alignment vertical="center" wrapText="1"/>
    </xf>
    <xf numFmtId="0" fontId="11" fillId="4" borderId="0" xfId="0" applyFont="1" applyFill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11" fillId="4" borderId="0" xfId="0" applyFont="1" applyFill="1"/>
    <xf numFmtId="0" fontId="21" fillId="0" borderId="0" xfId="0" applyFont="1"/>
    <xf numFmtId="0" fontId="22" fillId="0" borderId="0" xfId="0" applyFont="1" applyAlignment="1">
      <alignment horizontal="left"/>
    </xf>
    <xf numFmtId="0" fontId="23" fillId="0" borderId="0" xfId="0" applyFont="1" applyAlignment="1">
      <alignment horizontal="right"/>
    </xf>
    <xf numFmtId="0" fontId="24" fillId="0" borderId="0" xfId="0" applyFont="1" applyAlignment="1">
      <alignment horizontal="right"/>
    </xf>
    <xf numFmtId="0" fontId="25" fillId="0" borderId="0" xfId="0" applyFont="1" applyAlignment="1">
      <alignment horizontal="right" indent="1"/>
    </xf>
    <xf numFmtId="0" fontId="26" fillId="5" borderId="19" xfId="0" applyFont="1" applyFill="1" applyBorder="1" applyAlignment="1">
      <alignment horizontal="center" vertical="center"/>
    </xf>
    <xf numFmtId="0" fontId="25" fillId="0" borderId="0" xfId="0" applyFont="1" applyAlignment="1">
      <alignment horizontal="right"/>
    </xf>
    <xf numFmtId="173" fontId="25" fillId="0" borderId="0" xfId="0" applyNumberFormat="1" applyFont="1" applyAlignment="1" applyProtection="1">
      <alignment horizontal="right"/>
      <protection locked="0"/>
    </xf>
    <xf numFmtId="0" fontId="27" fillId="0" borderId="0" xfId="0" applyFont="1" applyAlignment="1">
      <alignment horizontal="right"/>
    </xf>
    <xf numFmtId="0" fontId="27" fillId="0" borderId="0" xfId="0" applyFont="1" applyAlignment="1">
      <alignment horizontal="left"/>
    </xf>
    <xf numFmtId="0" fontId="28" fillId="0" borderId="0" xfId="0" applyFont="1" applyAlignment="1">
      <alignment horizontal="right"/>
    </xf>
    <xf numFmtId="0" fontId="9" fillId="0" borderId="0" xfId="1" applyAlignment="1" applyProtection="1"/>
    <xf numFmtId="0" fontId="19" fillId="7" borderId="0" xfId="0" applyFont="1" applyFill="1"/>
    <xf numFmtId="0" fontId="20" fillId="7" borderId="0" xfId="0" applyFont="1" applyFill="1" applyAlignment="1" applyProtection="1">
      <alignment vertical="center"/>
      <protection locked="0"/>
    </xf>
    <xf numFmtId="0" fontId="12" fillId="7" borderId="0" xfId="0" applyFont="1" applyFill="1" applyAlignment="1">
      <alignment vertical="center"/>
    </xf>
    <xf numFmtId="0" fontId="0" fillId="6" borderId="0" xfId="0" applyFill="1" applyProtection="1">
      <protection locked="0" hidden="1"/>
    </xf>
    <xf numFmtId="0" fontId="0" fillId="6" borderId="0" xfId="0" applyFill="1"/>
    <xf numFmtId="0" fontId="17" fillId="6" borderId="0" xfId="0" applyFont="1" applyFill="1" applyAlignment="1">
      <alignment vertical="center"/>
    </xf>
    <xf numFmtId="0" fontId="6" fillId="8" borderId="0" xfId="0" applyFont="1" applyFill="1"/>
    <xf numFmtId="0" fontId="0" fillId="8" borderId="0" xfId="0" applyFill="1"/>
    <xf numFmtId="0" fontId="6" fillId="0" borderId="30" xfId="2" applyFont="1" applyBorder="1"/>
    <xf numFmtId="0" fontId="30" fillId="0" borderId="31" xfId="2" applyFont="1" applyBorder="1" applyAlignment="1">
      <alignment horizontal="left" vertical="center"/>
    </xf>
    <xf numFmtId="0" fontId="29" fillId="0" borderId="30" xfId="2" applyBorder="1"/>
    <xf numFmtId="0" fontId="29" fillId="0" borderId="0" xfId="2"/>
    <xf numFmtId="0" fontId="31" fillId="0" borderId="32" xfId="2" applyFont="1" applyBorder="1" applyAlignment="1">
      <alignment horizontal="left" wrapText="1" indent="1"/>
    </xf>
    <xf numFmtId="0" fontId="31" fillId="0" borderId="30" xfId="2" applyFont="1" applyBorder="1"/>
    <xf numFmtId="0" fontId="31" fillId="0" borderId="30" xfId="2" applyFont="1" applyBorder="1" applyAlignment="1">
      <alignment horizontal="left" wrapText="1"/>
    </xf>
    <xf numFmtId="0" fontId="32" fillId="0" borderId="30" xfId="2" applyFont="1" applyBorder="1" applyAlignment="1">
      <alignment horizontal="left" wrapText="1"/>
    </xf>
    <xf numFmtId="0" fontId="33" fillId="0" borderId="30" xfId="4" applyBorder="1" applyAlignment="1" applyProtection="1">
      <alignment horizontal="left" wrapText="1"/>
    </xf>
    <xf numFmtId="0" fontId="31" fillId="0" borderId="30" xfId="2" applyFont="1" applyBorder="1" applyAlignment="1">
      <alignment horizontal="left"/>
    </xf>
    <xf numFmtId="0" fontId="6" fillId="0" borderId="0" xfId="2" applyFont="1"/>
    <xf numFmtId="0" fontId="9" fillId="0" borderId="0" xfId="1" applyAlignment="1" applyProtection="1">
      <protection locked="0" hidden="1"/>
    </xf>
    <xf numFmtId="0" fontId="9" fillId="6" borderId="0" xfId="1" applyFill="1" applyAlignment="1" applyProtection="1"/>
    <xf numFmtId="0" fontId="2" fillId="0" borderId="0" xfId="6"/>
    <xf numFmtId="0" fontId="0" fillId="4" borderId="0" xfId="0" applyFill="1" applyProtection="1">
      <protection locked="0"/>
    </xf>
    <xf numFmtId="0" fontId="7" fillId="4" borderId="0" xfId="0" applyFont="1" applyFill="1" applyProtection="1">
      <protection locked="0"/>
    </xf>
    <xf numFmtId="43" fontId="16" fillId="5" borderId="6" xfId="0" applyNumberFormat="1" applyFont="1" applyFill="1" applyBorder="1" applyAlignment="1" applyProtection="1">
      <alignment horizontal="center" vertical="center"/>
      <protection locked="0"/>
    </xf>
    <xf numFmtId="0" fontId="16" fillId="5" borderId="1" xfId="0" applyFont="1" applyFill="1" applyBorder="1" applyAlignment="1" applyProtection="1">
      <alignment horizontal="centerContinuous" vertical="center"/>
      <protection locked="0"/>
    </xf>
    <xf numFmtId="0" fontId="25" fillId="0" borderId="0" xfId="0" applyFont="1" applyAlignment="1" applyProtection="1">
      <alignment horizontal="right"/>
      <protection locked="0"/>
    </xf>
    <xf numFmtId="0" fontId="7" fillId="9" borderId="0" xfId="0" applyFont="1" applyFill="1"/>
    <xf numFmtId="14" fontId="7" fillId="9" borderId="0" xfId="0" applyNumberFormat="1" applyFont="1" applyFill="1"/>
    <xf numFmtId="4" fontId="7" fillId="9" borderId="0" xfId="0" applyNumberFormat="1" applyFont="1" applyFill="1"/>
    <xf numFmtId="0" fontId="7" fillId="9" borderId="0" xfId="0" applyFont="1" applyFill="1" applyAlignment="1">
      <alignment horizontal="center"/>
    </xf>
    <xf numFmtId="0" fontId="7" fillId="11" borderId="0" xfId="0" applyFont="1" applyFill="1"/>
    <xf numFmtId="14" fontId="7" fillId="0" borderId="0" xfId="0" applyNumberFormat="1" applyFont="1"/>
    <xf numFmtId="0" fontId="35" fillId="0" borderId="0" xfId="0" applyFont="1"/>
    <xf numFmtId="0" fontId="36" fillId="0" borderId="0" xfId="0" applyFont="1" applyAlignment="1">
      <alignment horizontal="left" vertical="center"/>
    </xf>
    <xf numFmtId="14" fontId="37" fillId="0" borderId="0" xfId="0" applyNumberFormat="1" applyFont="1"/>
    <xf numFmtId="4" fontId="35" fillId="0" borderId="0" xfId="0" applyNumberFormat="1" applyFont="1"/>
    <xf numFmtId="0" fontId="35" fillId="0" borderId="0" xfId="0" applyFont="1" applyAlignment="1">
      <alignment horizontal="center"/>
    </xf>
    <xf numFmtId="4" fontId="38" fillId="0" borderId="0" xfId="0" applyNumberFormat="1" applyFont="1"/>
    <xf numFmtId="0" fontId="39" fillId="0" borderId="0" xfId="0" applyFont="1" applyAlignment="1">
      <alignment horizontal="left" vertical="center"/>
    </xf>
    <xf numFmtId="4" fontId="7" fillId="0" borderId="0" xfId="0" applyNumberFormat="1" applyFont="1" applyAlignment="1">
      <alignment shrinkToFit="1"/>
    </xf>
    <xf numFmtId="4" fontId="12" fillId="0" borderId="0" xfId="0" applyNumberFormat="1" applyFont="1"/>
    <xf numFmtId="0" fontId="12" fillId="0" borderId="0" xfId="0" applyFont="1"/>
    <xf numFmtId="14" fontId="13" fillId="0" borderId="0" xfId="0" applyNumberFormat="1" applyFont="1"/>
    <xf numFmtId="0" fontId="12" fillId="12" borderId="1" xfId="0" applyFont="1" applyFill="1" applyBorder="1"/>
    <xf numFmtId="14" fontId="12" fillId="12" borderId="1" xfId="0" applyNumberFormat="1" applyFont="1" applyFill="1" applyBorder="1" applyAlignment="1">
      <alignment horizontal="center"/>
    </xf>
    <xf numFmtId="4" fontId="12" fillId="12" borderId="1" xfId="0" applyNumberFormat="1" applyFont="1" applyFill="1" applyBorder="1" applyAlignment="1">
      <alignment horizontal="center"/>
    </xf>
    <xf numFmtId="0" fontId="12" fillId="12" borderId="1" xfId="0" applyFont="1" applyFill="1" applyBorder="1" applyAlignment="1">
      <alignment horizontal="center"/>
    </xf>
    <xf numFmtId="17" fontId="7" fillId="0" borderId="0" xfId="0" applyNumberFormat="1" applyFont="1"/>
    <xf numFmtId="0" fontId="40" fillId="0" borderId="0" xfId="0" applyFont="1" applyAlignment="1">
      <alignment vertical="center"/>
    </xf>
    <xf numFmtId="0" fontId="36" fillId="0" borderId="0" xfId="0" applyFont="1" applyAlignment="1">
      <alignment vertical="center"/>
    </xf>
    <xf numFmtId="14" fontId="36" fillId="0" borderId="0" xfId="0" applyNumberFormat="1" applyFont="1" applyAlignment="1">
      <alignment vertical="center"/>
    </xf>
    <xf numFmtId="0" fontId="40" fillId="0" borderId="0" xfId="0" applyFont="1" applyAlignment="1">
      <alignment horizontal="left" vertical="center"/>
    </xf>
    <xf numFmtId="0" fontId="40" fillId="0" borderId="0" xfId="0" applyFont="1" applyAlignment="1">
      <alignment horizontal="center" vertical="center"/>
    </xf>
    <xf numFmtId="4" fontId="40" fillId="0" borderId="0" xfId="0" applyNumberFormat="1" applyFont="1" applyAlignment="1">
      <alignment vertical="center"/>
    </xf>
    <xf numFmtId="0" fontId="12" fillId="13" borderId="1" xfId="0" applyFont="1" applyFill="1" applyBorder="1" applyAlignment="1">
      <alignment horizontal="center"/>
    </xf>
    <xf numFmtId="14" fontId="12" fillId="13" borderId="1" xfId="0" applyNumberFormat="1" applyFont="1" applyFill="1" applyBorder="1" applyAlignment="1">
      <alignment horizontal="center"/>
    </xf>
    <xf numFmtId="4" fontId="12" fillId="13" borderId="1" xfId="0" applyNumberFormat="1" applyFont="1" applyFill="1" applyBorder="1" applyAlignment="1">
      <alignment horizontal="center"/>
    </xf>
    <xf numFmtId="0" fontId="42" fillId="0" borderId="0" xfId="0" applyFont="1" applyAlignment="1">
      <alignment horizontal="right" vertical="center"/>
    </xf>
    <xf numFmtId="168" fontId="7" fillId="0" borderId="0" xfId="0" applyNumberFormat="1" applyFont="1" applyAlignment="1">
      <alignment horizontal="left" shrinkToFit="1"/>
    </xf>
    <xf numFmtId="164" fontId="12" fillId="12" borderId="1" xfId="0" applyNumberFormat="1" applyFont="1" applyFill="1" applyBorder="1" applyAlignment="1">
      <alignment horizontal="center"/>
    </xf>
    <xf numFmtId="49" fontId="7" fillId="0" borderId="0" xfId="0" applyNumberFormat="1" applyFont="1"/>
    <xf numFmtId="0" fontId="40" fillId="0" borderId="0" xfId="0" applyFont="1"/>
    <xf numFmtId="14" fontId="36" fillId="0" borderId="0" xfId="0" applyNumberFormat="1" applyFont="1"/>
    <xf numFmtId="49" fontId="40" fillId="0" borderId="0" xfId="0" applyNumberFormat="1" applyFont="1" applyAlignment="1">
      <alignment horizontal="left"/>
    </xf>
    <xf numFmtId="4" fontId="40" fillId="0" borderId="0" xfId="0" applyNumberFormat="1" applyFont="1" applyAlignment="1">
      <alignment horizontal="left"/>
    </xf>
    <xf numFmtId="49" fontId="7" fillId="0" borderId="0" xfId="0" applyNumberFormat="1" applyFont="1" applyAlignment="1">
      <alignment horizontal="left"/>
    </xf>
    <xf numFmtId="164" fontId="7" fillId="0" borderId="35" xfId="0" applyNumberFormat="1" applyFont="1" applyBorder="1" applyProtection="1">
      <protection locked="0"/>
    </xf>
    <xf numFmtId="14" fontId="12" fillId="12" borderId="2" xfId="0" applyNumberFormat="1" applyFont="1" applyFill="1" applyBorder="1" applyAlignment="1">
      <alignment horizontal="left" indent="1"/>
    </xf>
    <xf numFmtId="164" fontId="12" fillId="12" borderId="3" xfId="0" applyNumberFormat="1" applyFont="1" applyFill="1" applyBorder="1" applyAlignment="1">
      <alignment horizontal="left" indent="1"/>
    </xf>
    <xf numFmtId="49" fontId="12" fillId="12" borderId="1" xfId="0" applyNumberFormat="1" applyFont="1" applyFill="1" applyBorder="1" applyAlignment="1">
      <alignment horizontal="center"/>
    </xf>
    <xf numFmtId="0" fontId="1" fillId="0" borderId="0" xfId="7"/>
    <xf numFmtId="0" fontId="18" fillId="5" borderId="0" xfId="0" applyFont="1" applyFill="1" applyAlignment="1">
      <alignment horizontal="center" vertical="center" wrapText="1"/>
    </xf>
    <xf numFmtId="165" fontId="9" fillId="6" borderId="0" xfId="1" applyNumberFormat="1" applyFill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left"/>
      <protection locked="0"/>
    </xf>
    <xf numFmtId="0" fontId="7" fillId="0" borderId="23" xfId="0" applyFont="1" applyBorder="1" applyAlignment="1" applyProtection="1">
      <alignment horizontal="left"/>
      <protection locked="0"/>
    </xf>
    <xf numFmtId="0" fontId="7" fillId="0" borderId="24" xfId="0" applyFont="1" applyBorder="1" applyAlignment="1" applyProtection="1">
      <alignment horizontal="left"/>
      <protection locked="0"/>
    </xf>
    <xf numFmtId="0" fontId="26" fillId="5" borderId="19" xfId="0" applyFont="1" applyFill="1" applyBorder="1" applyAlignment="1">
      <alignment horizontal="center" vertical="center"/>
    </xf>
    <xf numFmtId="0" fontId="7" fillId="3" borderId="23" xfId="0" applyFont="1" applyFill="1" applyBorder="1" applyAlignment="1" applyProtection="1">
      <alignment horizontal="left"/>
      <protection locked="0"/>
    </xf>
    <xf numFmtId="0" fontId="7" fillId="3" borderId="0" xfId="0" applyFont="1" applyFill="1" applyAlignment="1" applyProtection="1">
      <alignment horizontal="left"/>
      <protection locked="0"/>
    </xf>
    <xf numFmtId="0" fontId="7" fillId="3" borderId="24" xfId="0" applyFont="1" applyFill="1" applyBorder="1" applyAlignment="1" applyProtection="1">
      <alignment horizontal="left"/>
      <protection locked="0"/>
    </xf>
    <xf numFmtId="0" fontId="7" fillId="0" borderId="19" xfId="0" applyFont="1" applyBorder="1" applyAlignment="1" applyProtection="1">
      <alignment horizontal="center"/>
      <protection locked="0"/>
    </xf>
    <xf numFmtId="0" fontId="26" fillId="5" borderId="23" xfId="0" applyFont="1" applyFill="1" applyBorder="1" applyAlignment="1">
      <alignment horizontal="center" vertical="center"/>
    </xf>
    <xf numFmtId="0" fontId="26" fillId="5" borderId="0" xfId="0" applyFont="1" applyFill="1" applyAlignment="1">
      <alignment horizontal="center" vertical="center"/>
    </xf>
    <xf numFmtId="0" fontId="26" fillId="5" borderId="24" xfId="0" applyFont="1" applyFill="1" applyBorder="1" applyAlignment="1">
      <alignment horizontal="center" vertical="center"/>
    </xf>
    <xf numFmtId="0" fontId="7" fillId="3" borderId="26" xfId="0" applyFont="1" applyFill="1" applyBorder="1" applyAlignment="1" applyProtection="1">
      <alignment horizontal="left"/>
      <protection locked="0"/>
    </xf>
    <xf numFmtId="0" fontId="7" fillId="3" borderId="29" xfId="0" applyFont="1" applyFill="1" applyBorder="1" applyAlignment="1" applyProtection="1">
      <alignment horizontal="left"/>
      <protection locked="0"/>
    </xf>
    <xf numFmtId="0" fontId="7" fillId="3" borderId="27" xfId="0" applyFont="1" applyFill="1" applyBorder="1" applyAlignment="1" applyProtection="1">
      <alignment horizontal="left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7" fillId="0" borderId="0" xfId="0" applyFont="1" applyAlignment="1">
      <alignment horizontal="left"/>
    </xf>
    <xf numFmtId="0" fontId="10" fillId="3" borderId="0" xfId="0" applyFont="1" applyFill="1" applyAlignment="1">
      <alignment horizontal="center" vertical="center"/>
    </xf>
    <xf numFmtId="0" fontId="11" fillId="4" borderId="0" xfId="0" applyFont="1" applyFill="1" applyAlignment="1">
      <alignment horizontal="center" vertical="center"/>
    </xf>
    <xf numFmtId="0" fontId="16" fillId="5" borderId="7" xfId="0" applyFont="1" applyFill="1" applyBorder="1" applyAlignment="1">
      <alignment horizontal="center" vertical="center"/>
    </xf>
    <xf numFmtId="0" fontId="16" fillId="5" borderId="8" xfId="0" applyFont="1" applyFill="1" applyBorder="1" applyAlignment="1">
      <alignment horizontal="center" vertical="center"/>
    </xf>
    <xf numFmtId="0" fontId="7" fillId="0" borderId="9" xfId="0" applyFont="1" applyBorder="1" applyAlignment="1" applyProtection="1">
      <alignment horizontal="left" wrapText="1"/>
      <protection locked="0"/>
    </xf>
    <xf numFmtId="0" fontId="7" fillId="0" borderId="10" xfId="0" applyFont="1" applyBorder="1" applyAlignment="1" applyProtection="1">
      <alignment horizontal="left" wrapText="1"/>
      <protection locked="0"/>
    </xf>
    <xf numFmtId="0" fontId="7" fillId="0" borderId="11" xfId="0" applyFont="1" applyBorder="1" applyAlignment="1" applyProtection="1">
      <alignment horizontal="left" wrapText="1"/>
      <protection locked="0"/>
    </xf>
    <xf numFmtId="0" fontId="7" fillId="0" borderId="12" xfId="0" applyFont="1" applyBorder="1" applyAlignment="1" applyProtection="1">
      <alignment horizontal="left" wrapText="1"/>
      <protection locked="0"/>
    </xf>
    <xf numFmtId="0" fontId="7" fillId="0" borderId="13" xfId="0" applyFont="1" applyBorder="1" applyAlignment="1" applyProtection="1">
      <alignment horizontal="left" wrapText="1"/>
      <protection locked="0"/>
    </xf>
    <xf numFmtId="0" fontId="7" fillId="0" borderId="14" xfId="0" applyFont="1" applyBorder="1" applyAlignment="1" applyProtection="1">
      <alignment horizontal="left" wrapText="1"/>
      <protection locked="0"/>
    </xf>
    <xf numFmtId="0" fontId="7" fillId="0" borderId="15" xfId="0" applyFont="1" applyBorder="1" applyAlignment="1" applyProtection="1">
      <alignment horizontal="left" wrapText="1"/>
      <protection locked="0"/>
    </xf>
    <xf numFmtId="0" fontId="7" fillId="0" borderId="16" xfId="0" applyFont="1" applyBorder="1" applyAlignment="1" applyProtection="1">
      <alignment horizontal="left" wrapText="1"/>
      <protection locked="0"/>
    </xf>
    <xf numFmtId="171" fontId="16" fillId="5" borderId="6" xfId="0" applyNumberFormat="1" applyFont="1" applyFill="1" applyBorder="1" applyAlignment="1" applyProtection="1">
      <alignment horizontal="center" vertical="center"/>
      <protection locked="0"/>
    </xf>
    <xf numFmtId="171" fontId="16" fillId="5" borderId="8" xfId="0" applyNumberFormat="1" applyFont="1" applyFill="1" applyBorder="1" applyAlignment="1" applyProtection="1">
      <alignment horizontal="center" vertical="center"/>
      <protection locked="0"/>
    </xf>
    <xf numFmtId="0" fontId="7" fillId="10" borderId="0" xfId="0" applyFont="1" applyFill="1" applyAlignment="1">
      <alignment horizontal="center"/>
    </xf>
    <xf numFmtId="0" fontId="39" fillId="0" borderId="0" xfId="0" applyFont="1" applyAlignment="1">
      <alignment horizontal="right" vertical="center"/>
    </xf>
    <xf numFmtId="4" fontId="41" fillId="0" borderId="0" xfId="0" applyNumberFormat="1" applyFont="1" applyAlignment="1">
      <alignment horizontal="right" vertical="center"/>
    </xf>
    <xf numFmtId="164" fontId="41" fillId="0" borderId="0" xfId="0" applyNumberFormat="1" applyFont="1" applyAlignment="1">
      <alignment horizontal="right" vertical="center"/>
    </xf>
    <xf numFmtId="14" fontId="12" fillId="12" borderId="17" xfId="0" applyNumberFormat="1" applyFont="1" applyFill="1" applyBorder="1" applyAlignment="1">
      <alignment horizontal="left" indent="1"/>
    </xf>
    <xf numFmtId="14" fontId="12" fillId="12" borderId="18" xfId="0" applyNumberFormat="1" applyFont="1" applyFill="1" applyBorder="1" applyAlignment="1">
      <alignment horizontal="left" indent="1"/>
    </xf>
    <xf numFmtId="14" fontId="12" fillId="12" borderId="33" xfId="0" applyNumberFormat="1" applyFont="1" applyFill="1" applyBorder="1" applyAlignment="1">
      <alignment horizontal="left" indent="1"/>
    </xf>
    <xf numFmtId="14" fontId="12" fillId="12" borderId="34" xfId="0" applyNumberFormat="1" applyFont="1" applyFill="1" applyBorder="1" applyAlignment="1">
      <alignment horizontal="left" indent="1"/>
    </xf>
    <xf numFmtId="14" fontId="12" fillId="12" borderId="2" xfId="0" applyNumberFormat="1" applyFont="1" applyFill="1" applyBorder="1" applyAlignment="1">
      <alignment horizontal="left" indent="1"/>
    </xf>
    <xf numFmtId="14" fontId="12" fillId="12" borderId="3" xfId="0" applyNumberFormat="1" applyFont="1" applyFill="1" applyBorder="1" applyAlignment="1">
      <alignment horizontal="left" indent="1"/>
    </xf>
  </cellXfs>
  <cellStyles count="8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B7911EC6-56C3-44E5-9519-3BCDB5B03BB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uniformsoftware.com/template/simple-invoice-template-separate-city-state-zip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4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19050</xdr:colOff>
      <xdr:row>5</xdr:row>
      <xdr:rowOff>171451</xdr:rowOff>
    </xdr:from>
    <xdr:to>
      <xdr:col>10</xdr:col>
      <xdr:colOff>1276350</xdr:colOff>
      <xdr:row>5</xdr:row>
      <xdr:rowOff>180877</xdr:rowOff>
    </xdr:to>
    <xdr:sp macro="" textlink="">
      <xdr:nvSpPr>
        <xdr:cNvPr id="1158" name="oknWidget_1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SpPr>
          <a:spLocks noChangeShapeType="1"/>
        </xdr:cNvSpPr>
      </xdr:nvSpPr>
      <xdr:spPr bwMode="auto">
        <a:xfrm>
          <a:off x="57150" y="2105026"/>
          <a:ext cx="6353175" cy="9426"/>
        </a:xfrm>
        <a:prstGeom prst="line">
          <a:avLst/>
        </a:prstGeom>
        <a:noFill/>
        <a:ln w="76200" cmpd="tri">
          <a:solidFill>
            <a:schemeClr val="tx2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21</xdr:row>
          <xdr:rowOff>9525</xdr:rowOff>
        </xdr:from>
        <xdr:to>
          <xdr:col>14</xdr:col>
          <xdr:colOff>838200</xdr:colOff>
          <xdr:row>22</xdr:row>
          <xdr:rowOff>0</xdr:rowOff>
        </xdr:to>
        <xdr:sp macro="" textlink="">
          <xdr:nvSpPr>
            <xdr:cNvPr id="1145" name="oknWidget_taxablecheck1" hidden="1">
              <a:extLst>
                <a:ext uri="{63B3BB69-23CF-44E3-9099-C40C66FF867C}">
                  <a14:compatExt spid="_x0000_s1145"/>
                </a:ext>
                <a:ext uri="{FF2B5EF4-FFF2-40B4-BE49-F238E27FC236}">
                  <a16:creationId xmlns:a16="http://schemas.microsoft.com/office/drawing/2014/main" id="{00000000-0008-0000-0000-00007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22</xdr:row>
          <xdr:rowOff>9525</xdr:rowOff>
        </xdr:from>
        <xdr:to>
          <xdr:col>14</xdr:col>
          <xdr:colOff>838200</xdr:colOff>
          <xdr:row>23</xdr:row>
          <xdr:rowOff>0</xdr:rowOff>
        </xdr:to>
        <xdr:sp macro="" textlink="">
          <xdr:nvSpPr>
            <xdr:cNvPr id="1147" name="oknWidget_taxablecheck2" hidden="1">
              <a:extLst>
                <a:ext uri="{63B3BB69-23CF-44E3-9099-C40C66FF867C}">
                  <a14:compatExt spid="_x0000_s1147"/>
                </a:ext>
                <a:ext uri="{FF2B5EF4-FFF2-40B4-BE49-F238E27FC236}">
                  <a16:creationId xmlns:a16="http://schemas.microsoft.com/office/drawing/2014/main" id="{00000000-0008-0000-0000-00007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23</xdr:row>
          <xdr:rowOff>9525</xdr:rowOff>
        </xdr:from>
        <xdr:to>
          <xdr:col>14</xdr:col>
          <xdr:colOff>838200</xdr:colOff>
          <xdr:row>24</xdr:row>
          <xdr:rowOff>0</xdr:rowOff>
        </xdr:to>
        <xdr:sp macro="" textlink="">
          <xdr:nvSpPr>
            <xdr:cNvPr id="1148" name="oknWidget_taxablecheck3" hidden="1">
              <a:extLst>
                <a:ext uri="{63B3BB69-23CF-44E3-9099-C40C66FF867C}">
                  <a14:compatExt spid="_x0000_s1148"/>
                </a:ext>
                <a:ext uri="{FF2B5EF4-FFF2-40B4-BE49-F238E27FC236}">
                  <a16:creationId xmlns:a16="http://schemas.microsoft.com/office/drawing/2014/main" id="{00000000-0008-0000-0000-00007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24</xdr:row>
          <xdr:rowOff>9525</xdr:rowOff>
        </xdr:from>
        <xdr:to>
          <xdr:col>14</xdr:col>
          <xdr:colOff>838200</xdr:colOff>
          <xdr:row>25</xdr:row>
          <xdr:rowOff>0</xdr:rowOff>
        </xdr:to>
        <xdr:sp macro="" textlink="">
          <xdr:nvSpPr>
            <xdr:cNvPr id="1149" name="oknWidget_taxablecheck4" hidden="1">
              <a:extLst>
                <a:ext uri="{63B3BB69-23CF-44E3-9099-C40C66FF867C}">
                  <a14:compatExt spid="_x0000_s1149"/>
                </a:ext>
                <a:ext uri="{FF2B5EF4-FFF2-40B4-BE49-F238E27FC236}">
                  <a16:creationId xmlns:a16="http://schemas.microsoft.com/office/drawing/2014/main" id="{00000000-0008-0000-0000-00007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25</xdr:row>
          <xdr:rowOff>9525</xdr:rowOff>
        </xdr:from>
        <xdr:to>
          <xdr:col>14</xdr:col>
          <xdr:colOff>838200</xdr:colOff>
          <xdr:row>26</xdr:row>
          <xdr:rowOff>0</xdr:rowOff>
        </xdr:to>
        <xdr:sp macro="" textlink="">
          <xdr:nvSpPr>
            <xdr:cNvPr id="1150" name="oknWidget_taxablecheck5" hidden="1">
              <a:extLst>
                <a:ext uri="{63B3BB69-23CF-44E3-9099-C40C66FF867C}">
                  <a14:compatExt spid="_x0000_s1150"/>
                </a:ext>
                <a:ext uri="{FF2B5EF4-FFF2-40B4-BE49-F238E27FC236}">
                  <a16:creationId xmlns:a16="http://schemas.microsoft.com/office/drawing/2014/main" id="{00000000-0008-0000-0000-00007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26</xdr:row>
          <xdr:rowOff>19050</xdr:rowOff>
        </xdr:from>
        <xdr:to>
          <xdr:col>14</xdr:col>
          <xdr:colOff>838200</xdr:colOff>
          <xdr:row>27</xdr:row>
          <xdr:rowOff>9525</xdr:rowOff>
        </xdr:to>
        <xdr:sp macro="" textlink="">
          <xdr:nvSpPr>
            <xdr:cNvPr id="1151" name="oknWidget_taxablecheck6" hidden="1">
              <a:extLst>
                <a:ext uri="{63B3BB69-23CF-44E3-9099-C40C66FF867C}">
                  <a14:compatExt spid="_x0000_s1151"/>
                </a:ext>
                <a:ext uri="{FF2B5EF4-FFF2-40B4-BE49-F238E27FC236}">
                  <a16:creationId xmlns:a16="http://schemas.microsoft.com/office/drawing/2014/main" id="{00000000-0008-0000-0000-00007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27</xdr:row>
          <xdr:rowOff>9525</xdr:rowOff>
        </xdr:from>
        <xdr:to>
          <xdr:col>14</xdr:col>
          <xdr:colOff>838200</xdr:colOff>
          <xdr:row>28</xdr:row>
          <xdr:rowOff>0</xdr:rowOff>
        </xdr:to>
        <xdr:sp macro="" textlink="">
          <xdr:nvSpPr>
            <xdr:cNvPr id="1152" name="oknWidget_taxablecheck7" hidden="1">
              <a:extLst>
                <a:ext uri="{63B3BB69-23CF-44E3-9099-C40C66FF867C}">
                  <a14:compatExt spid="_x0000_s1152"/>
                </a:ext>
                <a:ext uri="{FF2B5EF4-FFF2-40B4-BE49-F238E27FC236}">
                  <a16:creationId xmlns:a16="http://schemas.microsoft.com/office/drawing/2014/main" id="{00000000-0008-0000-0000-00008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28</xdr:row>
          <xdr:rowOff>9525</xdr:rowOff>
        </xdr:from>
        <xdr:to>
          <xdr:col>14</xdr:col>
          <xdr:colOff>838200</xdr:colOff>
          <xdr:row>29</xdr:row>
          <xdr:rowOff>0</xdr:rowOff>
        </xdr:to>
        <xdr:sp macro="" textlink="">
          <xdr:nvSpPr>
            <xdr:cNvPr id="1153" name="oknWidget_taxablecheck8" hidden="1">
              <a:extLst>
                <a:ext uri="{63B3BB69-23CF-44E3-9099-C40C66FF867C}">
                  <a14:compatExt spid="_x0000_s1153"/>
                </a:ext>
                <a:ext uri="{FF2B5EF4-FFF2-40B4-BE49-F238E27FC236}">
                  <a16:creationId xmlns:a16="http://schemas.microsoft.com/office/drawing/2014/main" id="{00000000-0008-0000-0000-00008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29</xdr:row>
          <xdr:rowOff>9525</xdr:rowOff>
        </xdr:from>
        <xdr:to>
          <xdr:col>14</xdr:col>
          <xdr:colOff>838200</xdr:colOff>
          <xdr:row>30</xdr:row>
          <xdr:rowOff>0</xdr:rowOff>
        </xdr:to>
        <xdr:sp macro="" textlink="">
          <xdr:nvSpPr>
            <xdr:cNvPr id="1154" name="oknWidget_taxablecheck9" hidden="1">
              <a:extLst>
                <a:ext uri="{63B3BB69-23CF-44E3-9099-C40C66FF867C}">
                  <a14:compatExt spid="_x0000_s1154"/>
                </a:ext>
                <a:ext uri="{FF2B5EF4-FFF2-40B4-BE49-F238E27FC236}">
                  <a16:creationId xmlns:a16="http://schemas.microsoft.com/office/drawing/2014/main" id="{00000000-0008-0000-0000-00008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30</xdr:row>
          <xdr:rowOff>9525</xdr:rowOff>
        </xdr:from>
        <xdr:to>
          <xdr:col>14</xdr:col>
          <xdr:colOff>838200</xdr:colOff>
          <xdr:row>31</xdr:row>
          <xdr:rowOff>0</xdr:rowOff>
        </xdr:to>
        <xdr:sp macro="" textlink="">
          <xdr:nvSpPr>
            <xdr:cNvPr id="1155" name="oknWidget_taxablecheck10" hidden="1">
              <a:extLst>
                <a:ext uri="{63B3BB69-23CF-44E3-9099-C40C66FF867C}">
                  <a14:compatExt spid="_x0000_s1155"/>
                </a:ext>
                <a:ext uri="{FF2B5EF4-FFF2-40B4-BE49-F238E27FC236}">
                  <a16:creationId xmlns:a16="http://schemas.microsoft.com/office/drawing/2014/main" id="{00000000-0008-0000-0000-00008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31</xdr:row>
          <xdr:rowOff>9525</xdr:rowOff>
        </xdr:from>
        <xdr:to>
          <xdr:col>14</xdr:col>
          <xdr:colOff>838200</xdr:colOff>
          <xdr:row>32</xdr:row>
          <xdr:rowOff>0</xdr:rowOff>
        </xdr:to>
        <xdr:sp macro="" textlink="">
          <xdr:nvSpPr>
            <xdr:cNvPr id="1156" name="oknWidget_taxablecheck11" hidden="1">
              <a:extLst>
                <a:ext uri="{63B3BB69-23CF-44E3-9099-C40C66FF867C}">
                  <a14:compatExt spid="_x0000_s1156"/>
                </a:ext>
                <a:ext uri="{FF2B5EF4-FFF2-40B4-BE49-F238E27FC236}">
                  <a16:creationId xmlns:a16="http://schemas.microsoft.com/office/drawing/2014/main" id="{00000000-0008-0000-0000-00008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32</xdr:row>
          <xdr:rowOff>9525</xdr:rowOff>
        </xdr:from>
        <xdr:to>
          <xdr:col>14</xdr:col>
          <xdr:colOff>838200</xdr:colOff>
          <xdr:row>33</xdr:row>
          <xdr:rowOff>0</xdr:rowOff>
        </xdr:to>
        <xdr:sp macro="" textlink="">
          <xdr:nvSpPr>
            <xdr:cNvPr id="1157" name="oknWidget_taxablecheck12" hidden="1">
              <a:extLst>
                <a:ext uri="{63B3BB69-23CF-44E3-9099-C40C66FF867C}">
                  <a14:compatExt spid="_x0000_s1157"/>
                </a:ext>
                <a:ext uri="{FF2B5EF4-FFF2-40B4-BE49-F238E27FC236}">
                  <a16:creationId xmlns:a16="http://schemas.microsoft.com/office/drawing/2014/main" id="{00000000-0008-0000-0000-00008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oneCellAnchor>
    <xdr:from>
      <xdr:col>3</xdr:col>
      <xdr:colOff>76200</xdr:colOff>
      <xdr:row>0</xdr:row>
      <xdr:rowOff>104775</xdr:rowOff>
    </xdr:from>
    <xdr:ext cx="885825" cy="224998"/>
    <xdr:sp macro="_xll.ExecImeCommand" textlink="">
      <xdr:nvSpPr>
        <xdr:cNvPr id="4" name="oknCmdClear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114300" y="1047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3</xdr:col>
      <xdr:colOff>76200</xdr:colOff>
      <xdr:row>0</xdr:row>
      <xdr:rowOff>409575</xdr:rowOff>
    </xdr:from>
    <xdr:ext cx="885825" cy="224998"/>
    <xdr:sp macro="_xll.ExecImeCommand" textlink="">
      <xdr:nvSpPr>
        <xdr:cNvPr id="5" name="oknCmdSave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14300" y="4095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5</xdr:col>
      <xdr:colOff>219075</xdr:colOff>
      <xdr:row>0</xdr:row>
      <xdr:rowOff>104775</xdr:rowOff>
    </xdr:from>
    <xdr:ext cx="885825" cy="224998"/>
    <xdr:sp macro="_xll.ExecImeCommand" textlink="">
      <xdr:nvSpPr>
        <xdr:cNvPr id="6" name="oknCmdExtrac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1076325" y="1047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Ext./Email</a:t>
          </a:r>
        </a:p>
      </xdr:txBody>
    </xdr:sp>
    <xdr:clientData fPrintsWithSheet="0"/>
  </xdr:oneCellAnchor>
  <xdr:oneCellAnchor>
    <xdr:from>
      <xdr:col>5</xdr:col>
      <xdr:colOff>219075</xdr:colOff>
      <xdr:row>0</xdr:row>
      <xdr:rowOff>409575</xdr:rowOff>
    </xdr:from>
    <xdr:ext cx="885825" cy="224998"/>
    <xdr:sp macro="_xll.ExecImeCommand" textlink="">
      <xdr:nvSpPr>
        <xdr:cNvPr id="7" name="oknCmdPrint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1076325" y="4095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209550</xdr:colOff>
      <xdr:row>0</xdr:row>
      <xdr:rowOff>104775</xdr:rowOff>
    </xdr:from>
    <xdr:ext cx="885825" cy="224998"/>
    <xdr:sp macro="_xll.ExecImeCommand" textlink="">
      <xdr:nvSpPr>
        <xdr:cNvPr id="8" name="oknCmdPayment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2028825" y="1047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6</xdr:col>
      <xdr:colOff>209550</xdr:colOff>
      <xdr:row>0</xdr:row>
      <xdr:rowOff>409575</xdr:rowOff>
    </xdr:from>
    <xdr:ext cx="885825" cy="224998"/>
    <xdr:sp macro="_xll.ExecImeCommand" textlink="">
      <xdr:nvSpPr>
        <xdr:cNvPr id="9" name="oknCmdDetail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2028825" y="4095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8</xdr:col>
      <xdr:colOff>209550</xdr:colOff>
      <xdr:row>0</xdr:row>
      <xdr:rowOff>114300</xdr:rowOff>
    </xdr:from>
    <xdr:ext cx="885825" cy="224998"/>
    <xdr:sp macro="_xll.ExecImeCommand" textlink="">
      <xdr:nvSpPr>
        <xdr:cNvPr id="10" name="oknCmdCustomer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3657600" y="11430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8</xdr:col>
      <xdr:colOff>209550</xdr:colOff>
      <xdr:row>0</xdr:row>
      <xdr:rowOff>419100</xdr:rowOff>
    </xdr:from>
    <xdr:ext cx="885825" cy="224998"/>
    <xdr:sp macro="_xll.ExecImeCommand" textlink="">
      <xdr:nvSpPr>
        <xdr:cNvPr id="11" name="oknCmdProduct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3657600" y="41910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9</xdr:col>
      <xdr:colOff>314325</xdr:colOff>
      <xdr:row>0</xdr:row>
      <xdr:rowOff>114300</xdr:rowOff>
    </xdr:from>
    <xdr:ext cx="885825" cy="224998"/>
    <xdr:sp macro="_xll.ExecImeCommand" textlink="">
      <xdr:nvSpPr>
        <xdr:cNvPr id="12" name="oknCmdInvoice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4610100" y="11430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9</xdr:col>
      <xdr:colOff>314325</xdr:colOff>
      <xdr:row>0</xdr:row>
      <xdr:rowOff>419100</xdr:rowOff>
    </xdr:from>
    <xdr:ext cx="885825" cy="224998"/>
    <xdr:sp macro="_xll.ExecImeCommand" textlink="">
      <xdr:nvSpPr>
        <xdr:cNvPr id="13" name="oknCmdReport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4610100" y="41910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10</xdr:col>
      <xdr:colOff>428625</xdr:colOff>
      <xdr:row>0</xdr:row>
      <xdr:rowOff>114300</xdr:rowOff>
    </xdr:from>
    <xdr:ext cx="885825" cy="224998"/>
    <xdr:sp macro="_xll.ExecImeCommand" textlink="">
      <xdr:nvSpPr>
        <xdr:cNvPr id="14" name="oknCmdSettings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5562600" y="11430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10</xdr:col>
      <xdr:colOff>438150</xdr:colOff>
      <xdr:row>0</xdr:row>
      <xdr:rowOff>419100</xdr:rowOff>
    </xdr:from>
    <xdr:ext cx="885825" cy="224998"/>
    <xdr:sp macro="_xll.ExecImeCommand" textlink="">
      <xdr:nvSpPr>
        <xdr:cNvPr id="15" name="oknCmdHelp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5572125" y="41910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12</xdr:col>
      <xdr:colOff>38100</xdr:colOff>
      <xdr:row>0</xdr:row>
      <xdr:rowOff>276225</xdr:rowOff>
    </xdr:from>
    <xdr:ext cx="1343025" cy="224998"/>
    <xdr:sp macro="_xll.ExecImeCommand" textlink="">
      <xdr:nvSpPr>
        <xdr:cNvPr id="16" name="oknCmdAbout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6534150" y="276225"/>
          <a:ext cx="1343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 &amp; Registration</a:t>
          </a:r>
        </a:p>
      </xdr:txBody>
    </xdr:sp>
    <xdr:clientData fPrintsWithSheet="0"/>
  </xdr:oneCellAnchor>
  <xdr:twoCellAnchor editAs="oneCell">
    <xdr:from>
      <xdr:col>17</xdr:col>
      <xdr:colOff>0</xdr:colOff>
      <xdr:row>1</xdr:row>
      <xdr:rowOff>0</xdr:rowOff>
    </xdr:from>
    <xdr:to>
      <xdr:col>25</xdr:col>
      <xdr:colOff>543639</xdr:colOff>
      <xdr:row>10</xdr:row>
      <xdr:rowOff>209913</xdr:rowOff>
    </xdr:to>
    <xdr:pic>
      <xdr:nvPicPr>
        <xdr:cNvPr id="29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7250" y="723900"/>
          <a:ext cx="5115639" cy="2600688"/>
        </a:xfrm>
        <a:prstGeom prst="rect">
          <a:avLst/>
        </a:prstGeom>
      </xdr:spPr>
    </xdr:pic>
    <xdr:clientData/>
  </xdr:twoCellAnchor>
  <xdr:twoCellAnchor editAs="oneCell">
    <xdr:from>
      <xdr:col>6</xdr:col>
      <xdr:colOff>250825</xdr:colOff>
      <xdr:row>38</xdr:row>
      <xdr:rowOff>152400</xdr:rowOff>
    </xdr:from>
    <xdr:to>
      <xdr:col>9</xdr:col>
      <xdr:colOff>123825</xdr:colOff>
      <xdr:row>46</xdr:row>
      <xdr:rowOff>282575</xdr:rowOff>
    </xdr:to>
    <xdr:pic>
      <xdr:nvPicPr>
        <xdr:cNvPr id="3" name="oknWidget_logo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70100" y="9258300"/>
          <a:ext cx="2349500" cy="10541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7</xdr:row>
      <xdr:rowOff>114410</xdr:rowOff>
    </xdr:from>
    <xdr:to>
      <xdr:col>13</xdr:col>
      <xdr:colOff>838200</xdr:colOff>
      <xdr:row>7</xdr:row>
      <xdr:rowOff>123824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ShapeType="1"/>
        </xdr:cNvSpPr>
      </xdr:nvSpPr>
      <xdr:spPr bwMode="auto">
        <a:xfrm flipV="1">
          <a:off x="114300" y="2076560"/>
          <a:ext cx="6457950" cy="9414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566737</xdr:colOff>
      <xdr:row>1</xdr:row>
      <xdr:rowOff>262721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2909887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678656</xdr:colOff>
      <xdr:row>1</xdr:row>
      <xdr:rowOff>262721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526381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262721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142875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11</xdr:col>
      <xdr:colOff>569118</xdr:colOff>
      <xdr:row>1</xdr:row>
      <xdr:rowOff>262721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4293393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12</xdr:col>
      <xdr:colOff>885825</xdr:colOff>
      <xdr:row>1</xdr:row>
      <xdr:rowOff>262721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/>
      </xdr:nvSpPr>
      <xdr:spPr>
        <a:xfrm>
          <a:off x="5676900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85725</xdr:rowOff>
    </xdr:from>
    <xdr:to>
      <xdr:col>12</xdr:col>
      <xdr:colOff>742950</xdr:colOff>
      <xdr:row>7</xdr:row>
      <xdr:rowOff>85725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ShapeType="1"/>
        </xdr:cNvSpPr>
      </xdr:nvSpPr>
      <xdr:spPr bwMode="auto">
        <a:xfrm flipV="1">
          <a:off x="66675" y="1781175"/>
          <a:ext cx="6362700" cy="0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3</xdr:col>
      <xdr:colOff>1147763</xdr:colOff>
      <xdr:row>1</xdr:row>
      <xdr:rowOff>272246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2843213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540544</xdr:colOff>
      <xdr:row>1</xdr:row>
      <xdr:rowOff>272246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473994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272246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104775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9</xdr:col>
      <xdr:colOff>116682</xdr:colOff>
      <xdr:row>1</xdr:row>
      <xdr:rowOff>272246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4212432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10</xdr:col>
      <xdr:colOff>733425</xdr:colOff>
      <xdr:row>1</xdr:row>
      <xdr:rowOff>272246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/>
      </xdr:nvSpPr>
      <xdr:spPr>
        <a:xfrm>
          <a:off x="5581650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76200</xdr:rowOff>
    </xdr:from>
    <xdr:to>
      <xdr:col>9</xdr:col>
      <xdr:colOff>0</xdr:colOff>
      <xdr:row>7</xdr:row>
      <xdr:rowOff>76200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ShapeType="1"/>
        </xdr:cNvSpPr>
      </xdr:nvSpPr>
      <xdr:spPr bwMode="auto">
        <a:xfrm flipV="1">
          <a:off x="85725" y="1781175"/>
          <a:ext cx="6324600" cy="0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238125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8098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495300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4668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1238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5</xdr:col>
      <xdr:colOff>390525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415290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7</xdr:col>
      <xdr:colOff>495300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/>
      </xdr:nvSpPr>
      <xdr:spPr>
        <a:xfrm>
          <a:off x="54959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9524</xdr:colOff>
      <xdr:row>7</xdr:row>
      <xdr:rowOff>172801</xdr:rowOff>
    </xdr:from>
    <xdr:to>
      <xdr:col>7</xdr:col>
      <xdr:colOff>997891</xdr:colOff>
      <xdr:row>7</xdr:row>
      <xdr:rowOff>200024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ShapeType="1"/>
        </xdr:cNvSpPr>
      </xdr:nvSpPr>
      <xdr:spPr bwMode="auto">
        <a:xfrm>
          <a:off x="76199" y="1868251"/>
          <a:ext cx="6608117" cy="27223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2</xdr:col>
      <xdr:colOff>2176462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2947987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764381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535906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1238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4</xdr:col>
      <xdr:colOff>711993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4360068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7</xdr:col>
      <xdr:colOff>85725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 txBox="1"/>
      </xdr:nvSpPr>
      <xdr:spPr>
        <a:xfrm>
          <a:off x="57721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28575</xdr:colOff>
      <xdr:row>7</xdr:row>
      <xdr:rowOff>85725</xdr:rowOff>
    </xdr:from>
    <xdr:to>
      <xdr:col>12</xdr:col>
      <xdr:colOff>838200</xdr:colOff>
      <xdr:row>7</xdr:row>
      <xdr:rowOff>95176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>
          <a:spLocks noChangeShapeType="1"/>
        </xdr:cNvSpPr>
      </xdr:nvSpPr>
      <xdr:spPr bwMode="auto">
        <a:xfrm>
          <a:off x="76200" y="1781175"/>
          <a:ext cx="6048375" cy="9451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457200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26479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538163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376363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1047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9</xdr:col>
      <xdr:colOff>233362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3919537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10</xdr:col>
      <xdr:colOff>742950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 txBox="1"/>
      </xdr:nvSpPr>
      <xdr:spPr>
        <a:xfrm>
          <a:off x="51911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104775</xdr:rowOff>
    </xdr:from>
    <xdr:to>
      <xdr:col>10</xdr:col>
      <xdr:colOff>9525</xdr:colOff>
      <xdr:row>7</xdr:row>
      <xdr:rowOff>114300</xdr:rowOff>
    </xdr:to>
    <xdr:sp macro="" textlink="">
      <xdr:nvSpPr>
        <xdr:cNvPr id="2" name="oknWidget_PaymentReport2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>
          <a:spLocks noChangeShapeType="1"/>
        </xdr:cNvSpPr>
      </xdr:nvSpPr>
      <xdr:spPr bwMode="auto">
        <a:xfrm>
          <a:off x="66675" y="1800225"/>
          <a:ext cx="6096000" cy="9525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371475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 txBox="1"/>
      </xdr:nvSpPr>
      <xdr:spPr>
        <a:xfrm>
          <a:off x="266700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633413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SpPr txBox="1"/>
      </xdr:nvSpPr>
      <xdr:spPr>
        <a:xfrm>
          <a:off x="1385888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SpPr txBox="1"/>
      </xdr:nvSpPr>
      <xdr:spPr>
        <a:xfrm>
          <a:off x="1047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6</xdr:col>
      <xdr:colOff>347663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SpPr txBox="1"/>
      </xdr:nvSpPr>
      <xdr:spPr>
        <a:xfrm>
          <a:off x="3948113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9</xdr:col>
      <xdr:colOff>66675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SpPr txBox="1"/>
      </xdr:nvSpPr>
      <xdr:spPr>
        <a:xfrm>
          <a:off x="52292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8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8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8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13" Type="http://schemas.openxmlformats.org/officeDocument/2006/relationships/ctrlProp" Target="../ctrlProps/ctrlProp3.xml"/><Relationship Id="rId18" Type="http://schemas.openxmlformats.org/officeDocument/2006/relationships/ctrlProp" Target="../ctrlProps/ctrlProp8.xml"/><Relationship Id="rId3" Type="http://schemas.openxmlformats.org/officeDocument/2006/relationships/hyperlink" Target="https://uniformsoftware.com/template/simple-invoice-template-separate-city-state-zip" TargetMode="External"/><Relationship Id="rId21" Type="http://schemas.openxmlformats.org/officeDocument/2006/relationships/ctrlProp" Target="../ctrlProps/ctrlProp11.xml"/><Relationship Id="rId7" Type="http://schemas.openxmlformats.org/officeDocument/2006/relationships/hyperlink" Target="https://uniformsoftware.com/template/simple-invoice-template-separate-city-state-zip" TargetMode="External"/><Relationship Id="rId12" Type="http://schemas.openxmlformats.org/officeDocument/2006/relationships/ctrlProp" Target="../ctrlProps/ctrlProp2.xml"/><Relationship Id="rId17" Type="http://schemas.openxmlformats.org/officeDocument/2006/relationships/ctrlProp" Target="../ctrlProps/ctrlProp7.xml"/><Relationship Id="rId2" Type="http://schemas.openxmlformats.org/officeDocument/2006/relationships/hyperlink" Target="https://uniformsoftware.com/template/simple-invoice-template-separate-city-state-zip" TargetMode="External"/><Relationship Id="rId16" Type="http://schemas.openxmlformats.org/officeDocument/2006/relationships/ctrlProp" Target="../ctrlProps/ctrlProp6.xml"/><Relationship Id="rId20" Type="http://schemas.openxmlformats.org/officeDocument/2006/relationships/ctrlProp" Target="../ctrlProps/ctrlProp10.xml"/><Relationship Id="rId1" Type="http://schemas.openxmlformats.org/officeDocument/2006/relationships/hyperlink" Target="https://uniformsoftware.com/template/" TargetMode="External"/><Relationship Id="rId6" Type="http://schemas.openxmlformats.org/officeDocument/2006/relationships/hyperlink" Target="https://uniformsoftware.com/template/simple-invoice-template-separate-city-state-zip" TargetMode="External"/><Relationship Id="rId11" Type="http://schemas.openxmlformats.org/officeDocument/2006/relationships/ctrlProp" Target="../ctrlProps/ctrlProp1.xml"/><Relationship Id="rId5" Type="http://schemas.openxmlformats.org/officeDocument/2006/relationships/hyperlink" Target="https://uniformsoftware.com/template/simple-invoice-template-separate-city-state-zip" TargetMode="External"/><Relationship Id="rId15" Type="http://schemas.openxmlformats.org/officeDocument/2006/relationships/ctrlProp" Target="../ctrlProps/ctrlProp5.xml"/><Relationship Id="rId10" Type="http://schemas.openxmlformats.org/officeDocument/2006/relationships/vmlDrawing" Target="../drawings/vmlDrawing1.vml"/><Relationship Id="rId19" Type="http://schemas.openxmlformats.org/officeDocument/2006/relationships/ctrlProp" Target="../ctrlProps/ctrlProp9.xml"/><Relationship Id="rId4" Type="http://schemas.openxmlformats.org/officeDocument/2006/relationships/hyperlink" Target="https://uniformsoftware.com/template/simple-invoice-template-separate-city-state-zip" TargetMode="External"/><Relationship Id="rId9" Type="http://schemas.openxmlformats.org/officeDocument/2006/relationships/drawing" Target="../drawings/drawing1.xml"/><Relationship Id="rId14" Type="http://schemas.openxmlformats.org/officeDocument/2006/relationships/ctrlProp" Target="../ctrlProps/ctrlProp4.xml"/><Relationship Id="rId22" Type="http://schemas.openxmlformats.org/officeDocument/2006/relationships/ctrlProp" Target="../ctrlProps/ctrlProp12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https://uniformsoftware.com/template/simple-invoice-template-separate-city-state-zip" TargetMode="External"/><Relationship Id="rId1" Type="http://schemas.openxmlformats.org/officeDocument/2006/relationships/hyperlink" Target="https://uniformsoftware.com/template/about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hyperlink" Target="http://www.uniformsoft.com/" TargetMode="External"/><Relationship Id="rId1" Type="http://schemas.openxmlformats.org/officeDocument/2006/relationships/hyperlink" Target="http://www.office-ki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X986"/>
  <sheetViews>
    <sheetView showGridLines="0" showRowColHeaders="0" showZeros="0" tabSelected="1" showOutlineSymbols="0" topLeftCell="C1" workbookViewId="0">
      <selection activeCell="F9" sqref="F9:H9"/>
    </sheetView>
  </sheetViews>
  <sheetFormatPr defaultColWidth="9.140625" defaultRowHeight="12.75" x14ac:dyDescent="0.2"/>
  <cols>
    <col min="1" max="1" width="10.28515625" style="5" hidden="1" customWidth="1"/>
    <col min="2" max="2" width="16" style="5" hidden="1" customWidth="1"/>
    <col min="3" max="3" width="0.5703125" customWidth="1"/>
    <col min="4" max="4" width="9.7109375" customWidth="1"/>
    <col min="5" max="5" width="2.5703125" customWidth="1"/>
    <col min="6" max="6" width="14.42578125" customWidth="1"/>
    <col min="7" max="7" width="12.140625" customWidth="1"/>
    <col min="8" max="8" width="12.28515625" customWidth="1"/>
    <col min="9" max="9" width="12.7109375" customWidth="1"/>
    <col min="10" max="10" width="12.5703125" customWidth="1"/>
    <col min="11" max="11" width="19.5703125" customWidth="1"/>
    <col min="12" max="12" width="0.85546875" customWidth="1"/>
    <col min="13" max="13" width="1" style="30" customWidth="1"/>
    <col min="14" max="14" width="0.85546875" customWidth="1"/>
    <col min="15" max="15" width="13.28515625" customWidth="1"/>
    <col min="16" max="16" width="13.5703125" customWidth="1"/>
    <col min="17" max="17" width="1" customWidth="1"/>
    <col min="18" max="18" width="4.5703125" customWidth="1"/>
    <col min="31" max="32" width="0" hidden="1" customWidth="1"/>
  </cols>
  <sheetData>
    <row r="1" spans="1:986" s="104" customFormat="1" ht="57" customHeight="1" x14ac:dyDescent="0.2">
      <c r="A1" s="103"/>
      <c r="B1" s="103"/>
      <c r="S1" s="105"/>
      <c r="T1" s="105"/>
      <c r="U1" s="105"/>
      <c r="V1" s="105"/>
      <c r="AJD1" s="120" t="s">
        <v>128</v>
      </c>
      <c r="AJS1" s="120" t="s">
        <v>128</v>
      </c>
      <c r="AKX1" s="120" t="s">
        <v>128</v>
      </c>
    </row>
    <row r="2" spans="1:986" s="35" customFormat="1" ht="41.25" customHeight="1" x14ac:dyDescent="0.45">
      <c r="A2" s="31"/>
      <c r="B2" s="31"/>
      <c r="C2" s="32"/>
      <c r="D2" s="89" t="s">
        <v>70</v>
      </c>
      <c r="E2" s="32"/>
      <c r="G2" s="2"/>
      <c r="H2" s="33"/>
      <c r="I2" s="33"/>
      <c r="J2" s="33"/>
      <c r="K2" s="90" t="s">
        <v>79</v>
      </c>
      <c r="L2" s="20"/>
      <c r="M2" s="34"/>
      <c r="N2" s="100" t="s">
        <v>26</v>
      </c>
      <c r="O2" s="100"/>
      <c r="P2" s="100"/>
      <c r="Q2" s="100"/>
      <c r="R2"/>
      <c r="S2"/>
      <c r="T2"/>
      <c r="U2"/>
      <c r="V2"/>
      <c r="W2"/>
      <c r="X2"/>
    </row>
    <row r="3" spans="1:986" s="32" customFormat="1" ht="18" customHeight="1" x14ac:dyDescent="0.25">
      <c r="A3" s="31"/>
      <c r="B3" s="31"/>
      <c r="D3" s="88" t="s">
        <v>80</v>
      </c>
      <c r="M3" s="84"/>
      <c r="N3" s="101" t="s">
        <v>112</v>
      </c>
      <c r="O3" s="101"/>
      <c r="P3" s="101"/>
      <c r="Q3" s="101"/>
      <c r="R3"/>
      <c r="S3"/>
      <c r="T3"/>
      <c r="U3"/>
      <c r="V3"/>
      <c r="W3"/>
      <c r="X3"/>
    </row>
    <row r="4" spans="1:986" s="33" customFormat="1" ht="18" customHeight="1" x14ac:dyDescent="0.3">
      <c r="A4" s="31"/>
      <c r="B4" s="31"/>
      <c r="C4" s="32"/>
      <c r="D4" s="88" t="s">
        <v>81</v>
      </c>
      <c r="E4" s="32"/>
      <c r="G4" s="32"/>
      <c r="H4" s="32"/>
      <c r="I4" s="32"/>
      <c r="J4" s="91" t="s">
        <v>0</v>
      </c>
      <c r="K4" s="36"/>
      <c r="L4" s="21"/>
      <c r="M4" s="85"/>
      <c r="N4" s="102" t="s">
        <v>27</v>
      </c>
      <c r="O4" s="102"/>
      <c r="P4" s="102"/>
      <c r="Q4" s="102"/>
      <c r="R4"/>
      <c r="S4"/>
      <c r="T4"/>
      <c r="U4"/>
      <c r="V4"/>
      <c r="W4"/>
      <c r="X4"/>
      <c r="Z4" s="35"/>
      <c r="AA4" s="35"/>
      <c r="AB4" s="35"/>
      <c r="AC4" s="35"/>
    </row>
    <row r="5" spans="1:986" s="33" customFormat="1" ht="18" customHeight="1" x14ac:dyDescent="0.3">
      <c r="A5" s="31"/>
      <c r="B5" s="31"/>
      <c r="C5" s="32"/>
      <c r="D5" s="88" t="s">
        <v>82</v>
      </c>
      <c r="E5" s="32"/>
      <c r="G5" s="32"/>
      <c r="H5" s="32"/>
      <c r="I5" s="32"/>
      <c r="J5" s="91" t="s">
        <v>61</v>
      </c>
      <c r="K5" s="38"/>
      <c r="L5" s="22"/>
      <c r="M5" s="85"/>
      <c r="N5" s="101" t="s">
        <v>108</v>
      </c>
      <c r="O5" s="101"/>
      <c r="P5" s="101"/>
      <c r="Q5" s="101"/>
      <c r="R5"/>
      <c r="S5"/>
      <c r="T5"/>
      <c r="U5"/>
      <c r="V5"/>
      <c r="W5"/>
      <c r="X5"/>
      <c r="Z5" s="32"/>
      <c r="AA5" s="32"/>
      <c r="AB5" s="32"/>
      <c r="AC5" s="32"/>
    </row>
    <row r="6" spans="1:986" s="33" customFormat="1" ht="21" customHeight="1" x14ac:dyDescent="0.2">
      <c r="A6" s="39"/>
      <c r="B6" s="39"/>
      <c r="J6" s="3"/>
      <c r="K6" s="22"/>
      <c r="L6" s="22"/>
      <c r="M6" s="85"/>
      <c r="N6" s="106"/>
      <c r="O6" s="107" t="s">
        <v>111</v>
      </c>
      <c r="P6" s="106"/>
      <c r="Q6" s="106"/>
      <c r="R6"/>
      <c r="S6"/>
      <c r="T6"/>
      <c r="U6"/>
      <c r="V6"/>
      <c r="W6"/>
      <c r="X6"/>
    </row>
    <row r="7" spans="1:986" s="32" customFormat="1" ht="16.5" customHeight="1" x14ac:dyDescent="0.2">
      <c r="A7" s="31" t="s">
        <v>77</v>
      </c>
      <c r="B7" s="31"/>
      <c r="M7" s="84"/>
      <c r="N7" s="87"/>
      <c r="O7" s="87"/>
      <c r="P7" s="87"/>
      <c r="Q7" s="87"/>
      <c r="R7"/>
      <c r="S7"/>
      <c r="T7"/>
      <c r="U7"/>
      <c r="V7"/>
      <c r="W7"/>
      <c r="X7"/>
      <c r="AC7" s="33"/>
    </row>
    <row r="8" spans="1:986" s="32" customFormat="1" ht="20.100000000000001" customHeight="1" x14ac:dyDescent="0.3">
      <c r="A8" s="31">
        <v>2</v>
      </c>
      <c r="B8" s="19"/>
      <c r="E8" s="98" t="s">
        <v>99</v>
      </c>
      <c r="I8" s="98" t="s">
        <v>100</v>
      </c>
      <c r="J8"/>
      <c r="K8"/>
      <c r="L8" s="33"/>
      <c r="M8" s="85"/>
      <c r="N8" s="87"/>
      <c r="O8" s="122" t="s">
        <v>114</v>
      </c>
      <c r="P8" s="87"/>
      <c r="Q8" s="87"/>
      <c r="R8"/>
      <c r="S8"/>
      <c r="T8"/>
      <c r="U8"/>
      <c r="V8"/>
      <c r="W8"/>
      <c r="X8"/>
      <c r="AC8" s="33"/>
    </row>
    <row r="9" spans="1:986" s="32" customFormat="1" ht="18" customHeight="1" x14ac:dyDescent="0.2">
      <c r="A9" s="31"/>
      <c r="B9" s="19"/>
      <c r="D9" s="4"/>
      <c r="E9" s="92" t="s">
        <v>54</v>
      </c>
      <c r="F9" s="174"/>
      <c r="G9" s="174"/>
      <c r="H9" s="174"/>
      <c r="I9" s="92" t="s">
        <v>54</v>
      </c>
      <c r="J9" s="174"/>
      <c r="K9" s="174"/>
      <c r="L9" s="33"/>
      <c r="M9" s="85"/>
      <c r="N9" s="87"/>
      <c r="O9" s="122" t="s">
        <v>115</v>
      </c>
      <c r="P9" s="87"/>
      <c r="Q9" s="87"/>
      <c r="R9"/>
      <c r="S9"/>
      <c r="T9"/>
      <c r="U9"/>
      <c r="V9"/>
      <c r="W9"/>
      <c r="X9"/>
      <c r="AC9" s="35"/>
    </row>
    <row r="10" spans="1:986" s="4" customFormat="1" ht="18" customHeight="1" x14ac:dyDescent="0.2">
      <c r="A10" s="42">
        <v>0</v>
      </c>
      <c r="B10" s="43"/>
      <c r="E10" s="92" t="s">
        <v>101</v>
      </c>
      <c r="F10" s="188"/>
      <c r="G10" s="188"/>
      <c r="H10" s="188"/>
      <c r="I10" s="92" t="s">
        <v>101</v>
      </c>
      <c r="J10" s="188"/>
      <c r="K10" s="188"/>
      <c r="M10" s="86"/>
      <c r="N10" s="44"/>
      <c r="O10" s="123" t="s">
        <v>116</v>
      </c>
      <c r="P10" s="44"/>
      <c r="Q10" s="44"/>
      <c r="R10"/>
      <c r="S10"/>
      <c r="T10"/>
      <c r="U10"/>
      <c r="V10"/>
      <c r="W10"/>
      <c r="X10"/>
      <c r="AC10" s="82"/>
    </row>
    <row r="11" spans="1:986" s="4" customFormat="1" ht="18" customHeight="1" x14ac:dyDescent="0.2">
      <c r="A11" s="42">
        <v>0</v>
      </c>
      <c r="B11" s="43"/>
      <c r="E11" s="92" t="s">
        <v>102</v>
      </c>
      <c r="F11" s="189" t="str">
        <f>CONCATENATE(TRIM(oknCustomerCity),", ", TRIM(oknCustomerState), " ",TRIM(oknCustomerZIP))</f>
        <v>La Jolla, California 92092-0100</v>
      </c>
      <c r="G11" s="189"/>
      <c r="H11" s="189"/>
      <c r="I11" s="92" t="s">
        <v>102</v>
      </c>
      <c r="J11" s="174"/>
      <c r="K11" s="174"/>
      <c r="M11" s="86"/>
      <c r="N11" s="44"/>
      <c r="O11" s="44"/>
      <c r="P11" s="44"/>
      <c r="Q11" s="44"/>
      <c r="R11"/>
      <c r="S11"/>
      <c r="T11"/>
      <c r="U11"/>
      <c r="V11"/>
      <c r="W11"/>
      <c r="X11"/>
      <c r="AC11" s="33"/>
    </row>
    <row r="12" spans="1:986" s="4" customFormat="1" ht="18" hidden="1" customHeight="1" x14ac:dyDescent="0.2">
      <c r="A12" s="42">
        <v>0.08</v>
      </c>
      <c r="B12" s="43"/>
      <c r="E12" s="92"/>
      <c r="F12" s="174"/>
      <c r="G12" s="174"/>
      <c r="H12" s="174"/>
      <c r="I12" s="92"/>
      <c r="J12" s="174"/>
      <c r="K12" s="174"/>
      <c r="M12" s="86"/>
      <c r="N12" s="44"/>
      <c r="O12" s="44"/>
      <c r="P12" s="44"/>
      <c r="Q12" s="44"/>
      <c r="R12"/>
      <c r="S12"/>
      <c r="T12"/>
      <c r="U12"/>
      <c r="V12"/>
      <c r="W12"/>
      <c r="X12"/>
    </row>
    <row r="13" spans="1:986" s="4" customFormat="1" ht="18" customHeight="1" x14ac:dyDescent="0.2">
      <c r="A13" s="42"/>
      <c r="B13" s="43"/>
      <c r="E13" s="92" t="s">
        <v>103</v>
      </c>
      <c r="F13" s="174"/>
      <c r="G13" s="174"/>
      <c r="H13" s="174"/>
      <c r="I13" s="92" t="s">
        <v>103</v>
      </c>
      <c r="J13" s="174"/>
      <c r="K13" s="174"/>
      <c r="M13" s="44"/>
      <c r="N13" s="44"/>
      <c r="O13" s="44"/>
      <c r="P13" s="44"/>
      <c r="Q13" s="44"/>
      <c r="R13"/>
      <c r="S13"/>
      <c r="T13"/>
      <c r="U13"/>
      <c r="V13"/>
      <c r="W13"/>
      <c r="X13"/>
    </row>
    <row r="14" spans="1:986" s="4" customFormat="1" ht="18" customHeight="1" x14ac:dyDescent="0.2">
      <c r="A14" s="42">
        <v>0.06</v>
      </c>
      <c r="B14" s="43"/>
      <c r="E14" s="92" t="s">
        <v>105</v>
      </c>
      <c r="F14" s="174"/>
      <c r="G14" s="174"/>
      <c r="H14" s="174"/>
      <c r="I14" s="92" t="s">
        <v>104</v>
      </c>
      <c r="J14" s="174"/>
      <c r="K14" s="174"/>
      <c r="M14" s="44"/>
      <c r="N14" s="44"/>
      <c r="O14" s="44"/>
      <c r="P14" s="44"/>
      <c r="Q14" s="44"/>
      <c r="R14"/>
      <c r="S14"/>
      <c r="T14"/>
      <c r="U14"/>
      <c r="V14"/>
      <c r="W14"/>
      <c r="X14"/>
      <c r="AC14" s="83"/>
    </row>
    <row r="15" spans="1:986" s="4" customFormat="1" ht="18" customHeight="1" x14ac:dyDescent="0.2">
      <c r="A15" s="42"/>
      <c r="B15" s="42"/>
      <c r="E15" s="92" t="s">
        <v>106</v>
      </c>
      <c r="F15" s="174"/>
      <c r="G15" s="174"/>
      <c r="H15" s="174"/>
      <c r="M15" s="44"/>
      <c r="N15" s="44"/>
      <c r="O15" s="44"/>
      <c r="P15" s="44"/>
      <c r="Q15" s="44"/>
      <c r="R15"/>
      <c r="S15"/>
      <c r="T15"/>
      <c r="U15"/>
      <c r="V15"/>
      <c r="W15"/>
      <c r="X15"/>
      <c r="AC15" s="83"/>
    </row>
    <row r="16" spans="1:986" s="4" customFormat="1" ht="18" customHeight="1" x14ac:dyDescent="0.2">
      <c r="A16" s="42"/>
      <c r="B16" s="42"/>
      <c r="E16" s="92" t="s">
        <v>107</v>
      </c>
      <c r="F16" s="174"/>
      <c r="G16" s="174"/>
      <c r="H16" s="174"/>
      <c r="I16" s="28"/>
      <c r="M16" s="44"/>
      <c r="N16" s="44"/>
      <c r="O16" s="44"/>
      <c r="P16" s="44"/>
      <c r="Q16" s="44"/>
      <c r="R16"/>
      <c r="S16"/>
      <c r="T16"/>
      <c r="U16"/>
      <c r="V16"/>
      <c r="W16"/>
      <c r="X16"/>
    </row>
    <row r="17" spans="1:29" s="4" customFormat="1" ht="8.25" customHeight="1" x14ac:dyDescent="0.2">
      <c r="A17" s="42"/>
      <c r="B17" s="42"/>
      <c r="E17" s="6"/>
      <c r="F17" s="45"/>
      <c r="G17" s="45"/>
      <c r="H17" s="45"/>
      <c r="M17" s="44"/>
      <c r="N17" s="44"/>
      <c r="O17" s="44"/>
      <c r="P17" s="44"/>
      <c r="Q17" s="44"/>
      <c r="R17"/>
      <c r="S17"/>
      <c r="T17"/>
      <c r="U17"/>
      <c r="V17"/>
      <c r="W17"/>
      <c r="X17"/>
    </row>
    <row r="18" spans="1:29" s="4" customFormat="1" ht="18" customHeight="1" x14ac:dyDescent="0.2">
      <c r="A18" s="42"/>
      <c r="B18" s="42"/>
      <c r="D18" s="177" t="s">
        <v>40</v>
      </c>
      <c r="E18" s="177"/>
      <c r="F18" s="177" t="s">
        <v>71</v>
      </c>
      <c r="G18" s="177"/>
      <c r="H18" s="93" t="s">
        <v>72</v>
      </c>
      <c r="I18" s="93" t="s">
        <v>73</v>
      </c>
      <c r="J18" s="93" t="s">
        <v>74</v>
      </c>
      <c r="K18" s="93" t="s">
        <v>39</v>
      </c>
      <c r="L18" s="46"/>
      <c r="M18" s="44"/>
      <c r="N18" s="44"/>
      <c r="O18" s="44"/>
      <c r="P18" s="44"/>
      <c r="Q18" s="44"/>
      <c r="R18"/>
      <c r="S18"/>
      <c r="T18"/>
      <c r="U18"/>
      <c r="V18"/>
      <c r="W18"/>
      <c r="X18"/>
      <c r="AC18" s="83"/>
    </row>
    <row r="19" spans="1:29" s="4" customFormat="1" ht="18" customHeight="1" x14ac:dyDescent="0.2">
      <c r="A19" s="42"/>
      <c r="B19" s="42"/>
      <c r="D19" s="181"/>
      <c r="E19" s="181"/>
      <c r="F19" s="181"/>
      <c r="G19" s="181"/>
      <c r="H19" s="47"/>
      <c r="I19" s="48"/>
      <c r="J19" s="49"/>
      <c r="K19" s="47"/>
      <c r="L19" s="7"/>
      <c r="M19" s="44"/>
      <c r="N19" s="44"/>
      <c r="O19" s="44"/>
      <c r="P19" s="44"/>
      <c r="Q19" s="44"/>
      <c r="R19"/>
      <c r="S19"/>
      <c r="T19"/>
      <c r="U19"/>
      <c r="V19"/>
      <c r="W19"/>
      <c r="X19"/>
    </row>
    <row r="20" spans="1:29" s="4" customFormat="1" ht="14.1" customHeight="1" x14ac:dyDescent="0.2">
      <c r="A20" s="42"/>
      <c r="B20" s="42"/>
      <c r="M20" s="44"/>
      <c r="N20" s="44"/>
      <c r="O20" s="44"/>
      <c r="P20" s="44"/>
      <c r="Q20" s="44"/>
      <c r="R20"/>
      <c r="S20"/>
      <c r="T20"/>
      <c r="U20"/>
      <c r="V20"/>
      <c r="W20"/>
      <c r="X20"/>
    </row>
    <row r="21" spans="1:29" s="4" customFormat="1" ht="18" customHeight="1" x14ac:dyDescent="0.2">
      <c r="A21" s="42" t="s">
        <v>28</v>
      </c>
      <c r="B21" s="42" t="s">
        <v>76</v>
      </c>
      <c r="D21" s="182" t="s">
        <v>57</v>
      </c>
      <c r="E21" s="183"/>
      <c r="F21" s="183"/>
      <c r="G21" s="183"/>
      <c r="H21" s="184"/>
      <c r="I21" s="93" t="s">
        <v>7</v>
      </c>
      <c r="J21" s="93" t="s">
        <v>75</v>
      </c>
      <c r="K21" s="93" t="s">
        <v>58</v>
      </c>
      <c r="L21" s="46"/>
      <c r="M21" s="44"/>
      <c r="N21" s="44"/>
      <c r="O21" s="177" t="s">
        <v>98</v>
      </c>
      <c r="P21" s="177"/>
      <c r="R21"/>
      <c r="S21"/>
      <c r="T21"/>
      <c r="U21"/>
      <c r="V21"/>
      <c r="W21"/>
      <c r="X21"/>
      <c r="AC21" s="83"/>
    </row>
    <row r="22" spans="1:29" s="4" customFormat="1" ht="18" customHeight="1" x14ac:dyDescent="0.2">
      <c r="A22" s="41">
        <v>0</v>
      </c>
      <c r="B22" s="41">
        <v>0</v>
      </c>
      <c r="D22" s="175"/>
      <c r="E22" s="174"/>
      <c r="F22" s="174"/>
      <c r="G22" s="174"/>
      <c r="H22" s="176"/>
      <c r="I22" s="52">
        <v>0</v>
      </c>
      <c r="J22" s="53">
        <v>0</v>
      </c>
      <c r="K22" s="54">
        <f>ROUND(oknQuantity_1*oknPrice_1,2)</f>
        <v>0</v>
      </c>
      <c r="L22" s="55"/>
      <c r="M22" s="44"/>
      <c r="N22" s="44"/>
      <c r="O22" s="50"/>
      <c r="P22" s="51"/>
      <c r="R22"/>
      <c r="S22"/>
      <c r="T22"/>
      <c r="U22"/>
      <c r="V22"/>
      <c r="W22"/>
      <c r="X22"/>
      <c r="AC22" s="83"/>
    </row>
    <row r="23" spans="1:29" s="4" customFormat="1" ht="18" customHeight="1" x14ac:dyDescent="0.2">
      <c r="A23" s="41">
        <v>0</v>
      </c>
      <c r="B23" s="41">
        <v>0</v>
      </c>
      <c r="D23" s="178"/>
      <c r="E23" s="179"/>
      <c r="F23" s="179"/>
      <c r="G23" s="179"/>
      <c r="H23" s="180"/>
      <c r="I23" s="58">
        <v>0</v>
      </c>
      <c r="J23" s="59">
        <v>0</v>
      </c>
      <c r="K23" s="60">
        <f>ROUND(oknQuantity_2*oknPrice_2,2)</f>
        <v>0</v>
      </c>
      <c r="L23" s="61"/>
      <c r="M23" s="44"/>
      <c r="N23" s="44"/>
      <c r="O23" s="56"/>
      <c r="P23" s="57"/>
      <c r="R23"/>
      <c r="S23"/>
      <c r="T23"/>
      <c r="U23"/>
      <c r="V23"/>
      <c r="W23"/>
      <c r="X23"/>
      <c r="AC23"/>
    </row>
    <row r="24" spans="1:29" s="4" customFormat="1" ht="18" customHeight="1" x14ac:dyDescent="0.2">
      <c r="A24" s="41">
        <v>0</v>
      </c>
      <c r="B24" s="41">
        <v>0</v>
      </c>
      <c r="D24" s="175"/>
      <c r="E24" s="174"/>
      <c r="F24" s="174"/>
      <c r="G24" s="174"/>
      <c r="H24" s="176"/>
      <c r="I24" s="64">
        <v>0</v>
      </c>
      <c r="J24" s="65">
        <v>0</v>
      </c>
      <c r="K24" s="66">
        <f>ROUND(oknQuantity_3*oknPrice_3,2)</f>
        <v>0</v>
      </c>
      <c r="L24" s="61"/>
      <c r="M24" s="44"/>
      <c r="N24" s="44"/>
      <c r="O24" s="62"/>
      <c r="P24" s="63"/>
      <c r="R24"/>
      <c r="S24"/>
      <c r="T24"/>
      <c r="U24"/>
      <c r="V24"/>
      <c r="W24"/>
      <c r="X24"/>
    </row>
    <row r="25" spans="1:29" s="4" customFormat="1" ht="18" customHeight="1" x14ac:dyDescent="0.2">
      <c r="A25" s="41">
        <v>0</v>
      </c>
      <c r="B25" s="41">
        <v>0</v>
      </c>
      <c r="D25" s="178"/>
      <c r="E25" s="179"/>
      <c r="F25" s="179"/>
      <c r="G25" s="179"/>
      <c r="H25" s="180"/>
      <c r="I25" s="58">
        <v>0</v>
      </c>
      <c r="J25" s="59">
        <v>0</v>
      </c>
      <c r="K25" s="60">
        <f>ROUND(oknQuantity_4*oknPrice_4,2)</f>
        <v>0</v>
      </c>
      <c r="L25" s="61"/>
      <c r="M25" s="44"/>
      <c r="N25" s="44"/>
      <c r="O25" s="56"/>
      <c r="P25" s="57"/>
      <c r="R25"/>
      <c r="S25"/>
      <c r="T25"/>
      <c r="U25"/>
      <c r="V25"/>
      <c r="W25"/>
      <c r="X25"/>
    </row>
    <row r="26" spans="1:29" s="4" customFormat="1" ht="18" customHeight="1" x14ac:dyDescent="0.2">
      <c r="A26" s="41">
        <v>0</v>
      </c>
      <c r="B26" s="41">
        <v>0</v>
      </c>
      <c r="D26" s="175"/>
      <c r="E26" s="174"/>
      <c r="F26" s="174"/>
      <c r="G26" s="174"/>
      <c r="H26" s="176"/>
      <c r="I26" s="64">
        <v>0</v>
      </c>
      <c r="J26" s="65">
        <v>0</v>
      </c>
      <c r="K26" s="66">
        <f>ROUND(oknQuantity_5*oknPrice_5,2)</f>
        <v>0</v>
      </c>
      <c r="L26" s="61"/>
      <c r="M26" s="44"/>
      <c r="N26" s="44"/>
      <c r="O26" s="62"/>
      <c r="P26" s="63"/>
      <c r="R26"/>
      <c r="S26"/>
      <c r="T26"/>
      <c r="U26"/>
      <c r="V26"/>
      <c r="W26"/>
      <c r="X26"/>
    </row>
    <row r="27" spans="1:29" s="4" customFormat="1" ht="18" customHeight="1" x14ac:dyDescent="0.2">
      <c r="A27" s="41">
        <v>0</v>
      </c>
      <c r="B27" s="41">
        <v>0</v>
      </c>
      <c r="D27" s="178"/>
      <c r="E27" s="179"/>
      <c r="F27" s="179"/>
      <c r="G27" s="179"/>
      <c r="H27" s="180"/>
      <c r="I27" s="58">
        <v>0</v>
      </c>
      <c r="J27" s="59">
        <v>0</v>
      </c>
      <c r="K27" s="60">
        <f>ROUND(oknQuantity_6*oknPrice_6,2)</f>
        <v>0</v>
      </c>
      <c r="L27" s="61"/>
      <c r="M27" s="44"/>
      <c r="N27" s="44"/>
      <c r="O27" s="56"/>
      <c r="P27" s="57"/>
      <c r="R27"/>
      <c r="S27"/>
      <c r="T27"/>
      <c r="U27"/>
      <c r="V27"/>
      <c r="W27"/>
      <c r="X27"/>
    </row>
    <row r="28" spans="1:29" s="4" customFormat="1" ht="18" customHeight="1" x14ac:dyDescent="0.2">
      <c r="A28" s="41">
        <v>0</v>
      </c>
      <c r="B28" s="41">
        <v>0</v>
      </c>
      <c r="D28" s="175"/>
      <c r="E28" s="174"/>
      <c r="F28" s="174"/>
      <c r="G28" s="174"/>
      <c r="H28" s="176"/>
      <c r="I28" s="64">
        <v>0</v>
      </c>
      <c r="J28" s="65">
        <v>0</v>
      </c>
      <c r="K28" s="66">
        <f>ROUND(oknQuantity_7*oknPrice_7,2)</f>
        <v>0</v>
      </c>
      <c r="L28" s="61"/>
      <c r="M28" s="44"/>
      <c r="N28" s="44"/>
      <c r="O28" s="62"/>
      <c r="P28" s="63"/>
      <c r="R28"/>
      <c r="S28"/>
      <c r="T28"/>
      <c r="U28"/>
      <c r="V28"/>
      <c r="W28"/>
      <c r="X28"/>
    </row>
    <row r="29" spans="1:29" s="4" customFormat="1" ht="18" customHeight="1" x14ac:dyDescent="0.2">
      <c r="A29" s="41">
        <v>0</v>
      </c>
      <c r="B29" s="41">
        <v>0</v>
      </c>
      <c r="D29" s="178"/>
      <c r="E29" s="179"/>
      <c r="F29" s="179"/>
      <c r="G29" s="179"/>
      <c r="H29" s="180"/>
      <c r="I29" s="58">
        <v>0</v>
      </c>
      <c r="J29" s="59">
        <v>0</v>
      </c>
      <c r="K29" s="60">
        <f>ROUND(oknQuantity_8*oknPrice_8,2)</f>
        <v>0</v>
      </c>
      <c r="L29" s="61"/>
      <c r="M29" s="44"/>
      <c r="N29" s="44"/>
      <c r="O29" s="56"/>
      <c r="P29" s="57"/>
      <c r="R29" s="172" t="s">
        <v>97</v>
      </c>
      <c r="S29" s="172"/>
      <c r="T29" s="172"/>
      <c r="U29" s="172"/>
      <c r="V29" s="172"/>
    </row>
    <row r="30" spans="1:29" s="4" customFormat="1" ht="18" customHeight="1" x14ac:dyDescent="0.2">
      <c r="A30" s="41">
        <v>0</v>
      </c>
      <c r="B30" s="41">
        <v>0</v>
      </c>
      <c r="D30" s="175"/>
      <c r="E30" s="174"/>
      <c r="F30" s="174"/>
      <c r="G30" s="174"/>
      <c r="H30" s="176"/>
      <c r="I30" s="64">
        <v>0</v>
      </c>
      <c r="J30" s="65">
        <v>0</v>
      </c>
      <c r="K30" s="66">
        <f>ROUND(oknQuantity_9*oknPrice_9,2)</f>
        <v>0</v>
      </c>
      <c r="L30" s="61"/>
      <c r="M30" s="44"/>
      <c r="N30" s="44"/>
      <c r="O30" s="62"/>
      <c r="P30" s="67"/>
      <c r="R30" s="172"/>
      <c r="S30" s="172"/>
      <c r="T30" s="172"/>
      <c r="U30" s="172"/>
      <c r="V30" s="172"/>
    </row>
    <row r="31" spans="1:29" s="4" customFormat="1" ht="18" customHeight="1" x14ac:dyDescent="0.2">
      <c r="A31" s="41">
        <v>0</v>
      </c>
      <c r="B31" s="41">
        <v>0</v>
      </c>
      <c r="D31" s="178"/>
      <c r="E31" s="179"/>
      <c r="F31" s="179"/>
      <c r="G31" s="179"/>
      <c r="H31" s="180"/>
      <c r="I31" s="58">
        <v>0</v>
      </c>
      <c r="J31" s="59">
        <v>0</v>
      </c>
      <c r="K31" s="60">
        <f>ROUND(oknQuantity_10*oknPrice_10,2)</f>
        <v>0</v>
      </c>
      <c r="L31" s="61"/>
      <c r="M31" s="44"/>
      <c r="N31" s="44"/>
      <c r="O31" s="56"/>
      <c r="P31" s="68"/>
      <c r="R31" s="172"/>
      <c r="S31" s="172"/>
      <c r="T31" s="172"/>
      <c r="U31" s="172"/>
      <c r="V31" s="172"/>
    </row>
    <row r="32" spans="1:29" s="4" customFormat="1" ht="18" customHeight="1" x14ac:dyDescent="0.2">
      <c r="A32" s="41">
        <v>0</v>
      </c>
      <c r="B32" s="41">
        <v>0</v>
      </c>
      <c r="D32" s="175"/>
      <c r="E32" s="174"/>
      <c r="F32" s="174"/>
      <c r="G32" s="174"/>
      <c r="H32" s="176"/>
      <c r="I32" s="64">
        <v>0</v>
      </c>
      <c r="J32" s="65">
        <v>0</v>
      </c>
      <c r="K32" s="66">
        <f>ROUND(oknQuantity_11*oknPrice_11,2)</f>
        <v>0</v>
      </c>
      <c r="L32" s="61"/>
      <c r="M32" s="44"/>
      <c r="N32" s="44"/>
      <c r="O32" s="62"/>
      <c r="P32" s="67"/>
      <c r="R32" s="172"/>
      <c r="S32" s="172"/>
      <c r="T32" s="172"/>
      <c r="U32" s="172"/>
      <c r="V32" s="172"/>
    </row>
    <row r="33" spans="1:32" s="4" customFormat="1" ht="18" customHeight="1" x14ac:dyDescent="0.2">
      <c r="A33" s="41">
        <v>0</v>
      </c>
      <c r="B33" s="41">
        <v>0</v>
      </c>
      <c r="D33" s="185"/>
      <c r="E33" s="186"/>
      <c r="F33" s="186"/>
      <c r="G33" s="186"/>
      <c r="H33" s="187"/>
      <c r="I33" s="71">
        <v>0</v>
      </c>
      <c r="J33" s="72">
        <v>0</v>
      </c>
      <c r="K33" s="73">
        <f>ROUND(oknQuantity_12*oknPrice_12,2)</f>
        <v>0</v>
      </c>
      <c r="L33" s="61"/>
      <c r="M33" s="44"/>
      <c r="N33" s="44"/>
      <c r="O33" s="69"/>
      <c r="P33" s="70"/>
      <c r="R33" s="172"/>
      <c r="S33" s="172"/>
      <c r="T33" s="172"/>
      <c r="U33" s="172"/>
      <c r="V33" s="172"/>
      <c r="AE33" s="80" t="s">
        <v>24</v>
      </c>
      <c r="AF33" s="75">
        <f>oknPayments</f>
        <v>0</v>
      </c>
    </row>
    <row r="34" spans="1:32" s="4" customFormat="1" ht="18" customHeight="1" x14ac:dyDescent="0.2">
      <c r="A34" s="42"/>
      <c r="B34" s="74">
        <f t="array" ref="B34">SUM(oknTaxable_1:oknTaxable_12*oknLineTotal_1:oknLineTotal_12)</f>
        <v>0</v>
      </c>
      <c r="D34" s="13"/>
      <c r="E34" s="13"/>
      <c r="F34" s="13"/>
      <c r="G34" s="13"/>
      <c r="H34" s="13"/>
      <c r="J34" s="94" t="s">
        <v>23</v>
      </c>
      <c r="K34" s="75">
        <f>SUM(oknLineTotal_1:oknLineTotal_12) - oknDiscountAmount</f>
        <v>0</v>
      </c>
      <c r="L34" s="55"/>
      <c r="M34" s="44"/>
      <c r="R34" s="173" t="s">
        <v>110</v>
      </c>
      <c r="S34" s="173"/>
      <c r="T34" s="173"/>
      <c r="U34" s="173"/>
      <c r="V34" s="173"/>
      <c r="AE34" s="80" t="s">
        <v>25</v>
      </c>
      <c r="AF34" s="75">
        <f>ROUND(oknTotal-oknPayments,2)</f>
        <v>0</v>
      </c>
    </row>
    <row r="35" spans="1:32" s="4" customFormat="1" ht="18" customHeight="1" x14ac:dyDescent="0.2">
      <c r="A35" s="42"/>
      <c r="B35" s="74"/>
      <c r="D35" s="13"/>
      <c r="E35" s="13"/>
      <c r="F35" s="13"/>
      <c r="G35" s="13"/>
      <c r="H35" s="13"/>
      <c r="J35" s="94" t="s">
        <v>109</v>
      </c>
      <c r="K35" s="78">
        <v>0</v>
      </c>
      <c r="L35" s="55"/>
      <c r="M35" s="44"/>
      <c r="R35" s="173"/>
      <c r="S35" s="173"/>
      <c r="T35" s="173"/>
      <c r="U35" s="173"/>
      <c r="V35" s="173"/>
    </row>
    <row r="36" spans="1:32" s="4" customFormat="1" ht="18" customHeight="1" x14ac:dyDescent="0.2">
      <c r="A36" s="42"/>
      <c r="B36" s="42"/>
      <c r="D36" s="97" t="s">
        <v>87</v>
      </c>
      <c r="E36" s="76"/>
      <c r="F36" s="76"/>
      <c r="G36" s="76"/>
      <c r="H36" s="76"/>
      <c r="I36" s="126" t="s">
        <v>47</v>
      </c>
      <c r="J36" s="95">
        <v>0.08</v>
      </c>
      <c r="K36" s="75">
        <f>ROUND(IF(oknTaxType=0,0, oknTax1Rate*(oknLineTotalTaxable - oknDiscountAmount+IF(oknTaxTotalIncludingShippingCost=0,0,oknShippingCost))),2)</f>
        <v>0</v>
      </c>
      <c r="L36" s="55"/>
      <c r="M36" s="44"/>
      <c r="R36" s="173"/>
      <c r="S36" s="173"/>
      <c r="T36" s="173"/>
      <c r="U36" s="173"/>
      <c r="V36" s="173"/>
      <c r="AC36"/>
    </row>
    <row r="37" spans="1:32" s="4" customFormat="1" ht="18" customHeight="1" x14ac:dyDescent="0.2">
      <c r="A37" s="42"/>
      <c r="B37" s="42"/>
      <c r="D37" s="194"/>
      <c r="E37" s="195"/>
      <c r="F37" s="195"/>
      <c r="G37" s="195"/>
      <c r="H37" s="196"/>
      <c r="I37" s="126" t="s">
        <v>49</v>
      </c>
      <c r="J37" s="95">
        <v>0.06</v>
      </c>
      <c r="K37" s="75">
        <f>ROUND(IF(oknTaxType&lt;&gt;2,0,oknTax2Rate*(oknLineTotalTaxable - oknDiscountAmount+IF(oknTaxTotalIncludingShippingCost=0,0,oknShippingCost)+IF(oknTax2IsAppliedToTax1=0,0,oknTax1))),2)</f>
        <v>0</v>
      </c>
      <c r="L37" s="77"/>
      <c r="M37" s="44"/>
      <c r="AC37"/>
    </row>
    <row r="38" spans="1:32" s="4" customFormat="1" ht="18" customHeight="1" x14ac:dyDescent="0.2">
      <c r="A38" s="42"/>
      <c r="B38" s="42"/>
      <c r="D38" s="197"/>
      <c r="E38" s="188"/>
      <c r="F38" s="188"/>
      <c r="G38" s="188"/>
      <c r="H38" s="198"/>
      <c r="J38" s="94" t="s">
        <v>2</v>
      </c>
      <c r="K38" s="78">
        <v>0</v>
      </c>
      <c r="L38" s="79"/>
      <c r="M38" s="44"/>
      <c r="AC38"/>
    </row>
    <row r="39" spans="1:32" s="4" customFormat="1" ht="18" customHeight="1" x14ac:dyDescent="0.2">
      <c r="A39" s="42"/>
      <c r="B39" s="42"/>
      <c r="D39" s="199"/>
      <c r="E39" s="200"/>
      <c r="F39" s="200"/>
      <c r="G39" s="200"/>
      <c r="H39" s="201"/>
      <c r="J39" s="96" t="s">
        <v>3</v>
      </c>
      <c r="K39" s="75">
        <f>ROUND(oknSubTotal + oknShippingCost + IF(oknTaxType=0,0,IF(oknTaxType=1,oknTax1,oknTax1+oknTax2)),2)</f>
        <v>0</v>
      </c>
      <c r="L39" s="55"/>
      <c r="M39" s="44"/>
      <c r="R39"/>
      <c r="S39"/>
      <c r="AC39"/>
    </row>
    <row r="40" spans="1:32" s="4" customFormat="1" ht="18" customHeight="1" x14ac:dyDescent="0.2">
      <c r="A40" s="42"/>
      <c r="B40" s="81">
        <v>0</v>
      </c>
      <c r="M40" s="44"/>
      <c r="R40"/>
      <c r="S40"/>
      <c r="AC40"/>
    </row>
    <row r="41" spans="1:32" s="4" customFormat="1" ht="18" customHeight="1" x14ac:dyDescent="0.2">
      <c r="A41" s="42"/>
      <c r="B41" s="42"/>
      <c r="M41" s="44"/>
      <c r="R41"/>
      <c r="S41"/>
      <c r="AC41"/>
    </row>
    <row r="42" spans="1:32" s="33" customFormat="1" ht="18.75" hidden="1" customHeight="1" x14ac:dyDescent="0.2">
      <c r="A42" s="39"/>
      <c r="B42" s="39"/>
      <c r="D42" s="2" t="s">
        <v>86</v>
      </c>
      <c r="M42" s="37"/>
      <c r="R42"/>
      <c r="S42"/>
      <c r="AC42"/>
    </row>
    <row r="43" spans="1:32" s="33" customFormat="1" ht="18.75" hidden="1" customHeight="1" x14ac:dyDescent="0.2">
      <c r="A43" s="39"/>
      <c r="B43" s="39"/>
      <c r="D43" s="202" t="s">
        <v>83</v>
      </c>
      <c r="E43" s="203"/>
      <c r="F43" s="124" t="s">
        <v>3</v>
      </c>
      <c r="G43" s="124" t="s">
        <v>90</v>
      </c>
      <c r="H43" s="124" t="s">
        <v>85</v>
      </c>
      <c r="I43" s="192"/>
      <c r="J43" s="193"/>
      <c r="K43" s="125" t="s">
        <v>84</v>
      </c>
      <c r="M43" s="37"/>
      <c r="R43"/>
      <c r="S43"/>
      <c r="AC43"/>
    </row>
    <row r="44" spans="1:32" s="33" customFormat="1" ht="18.75" hidden="1" customHeight="1" x14ac:dyDescent="0.2">
      <c r="A44" s="39"/>
      <c r="B44" s="39"/>
      <c r="D44" s="40"/>
      <c r="E44" s="40"/>
      <c r="F44" s="41"/>
      <c r="G44" s="41"/>
      <c r="H44" s="41"/>
      <c r="I44" s="41"/>
      <c r="J44" s="41"/>
      <c r="K44" s="41"/>
      <c r="M44" s="37"/>
      <c r="R44"/>
      <c r="S44"/>
      <c r="AC44"/>
    </row>
    <row r="45" spans="1:32" s="33" customFormat="1" ht="18.75" hidden="1" customHeight="1" x14ac:dyDescent="0.2">
      <c r="A45" s="39"/>
      <c r="B45" s="39"/>
      <c r="D45" s="40"/>
      <c r="E45" s="40"/>
      <c r="F45" s="41"/>
      <c r="G45" s="41"/>
      <c r="H45" s="41"/>
      <c r="I45" s="41"/>
      <c r="J45" s="41"/>
      <c r="K45" s="41"/>
      <c r="M45" s="37"/>
      <c r="R45"/>
      <c r="S45"/>
      <c r="AC45"/>
    </row>
    <row r="46" spans="1:32" s="33" customFormat="1" ht="18.75" customHeight="1" x14ac:dyDescent="0.2">
      <c r="A46" s="39"/>
      <c r="B46" s="39"/>
      <c r="D46" s="40"/>
      <c r="E46" s="40"/>
      <c r="F46" s="41"/>
      <c r="G46" s="41"/>
      <c r="H46" s="41"/>
      <c r="I46" s="41"/>
      <c r="J46" s="41"/>
      <c r="K46" s="41"/>
      <c r="M46" s="37"/>
      <c r="R46"/>
      <c r="S46"/>
      <c r="W46"/>
      <c r="AC46"/>
    </row>
    <row r="47" spans="1:32" ht="22.5" customHeight="1" x14ac:dyDescent="0.2">
      <c r="D47" s="190" t="s">
        <v>78</v>
      </c>
      <c r="E47" s="191"/>
      <c r="F47" s="191"/>
      <c r="G47" s="191"/>
      <c r="H47" s="191"/>
      <c r="I47" s="191"/>
      <c r="J47" s="191"/>
      <c r="K47" s="191"/>
    </row>
    <row r="49" spans="4:8" x14ac:dyDescent="0.2">
      <c r="D49" s="1"/>
      <c r="E49" s="1"/>
      <c r="F49" s="1"/>
      <c r="G49" s="1"/>
      <c r="H49" s="1"/>
    </row>
    <row r="948" spans="1:1" hidden="1" x14ac:dyDescent="0.2">
      <c r="A948" s="119" t="s">
        <v>127</v>
      </c>
    </row>
    <row r="978" spans="1:1" hidden="1" x14ac:dyDescent="0.2">
      <c r="A978" s="119" t="s">
        <v>127</v>
      </c>
    </row>
    <row r="986" spans="1:1" hidden="1" x14ac:dyDescent="0.2">
      <c r="A986" s="119" t="s">
        <v>127</v>
      </c>
    </row>
  </sheetData>
  <sheetProtection sheet="1" objects="1" scenarios="1" selectLockedCells="1"/>
  <dataConsolidate/>
  <mergeCells count="38">
    <mergeCell ref="D47:K47"/>
    <mergeCell ref="I43:J43"/>
    <mergeCell ref="D37:H39"/>
    <mergeCell ref="D43:E43"/>
    <mergeCell ref="D27:H27"/>
    <mergeCell ref="D28:H28"/>
    <mergeCell ref="D29:H29"/>
    <mergeCell ref="D30:H30"/>
    <mergeCell ref="D31:H31"/>
    <mergeCell ref="J9:K9"/>
    <mergeCell ref="J10:K10"/>
    <mergeCell ref="J11:K11"/>
    <mergeCell ref="J12:K12"/>
    <mergeCell ref="D32:H32"/>
    <mergeCell ref="D25:H25"/>
    <mergeCell ref="D26:H26"/>
    <mergeCell ref="F9:H9"/>
    <mergeCell ref="F10:H10"/>
    <mergeCell ref="F11:H11"/>
    <mergeCell ref="F14:H14"/>
    <mergeCell ref="F13:H13"/>
    <mergeCell ref="F12:H12"/>
    <mergeCell ref="R29:V33"/>
    <mergeCell ref="R34:V36"/>
    <mergeCell ref="F15:H15"/>
    <mergeCell ref="J13:K13"/>
    <mergeCell ref="D22:H22"/>
    <mergeCell ref="F16:H16"/>
    <mergeCell ref="J14:K14"/>
    <mergeCell ref="O21:P21"/>
    <mergeCell ref="D23:H23"/>
    <mergeCell ref="D24:H24"/>
    <mergeCell ref="D19:E19"/>
    <mergeCell ref="D18:E18"/>
    <mergeCell ref="D21:H21"/>
    <mergeCell ref="F18:G18"/>
    <mergeCell ref="F19:G19"/>
    <mergeCell ref="D33:H33"/>
  </mergeCells>
  <phoneticPr fontId="5" type="noConversion"/>
  <dataValidations count="10">
    <dataValidation type="decimal" operator="lessThanOrEqual" allowBlank="1" showInputMessage="1" showErrorMessage="1" errorTitle="Invalid Input" error="Please enter a valid numeric_x000a_value." sqref="B40 K38 J36:J37 I22:J33" xr:uid="{00000000-0002-0000-0000-000000000000}">
      <formula1>999999999.99</formula1>
    </dataValidation>
    <dataValidation type="textLength" allowBlank="1" showInputMessage="1" showErrorMessage="1" sqref="E36:H36 D37:H39" xr:uid="{00000000-0002-0000-0000-000001000000}">
      <formula1>1</formula1>
      <formula2>255</formula2>
    </dataValidation>
    <dataValidation type="date" allowBlank="1" showErrorMessage="1" errorTitle="Invalid Input" error="Please enter a valid date." sqref="K4 H19" xr:uid="{00000000-0002-0000-0000-000002000000}">
      <formula1>36526</formula1>
      <formula2>402132</formula2>
    </dataValidation>
    <dataValidation type="textLength" allowBlank="1" showInputMessage="1" showErrorMessage="1" errorTitle="Invalid Input" error="Max characters allowed: 60" sqref="J9:K9 F9:H9 J11:K12 F12:H12" xr:uid="{00000000-0002-0000-0000-000003000000}">
      <formula1>0</formula1>
      <formula2>60</formula2>
    </dataValidation>
    <dataValidation type="textLength" allowBlank="1" showInputMessage="1" showErrorMessage="1" sqref="K5 O22:O33 D19:E19 K19 J13:K14 F17:H17 F13:H15 F16" xr:uid="{00000000-0002-0000-0000-000004000000}">
      <formula1>1</formula1>
      <formula2>30</formula2>
    </dataValidation>
    <dataValidation type="textLength" allowBlank="1" showInputMessage="1" showErrorMessage="1" sqref="F19:G19 I19:J19" xr:uid="{00000000-0002-0000-0000-000005000000}">
      <formula1>1</formula1>
      <formula2>50</formula2>
    </dataValidation>
    <dataValidation type="textLength" allowBlank="1" showInputMessage="1" showErrorMessage="1" errorTitle="Invalid Input" error="Max characters allowed: 60" sqref="J10:K10" xr:uid="{00000000-0002-0000-0000-000006000000}">
      <formula1>0</formula1>
      <formula2>160</formula2>
    </dataValidation>
    <dataValidation type="textLength" allowBlank="1" showInputMessage="1" showErrorMessage="1" errorTitle="Invalid Input" error="Max characters allowed: 60" sqref="F10:H10" xr:uid="{00000000-0002-0000-0000-000007000000}">
      <formula1>0</formula1>
      <formula2>255</formula2>
    </dataValidation>
    <dataValidation type="textLength" operator="lessThanOrEqual" allowBlank="1" showInputMessage="1" showErrorMessage="1" errorTitle="Invalid Input" error="Max characters allowed: 100" sqref="D22:D33" xr:uid="{00000000-0002-0000-0000-000008000000}">
      <formula1>100</formula1>
    </dataValidation>
    <dataValidation allowBlank="1" showInputMessage="1" showErrorMessage="1" errorTitle="Invalid Input" error="Max characters allowed: 60" sqref="F11:H11" xr:uid="{00000000-0002-0000-0000-000009000000}"/>
  </dataValidations>
  <hyperlinks>
    <hyperlink ref="R34" r:id="rId1" display="http://www.InvoicingTemplates.com" xr:uid="{00000000-0004-0000-0000-000002000000}"/>
    <hyperlink ref="A978" r:id="rId2" tooltip="Simple Invoice Template - Separate City State ZIP" display="http://www.invoicingtemplate.com/simple-invoice-template-separate-city-state-zip.html" xr:uid="{00000000-0004-0000-0000-000005000000}"/>
    <hyperlink ref="AKX1" r:id="rId3" tooltip="Simple Sample - Separate City State ZIP" display="http://www.invoicingtemplate.com/simple-invoice-template-separate-city-state-zip.html" xr:uid="{00000000-0004-0000-0000-000006000000}"/>
    <hyperlink ref="A948" r:id="rId4" tooltip="Simple Invoice Template - Separate City State ZIP" display="http://www.invoicingtemplate.com/simple-invoice-template-separate-city-state-zip.html" xr:uid="{00000000-0004-0000-0000-000007000000}"/>
    <hyperlink ref="AJD1" r:id="rId5" tooltip="Simple Sample - Separate City State ZIP" display="http://www.invoicingtemplate.com/simple-invoice-template-separate-city-state-zip.html" xr:uid="{00000000-0004-0000-0000-000008000000}"/>
    <hyperlink ref="A986" r:id="rId6" tooltip="Simple Invoice Template - Separate City State ZIP" display="http://www.invoicingtemplate.com/simple-invoice-template-separate-city-state-zip.html" xr:uid="{00000000-0004-0000-0000-000009000000}"/>
    <hyperlink ref="AJS1" r:id="rId7" tooltip="Simple Sample - Separate City State ZIP" display="http://www.invoicingtemplate.com/simple-invoice-template-separate-city-state-zip.html" xr:uid="{00000000-0004-0000-0000-00000A000000}"/>
  </hyperlinks>
  <printOptions horizontalCentered="1" vertic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8"/>
  <headerFooter alignWithMargins="0"/>
  <drawing r:id="rId9"/>
  <legacyDrawing r:id="rId10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45" r:id="rId11" name="oknWidget_taxablecheck1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21</xdr:row>
                    <xdr:rowOff>9525</xdr:rowOff>
                  </from>
                  <to>
                    <xdr:col>14</xdr:col>
                    <xdr:colOff>838200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7" r:id="rId12" name="oknWidget_taxablecheck2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22</xdr:row>
                    <xdr:rowOff>9525</xdr:rowOff>
                  </from>
                  <to>
                    <xdr:col>14</xdr:col>
                    <xdr:colOff>838200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8" r:id="rId13" name="oknWidget_taxablecheck3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23</xdr:row>
                    <xdr:rowOff>9525</xdr:rowOff>
                  </from>
                  <to>
                    <xdr:col>14</xdr:col>
                    <xdr:colOff>838200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9" r:id="rId14" name="oknWidget_taxablecheck4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24</xdr:row>
                    <xdr:rowOff>9525</xdr:rowOff>
                  </from>
                  <to>
                    <xdr:col>14</xdr:col>
                    <xdr:colOff>838200</xdr:colOff>
                    <xdr:row>25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0" r:id="rId15" name="oknWidget_taxablecheck5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25</xdr:row>
                    <xdr:rowOff>9525</xdr:rowOff>
                  </from>
                  <to>
                    <xdr:col>14</xdr:col>
                    <xdr:colOff>838200</xdr:colOff>
                    <xdr:row>26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1" r:id="rId16" name="oknWidget_taxablecheck6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26</xdr:row>
                    <xdr:rowOff>19050</xdr:rowOff>
                  </from>
                  <to>
                    <xdr:col>14</xdr:col>
                    <xdr:colOff>838200</xdr:colOff>
                    <xdr:row>27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2" r:id="rId17" name="oknWidget_taxablecheck7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27</xdr:row>
                    <xdr:rowOff>9525</xdr:rowOff>
                  </from>
                  <to>
                    <xdr:col>14</xdr:col>
                    <xdr:colOff>838200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3" r:id="rId18" name="oknWidget_taxablecheck8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28</xdr:row>
                    <xdr:rowOff>9525</xdr:rowOff>
                  </from>
                  <to>
                    <xdr:col>14</xdr:col>
                    <xdr:colOff>838200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4" r:id="rId19" name="oknWidget_taxablecheck9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29</xdr:row>
                    <xdr:rowOff>9525</xdr:rowOff>
                  </from>
                  <to>
                    <xdr:col>14</xdr:col>
                    <xdr:colOff>838200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5" r:id="rId20" name="oknWidget_taxablecheck10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30</xdr:row>
                    <xdr:rowOff>9525</xdr:rowOff>
                  </from>
                  <to>
                    <xdr:col>14</xdr:col>
                    <xdr:colOff>838200</xdr:colOff>
                    <xdr:row>31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6" r:id="rId21" name="oknWidget_taxablecheck11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31</xdr:row>
                    <xdr:rowOff>9525</xdr:rowOff>
                  </from>
                  <to>
                    <xdr:col>14</xdr:col>
                    <xdr:colOff>838200</xdr:colOff>
                    <xdr:row>32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7" r:id="rId22" name="oknWidget_taxablecheck12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32</xdr:row>
                    <xdr:rowOff>9525</xdr:rowOff>
                  </from>
                  <to>
                    <xdr:col>14</xdr:col>
                    <xdr:colOff>838200</xdr:colOff>
                    <xdr:row>33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118" customWidth="1"/>
    <col min="2" max="2" width="76" style="118" customWidth="1"/>
    <col min="3" max="256" width="9.140625" style="111"/>
    <col min="257" max="257" width="3" style="111" customWidth="1"/>
    <col min="258" max="258" width="76" style="111" customWidth="1"/>
    <col min="259" max="512" width="9.140625" style="111"/>
    <col min="513" max="513" width="3" style="111" customWidth="1"/>
    <col min="514" max="514" width="76" style="111" customWidth="1"/>
    <col min="515" max="768" width="9.140625" style="111"/>
    <col min="769" max="769" width="3" style="111" customWidth="1"/>
    <col min="770" max="770" width="76" style="111" customWidth="1"/>
    <col min="771" max="1024" width="9.140625" style="111"/>
    <col min="1025" max="1025" width="3" style="111" customWidth="1"/>
    <col min="1026" max="1026" width="76" style="111" customWidth="1"/>
    <col min="1027" max="1280" width="9.140625" style="111"/>
    <col min="1281" max="1281" width="3" style="111" customWidth="1"/>
    <col min="1282" max="1282" width="76" style="111" customWidth="1"/>
    <col min="1283" max="1536" width="9.140625" style="111"/>
    <col min="1537" max="1537" width="3" style="111" customWidth="1"/>
    <col min="1538" max="1538" width="76" style="111" customWidth="1"/>
    <col min="1539" max="1792" width="9.140625" style="111"/>
    <col min="1793" max="1793" width="3" style="111" customWidth="1"/>
    <col min="1794" max="1794" width="76" style="111" customWidth="1"/>
    <col min="1795" max="2048" width="9.140625" style="111"/>
    <col min="2049" max="2049" width="3" style="111" customWidth="1"/>
    <col min="2050" max="2050" width="76" style="111" customWidth="1"/>
    <col min="2051" max="2304" width="9.140625" style="111"/>
    <col min="2305" max="2305" width="3" style="111" customWidth="1"/>
    <col min="2306" max="2306" width="76" style="111" customWidth="1"/>
    <col min="2307" max="2560" width="9.140625" style="111"/>
    <col min="2561" max="2561" width="3" style="111" customWidth="1"/>
    <col min="2562" max="2562" width="76" style="111" customWidth="1"/>
    <col min="2563" max="2816" width="9.140625" style="111"/>
    <col min="2817" max="2817" width="3" style="111" customWidth="1"/>
    <col min="2818" max="2818" width="76" style="111" customWidth="1"/>
    <col min="2819" max="3072" width="9.140625" style="111"/>
    <col min="3073" max="3073" width="3" style="111" customWidth="1"/>
    <col min="3074" max="3074" width="76" style="111" customWidth="1"/>
    <col min="3075" max="3328" width="9.140625" style="111"/>
    <col min="3329" max="3329" width="3" style="111" customWidth="1"/>
    <col min="3330" max="3330" width="76" style="111" customWidth="1"/>
    <col min="3331" max="3584" width="9.140625" style="111"/>
    <col min="3585" max="3585" width="3" style="111" customWidth="1"/>
    <col min="3586" max="3586" width="76" style="111" customWidth="1"/>
    <col min="3587" max="3840" width="9.140625" style="111"/>
    <col min="3841" max="3841" width="3" style="111" customWidth="1"/>
    <col min="3842" max="3842" width="76" style="111" customWidth="1"/>
    <col min="3843" max="4096" width="9.140625" style="111"/>
    <col min="4097" max="4097" width="3" style="111" customWidth="1"/>
    <col min="4098" max="4098" width="76" style="111" customWidth="1"/>
    <col min="4099" max="4352" width="9.140625" style="111"/>
    <col min="4353" max="4353" width="3" style="111" customWidth="1"/>
    <col min="4354" max="4354" width="76" style="111" customWidth="1"/>
    <col min="4355" max="4608" width="9.140625" style="111"/>
    <col min="4609" max="4609" width="3" style="111" customWidth="1"/>
    <col min="4610" max="4610" width="76" style="111" customWidth="1"/>
    <col min="4611" max="4864" width="9.140625" style="111"/>
    <col min="4865" max="4865" width="3" style="111" customWidth="1"/>
    <col min="4866" max="4866" width="76" style="111" customWidth="1"/>
    <col min="4867" max="5120" width="9.140625" style="111"/>
    <col min="5121" max="5121" width="3" style="111" customWidth="1"/>
    <col min="5122" max="5122" width="76" style="111" customWidth="1"/>
    <col min="5123" max="5376" width="9.140625" style="111"/>
    <col min="5377" max="5377" width="3" style="111" customWidth="1"/>
    <col min="5378" max="5378" width="76" style="111" customWidth="1"/>
    <col min="5379" max="5632" width="9.140625" style="111"/>
    <col min="5633" max="5633" width="3" style="111" customWidth="1"/>
    <col min="5634" max="5634" width="76" style="111" customWidth="1"/>
    <col min="5635" max="5888" width="9.140625" style="111"/>
    <col min="5889" max="5889" width="3" style="111" customWidth="1"/>
    <col min="5890" max="5890" width="76" style="111" customWidth="1"/>
    <col min="5891" max="6144" width="9.140625" style="111"/>
    <col min="6145" max="6145" width="3" style="111" customWidth="1"/>
    <col min="6146" max="6146" width="76" style="111" customWidth="1"/>
    <col min="6147" max="6400" width="9.140625" style="111"/>
    <col min="6401" max="6401" width="3" style="111" customWidth="1"/>
    <col min="6402" max="6402" width="76" style="111" customWidth="1"/>
    <col min="6403" max="6656" width="9.140625" style="111"/>
    <col min="6657" max="6657" width="3" style="111" customWidth="1"/>
    <col min="6658" max="6658" width="76" style="111" customWidth="1"/>
    <col min="6659" max="6912" width="9.140625" style="111"/>
    <col min="6913" max="6913" width="3" style="111" customWidth="1"/>
    <col min="6914" max="6914" width="76" style="111" customWidth="1"/>
    <col min="6915" max="7168" width="9.140625" style="111"/>
    <col min="7169" max="7169" width="3" style="111" customWidth="1"/>
    <col min="7170" max="7170" width="76" style="111" customWidth="1"/>
    <col min="7171" max="7424" width="9.140625" style="111"/>
    <col min="7425" max="7425" width="3" style="111" customWidth="1"/>
    <col min="7426" max="7426" width="76" style="111" customWidth="1"/>
    <col min="7427" max="7680" width="9.140625" style="111"/>
    <col min="7681" max="7681" width="3" style="111" customWidth="1"/>
    <col min="7682" max="7682" width="76" style="111" customWidth="1"/>
    <col min="7683" max="7936" width="9.140625" style="111"/>
    <col min="7937" max="7937" width="3" style="111" customWidth="1"/>
    <col min="7938" max="7938" width="76" style="111" customWidth="1"/>
    <col min="7939" max="8192" width="9.140625" style="111"/>
    <col min="8193" max="8193" width="3" style="111" customWidth="1"/>
    <col min="8194" max="8194" width="76" style="111" customWidth="1"/>
    <col min="8195" max="8448" width="9.140625" style="111"/>
    <col min="8449" max="8449" width="3" style="111" customWidth="1"/>
    <col min="8450" max="8450" width="76" style="111" customWidth="1"/>
    <col min="8451" max="8704" width="9.140625" style="111"/>
    <col min="8705" max="8705" width="3" style="111" customWidth="1"/>
    <col min="8706" max="8706" width="76" style="111" customWidth="1"/>
    <col min="8707" max="8960" width="9.140625" style="111"/>
    <col min="8961" max="8961" width="3" style="111" customWidth="1"/>
    <col min="8962" max="8962" width="76" style="111" customWidth="1"/>
    <col min="8963" max="9216" width="9.140625" style="111"/>
    <col min="9217" max="9217" width="3" style="111" customWidth="1"/>
    <col min="9218" max="9218" width="76" style="111" customWidth="1"/>
    <col min="9219" max="9472" width="9.140625" style="111"/>
    <col min="9473" max="9473" width="3" style="111" customWidth="1"/>
    <col min="9474" max="9474" width="76" style="111" customWidth="1"/>
    <col min="9475" max="9728" width="9.140625" style="111"/>
    <col min="9729" max="9729" width="3" style="111" customWidth="1"/>
    <col min="9730" max="9730" width="76" style="111" customWidth="1"/>
    <col min="9731" max="9984" width="9.140625" style="111"/>
    <col min="9985" max="9985" width="3" style="111" customWidth="1"/>
    <col min="9986" max="9986" width="76" style="111" customWidth="1"/>
    <col min="9987" max="10240" width="9.140625" style="111"/>
    <col min="10241" max="10241" width="3" style="111" customWidth="1"/>
    <col min="10242" max="10242" width="76" style="111" customWidth="1"/>
    <col min="10243" max="10496" width="9.140625" style="111"/>
    <col min="10497" max="10497" width="3" style="111" customWidth="1"/>
    <col min="10498" max="10498" width="76" style="111" customWidth="1"/>
    <col min="10499" max="10752" width="9.140625" style="111"/>
    <col min="10753" max="10753" width="3" style="111" customWidth="1"/>
    <col min="10754" max="10754" width="76" style="111" customWidth="1"/>
    <col min="10755" max="11008" width="9.140625" style="111"/>
    <col min="11009" max="11009" width="3" style="111" customWidth="1"/>
    <col min="11010" max="11010" width="76" style="111" customWidth="1"/>
    <col min="11011" max="11264" width="9.140625" style="111"/>
    <col min="11265" max="11265" width="3" style="111" customWidth="1"/>
    <col min="11266" max="11266" width="76" style="111" customWidth="1"/>
    <col min="11267" max="11520" width="9.140625" style="111"/>
    <col min="11521" max="11521" width="3" style="111" customWidth="1"/>
    <col min="11522" max="11522" width="76" style="111" customWidth="1"/>
    <col min="11523" max="11776" width="9.140625" style="111"/>
    <col min="11777" max="11777" width="3" style="111" customWidth="1"/>
    <col min="11778" max="11778" width="76" style="111" customWidth="1"/>
    <col min="11779" max="12032" width="9.140625" style="111"/>
    <col min="12033" max="12033" width="3" style="111" customWidth="1"/>
    <col min="12034" max="12034" width="76" style="111" customWidth="1"/>
    <col min="12035" max="12288" width="9.140625" style="111"/>
    <col min="12289" max="12289" width="3" style="111" customWidth="1"/>
    <col min="12290" max="12290" width="76" style="111" customWidth="1"/>
    <col min="12291" max="12544" width="9.140625" style="111"/>
    <col min="12545" max="12545" width="3" style="111" customWidth="1"/>
    <col min="12546" max="12546" width="76" style="111" customWidth="1"/>
    <col min="12547" max="12800" width="9.140625" style="111"/>
    <col min="12801" max="12801" width="3" style="111" customWidth="1"/>
    <col min="12802" max="12802" width="76" style="111" customWidth="1"/>
    <col min="12803" max="13056" width="9.140625" style="111"/>
    <col min="13057" max="13057" width="3" style="111" customWidth="1"/>
    <col min="13058" max="13058" width="76" style="111" customWidth="1"/>
    <col min="13059" max="13312" width="9.140625" style="111"/>
    <col min="13313" max="13313" width="3" style="111" customWidth="1"/>
    <col min="13314" max="13314" width="76" style="111" customWidth="1"/>
    <col min="13315" max="13568" width="9.140625" style="111"/>
    <col min="13569" max="13569" width="3" style="111" customWidth="1"/>
    <col min="13570" max="13570" width="76" style="111" customWidth="1"/>
    <col min="13571" max="13824" width="9.140625" style="111"/>
    <col min="13825" max="13825" width="3" style="111" customWidth="1"/>
    <col min="13826" max="13826" width="76" style="111" customWidth="1"/>
    <col min="13827" max="14080" width="9.140625" style="111"/>
    <col min="14081" max="14081" width="3" style="111" customWidth="1"/>
    <col min="14082" max="14082" width="76" style="111" customWidth="1"/>
    <col min="14083" max="14336" width="9.140625" style="111"/>
    <col min="14337" max="14337" width="3" style="111" customWidth="1"/>
    <col min="14338" max="14338" width="76" style="111" customWidth="1"/>
    <col min="14339" max="14592" width="9.140625" style="111"/>
    <col min="14593" max="14593" width="3" style="111" customWidth="1"/>
    <col min="14594" max="14594" width="76" style="111" customWidth="1"/>
    <col min="14595" max="14848" width="9.140625" style="111"/>
    <col min="14849" max="14849" width="3" style="111" customWidth="1"/>
    <col min="14850" max="14850" width="76" style="111" customWidth="1"/>
    <col min="14851" max="15104" width="9.140625" style="111"/>
    <col min="15105" max="15105" width="3" style="111" customWidth="1"/>
    <col min="15106" max="15106" width="76" style="111" customWidth="1"/>
    <col min="15107" max="15360" width="9.140625" style="111"/>
    <col min="15361" max="15361" width="3" style="111" customWidth="1"/>
    <col min="15362" max="15362" width="76" style="111" customWidth="1"/>
    <col min="15363" max="15616" width="9.140625" style="111"/>
    <col min="15617" max="15617" width="3" style="111" customWidth="1"/>
    <col min="15618" max="15618" width="76" style="111" customWidth="1"/>
    <col min="15619" max="15872" width="9.140625" style="111"/>
    <col min="15873" max="15873" width="3" style="111" customWidth="1"/>
    <col min="15874" max="15874" width="76" style="111" customWidth="1"/>
    <col min="15875" max="16128" width="9.140625" style="111"/>
    <col min="16129" max="16129" width="3" style="111" customWidth="1"/>
    <col min="16130" max="16130" width="76" style="111" customWidth="1"/>
    <col min="16131" max="16384" width="9.140625" style="111"/>
  </cols>
  <sheetData>
    <row r="1" spans="1:3" ht="32.1" customHeight="1" x14ac:dyDescent="0.3">
      <c r="A1" s="108"/>
      <c r="B1" s="109" t="s">
        <v>126</v>
      </c>
      <c r="C1" s="110"/>
    </row>
    <row r="2" spans="1:3" ht="16.5" x14ac:dyDescent="0.3">
      <c r="A2" s="108"/>
      <c r="B2" s="112"/>
      <c r="C2" s="110"/>
    </row>
    <row r="3" spans="1:3" ht="16.5" x14ac:dyDescent="0.3">
      <c r="A3" s="108"/>
      <c r="B3" s="113" t="s">
        <v>117</v>
      </c>
      <c r="C3" s="110"/>
    </row>
    <row r="4" spans="1:3" x14ac:dyDescent="0.3">
      <c r="A4" s="108"/>
      <c r="B4" s="99" t="s">
        <v>118</v>
      </c>
      <c r="C4" s="110"/>
    </row>
    <row r="5" spans="1:3" ht="16.5" x14ac:dyDescent="0.3">
      <c r="A5" s="108"/>
      <c r="B5" s="114"/>
      <c r="C5" s="110"/>
    </row>
    <row r="6" spans="1:3" ht="16.5" x14ac:dyDescent="0.3">
      <c r="A6" s="108"/>
      <c r="B6" s="115" t="s">
        <v>119</v>
      </c>
      <c r="C6" s="110"/>
    </row>
    <row r="7" spans="1:3" ht="16.5" x14ac:dyDescent="0.3">
      <c r="A7" s="108"/>
      <c r="B7" s="114"/>
      <c r="C7" s="110"/>
    </row>
    <row r="8" spans="1:3" ht="46.5" x14ac:dyDescent="0.3">
      <c r="A8" s="108"/>
      <c r="B8" s="114" t="s">
        <v>120</v>
      </c>
      <c r="C8" s="110"/>
    </row>
    <row r="9" spans="1:3" ht="16.5" x14ac:dyDescent="0.3">
      <c r="A9" s="108"/>
      <c r="B9" s="114"/>
      <c r="C9" s="110"/>
    </row>
    <row r="10" spans="1:3" ht="31.5" x14ac:dyDescent="0.3">
      <c r="A10" s="108"/>
      <c r="B10" s="114" t="s">
        <v>121</v>
      </c>
      <c r="C10" s="110"/>
    </row>
    <row r="11" spans="1:3" ht="16.5" x14ac:dyDescent="0.3">
      <c r="A11" s="108"/>
      <c r="B11" s="114"/>
      <c r="C11" s="110"/>
    </row>
    <row r="12" spans="1:3" ht="31.5" x14ac:dyDescent="0.3">
      <c r="A12" s="108"/>
      <c r="B12" s="114" t="s">
        <v>122</v>
      </c>
      <c r="C12" s="110"/>
    </row>
    <row r="13" spans="1:3" ht="16.5" x14ac:dyDescent="0.3">
      <c r="A13" s="108"/>
      <c r="B13" s="114"/>
      <c r="C13" s="110"/>
    </row>
    <row r="14" spans="1:3" x14ac:dyDescent="0.3">
      <c r="A14" s="108"/>
      <c r="B14" s="116" t="s">
        <v>123</v>
      </c>
      <c r="C14" s="110"/>
    </row>
    <row r="15" spans="1:3" ht="15.75" x14ac:dyDescent="0.3">
      <c r="A15" s="108"/>
      <c r="B15" s="121" t="s">
        <v>124</v>
      </c>
      <c r="C15" s="110"/>
    </row>
    <row r="16" spans="1:3" ht="16.5" x14ac:dyDescent="0.3">
      <c r="A16" s="108"/>
      <c r="B16" s="117"/>
      <c r="C16" s="110"/>
    </row>
    <row r="17" spans="1:3" ht="32.25" x14ac:dyDescent="0.3">
      <c r="A17" s="108"/>
      <c r="B17" s="114" t="s">
        <v>125</v>
      </c>
      <c r="C17" s="110"/>
    </row>
    <row r="18" spans="1:3" x14ac:dyDescent="0.3">
      <c r="A18" s="108"/>
      <c r="B18" s="108"/>
      <c r="C18" s="110"/>
    </row>
    <row r="19" spans="1:3" x14ac:dyDescent="0.3">
      <c r="A19" s="108"/>
      <c r="B19" s="108"/>
      <c r="C19" s="110"/>
    </row>
    <row r="20" spans="1:3" x14ac:dyDescent="0.3">
      <c r="A20" s="108"/>
      <c r="B20" s="108"/>
      <c r="C20" s="110"/>
    </row>
    <row r="21" spans="1:3" x14ac:dyDescent="0.3">
      <c r="A21" s="108"/>
      <c r="B21" s="108"/>
      <c r="C21" s="110"/>
    </row>
    <row r="22" spans="1:3" x14ac:dyDescent="0.3">
      <c r="A22" s="108"/>
      <c r="B22" s="108"/>
      <c r="C22" s="110"/>
    </row>
    <row r="23" spans="1:3" x14ac:dyDescent="0.3">
      <c r="A23" s="108"/>
      <c r="B23" s="108"/>
      <c r="C23" s="110"/>
    </row>
    <row r="24" spans="1:3" x14ac:dyDescent="0.3">
      <c r="A24" s="108"/>
      <c r="B24" s="108"/>
      <c r="C24" s="110"/>
    </row>
    <row r="25" spans="1:3" x14ac:dyDescent="0.3">
      <c r="A25" s="108"/>
      <c r="B25" s="108"/>
      <c r="C25" s="110"/>
    </row>
    <row r="26" spans="1:3" x14ac:dyDescent="0.3">
      <c r="A26" s="108"/>
      <c r="B26" s="108"/>
      <c r="C26" s="110"/>
    </row>
    <row r="27" spans="1:3" x14ac:dyDescent="0.3">
      <c r="A27" s="108"/>
      <c r="B27" s="108"/>
      <c r="C27" s="110"/>
    </row>
    <row r="28" spans="1:3" x14ac:dyDescent="0.3">
      <c r="A28" s="108"/>
      <c r="B28" s="108"/>
      <c r="C28" s="110"/>
    </row>
    <row r="29" spans="1:3" x14ac:dyDescent="0.3">
      <c r="A29" s="108"/>
      <c r="B29" s="108"/>
      <c r="C29" s="110"/>
    </row>
  </sheetData>
  <hyperlinks>
    <hyperlink ref="B14" r:id="rId1" display="See License Agreement" xr:uid="{00000000-0004-0000-0700-000000000000}"/>
    <hyperlink ref="B4" r:id="rId2" tooltip="View online document" display="http://www.invoicingtemplate.com/simple-invoice-template-separate-city-state-zip.html" xr:uid="{00000000-0004-0000-0700-000001000000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72D80A-448A-4972-9A24-A25338E8821C}">
  <dimension ref="A1:AE260"/>
  <sheetViews>
    <sheetView showGridLines="0" showRowColHeaders="0" workbookViewId="0">
      <selection activeCell="C10" sqref="C10"/>
    </sheetView>
  </sheetViews>
  <sheetFormatPr defaultColWidth="9.140625" defaultRowHeight="12" x14ac:dyDescent="0.2"/>
  <cols>
    <col min="1" max="1" width="1.28515625" style="4" customWidth="1"/>
    <col min="2" max="2" width="11.42578125" style="4" customWidth="1"/>
    <col min="3" max="3" width="10.5703125" style="132" customWidth="1"/>
    <col min="4" max="4" width="11.85546875" style="12" customWidth="1"/>
    <col min="5" max="5" width="9.28515625" style="7" customWidth="1"/>
    <col min="6" max="6" width="12.140625" style="4" hidden="1" customWidth="1"/>
    <col min="7" max="7" width="11.42578125" style="4" customWidth="1"/>
    <col min="8" max="8" width="12.140625" style="12" hidden="1" customWidth="1"/>
    <col min="9" max="9" width="11.28515625" style="12" hidden="1" customWidth="1"/>
    <col min="10" max="10" width="9.5703125" style="12" hidden="1" customWidth="1"/>
    <col min="11" max="11" width="10.140625" style="12" hidden="1" customWidth="1"/>
    <col min="12" max="12" width="16" style="12" customWidth="1"/>
    <col min="13" max="13" width="14.140625" style="12" customWidth="1"/>
    <col min="14" max="14" width="12.85546875" style="12" customWidth="1"/>
    <col min="15" max="15" width="11.42578125" style="7" hidden="1" customWidth="1"/>
    <col min="16" max="16" width="16.85546875" style="7" hidden="1" customWidth="1"/>
    <col min="17" max="17" width="0" style="4" hidden="1" customWidth="1"/>
    <col min="18" max="16384" width="9.140625" style="4"/>
  </cols>
  <sheetData>
    <row r="1" spans="1:31" s="127" customFormat="1" ht="3.75" customHeight="1" x14ac:dyDescent="0.2">
      <c r="C1" s="128"/>
      <c r="D1" s="129"/>
      <c r="E1" s="130"/>
      <c r="H1" s="129"/>
      <c r="I1" s="129"/>
      <c r="J1" s="129"/>
      <c r="K1" s="129"/>
      <c r="L1" s="129"/>
      <c r="M1" s="129"/>
      <c r="N1" s="129"/>
      <c r="O1" s="130"/>
      <c r="P1" s="130"/>
    </row>
    <row r="2" spans="1:31" s="131" customFormat="1" ht="57" customHeight="1" x14ac:dyDescent="0.2">
      <c r="A2" s="204"/>
      <c r="B2" s="204"/>
      <c r="C2" s="204"/>
      <c r="D2" s="204"/>
      <c r="E2" s="204"/>
      <c r="F2" s="204"/>
      <c r="G2" s="204"/>
      <c r="H2" s="204"/>
      <c r="I2" s="204"/>
      <c r="J2" s="204"/>
      <c r="K2" s="204"/>
      <c r="L2" s="204"/>
      <c r="M2" s="204"/>
      <c r="N2" s="204"/>
      <c r="O2" s="204"/>
      <c r="P2" s="204"/>
      <c r="Q2" s="204"/>
      <c r="R2" s="204"/>
      <c r="S2" s="204"/>
      <c r="T2" s="204"/>
      <c r="U2" s="204"/>
      <c r="V2" s="204"/>
      <c r="W2" s="204"/>
      <c r="X2" s="204"/>
      <c r="Y2" s="204"/>
      <c r="Z2" s="204"/>
      <c r="AA2" s="204"/>
      <c r="AB2" s="204"/>
      <c r="AC2" s="204"/>
      <c r="AD2" s="204"/>
      <c r="AE2" s="204"/>
    </row>
    <row r="3" spans="1:31" ht="6.75" customHeight="1" x14ac:dyDescent="0.2"/>
    <row r="4" spans="1:31" s="133" customFormat="1" ht="33" customHeight="1" x14ac:dyDescent="0.45">
      <c r="B4" s="134" t="str">
        <f>oknCompanyName</f>
        <v>Your Company Name</v>
      </c>
      <c r="C4" s="135"/>
      <c r="D4" s="136"/>
      <c r="E4" s="137"/>
      <c r="H4" s="136"/>
      <c r="I4" s="136"/>
      <c r="J4" s="138"/>
      <c r="K4" s="136"/>
      <c r="L4" s="139"/>
      <c r="M4" s="205" t="s">
        <v>130</v>
      </c>
      <c r="N4" s="205"/>
      <c r="O4" s="137"/>
      <c r="P4" s="137"/>
    </row>
    <row r="5" spans="1:31" ht="18" customHeight="1" x14ac:dyDescent="0.2">
      <c r="B5" s="4" t="str">
        <f>oknCompanyAddress</f>
        <v>Street Address</v>
      </c>
    </row>
    <row r="6" spans="1:31" ht="18" customHeight="1" x14ac:dyDescent="0.2">
      <c r="B6" s="4" t="str">
        <f>oknCompanyCityStateZip</f>
        <v>City, ST  ZIP Code</v>
      </c>
      <c r="M6" s="140"/>
    </row>
    <row r="7" spans="1:31" ht="18" customHeight="1" x14ac:dyDescent="0.2">
      <c r="B7" s="4" t="str">
        <f>oknCompanyContact</f>
        <v>Phone Number,Web Address, etc.</v>
      </c>
    </row>
    <row r="8" spans="1:31" ht="18" customHeight="1" x14ac:dyDescent="0.2">
      <c r="K8" s="141"/>
    </row>
    <row r="9" spans="1:31" ht="18" customHeight="1" x14ac:dyDescent="0.2">
      <c r="B9" s="142" t="s">
        <v>32</v>
      </c>
    </row>
    <row r="10" spans="1:31" ht="18" customHeight="1" x14ac:dyDescent="0.2">
      <c r="B10" s="28" t="s">
        <v>30</v>
      </c>
      <c r="C10" s="143"/>
      <c r="D10"/>
      <c r="E10"/>
      <c r="F10"/>
      <c r="G10"/>
      <c r="H10"/>
      <c r="I10"/>
      <c r="J10"/>
      <c r="K10"/>
      <c r="L10"/>
      <c r="M10"/>
      <c r="N10"/>
    </row>
    <row r="11" spans="1:31" ht="18" customHeight="1" x14ac:dyDescent="0.2">
      <c r="B11" s="28" t="s">
        <v>31</v>
      </c>
      <c r="C11" s="143"/>
      <c r="D11"/>
      <c r="E11"/>
      <c r="F11"/>
      <c r="G11"/>
      <c r="H11"/>
      <c r="I11"/>
      <c r="J11"/>
      <c r="K11"/>
      <c r="L11"/>
      <c r="M11"/>
      <c r="N11"/>
    </row>
    <row r="12" spans="1:31" ht="4.5" customHeight="1" x14ac:dyDescent="0.2"/>
    <row r="13" spans="1:31" s="7" customFormat="1" ht="15.75" customHeight="1" x14ac:dyDescent="0.2">
      <c r="B13" s="144" t="s">
        <v>51</v>
      </c>
      <c r="C13" s="145" t="s">
        <v>29</v>
      </c>
      <c r="D13" s="146" t="s">
        <v>50</v>
      </c>
      <c r="E13" s="147" t="s">
        <v>33</v>
      </c>
      <c r="F13" s="147" t="s">
        <v>40</v>
      </c>
      <c r="G13" s="147" t="s">
        <v>41</v>
      </c>
      <c r="H13" s="146" t="s">
        <v>34</v>
      </c>
      <c r="I13" s="146" t="s">
        <v>35</v>
      </c>
      <c r="J13" s="146" t="str">
        <f>oknTax1Name</f>
        <v>PST</v>
      </c>
      <c r="K13" s="146" t="str">
        <f>oknTax2Name</f>
        <v>GST</v>
      </c>
      <c r="L13" s="146" t="s">
        <v>36</v>
      </c>
      <c r="M13" s="146" t="s">
        <v>37</v>
      </c>
      <c r="N13" s="146" t="s">
        <v>38</v>
      </c>
      <c r="O13" s="10" t="s">
        <v>39</v>
      </c>
      <c r="P13" s="10" t="s">
        <v>52</v>
      </c>
      <c r="Q13" s="11" t="s">
        <v>92</v>
      </c>
    </row>
    <row r="14" spans="1:31" x14ac:dyDescent="0.2">
      <c r="B14" s="148"/>
    </row>
    <row r="15" spans="1:31" x14ac:dyDescent="0.2">
      <c r="B15" s="148"/>
    </row>
    <row r="16" spans="1:31" x14ac:dyDescent="0.2">
      <c r="B16" s="148"/>
    </row>
    <row r="17" spans="2:2" x14ac:dyDescent="0.2">
      <c r="B17" s="148"/>
    </row>
    <row r="18" spans="2:2" x14ac:dyDescent="0.2">
      <c r="B18" s="148"/>
    </row>
    <row r="19" spans="2:2" x14ac:dyDescent="0.2">
      <c r="B19" s="148"/>
    </row>
    <row r="20" spans="2:2" x14ac:dyDescent="0.2">
      <c r="B20" s="148"/>
    </row>
    <row r="21" spans="2:2" x14ac:dyDescent="0.2">
      <c r="B21" s="148"/>
    </row>
    <row r="22" spans="2:2" x14ac:dyDescent="0.2">
      <c r="B22" s="148"/>
    </row>
    <row r="23" spans="2:2" x14ac:dyDescent="0.2">
      <c r="B23" s="148"/>
    </row>
    <row r="24" spans="2:2" x14ac:dyDescent="0.2">
      <c r="B24" s="148"/>
    </row>
    <row r="25" spans="2:2" x14ac:dyDescent="0.2">
      <c r="B25" s="148"/>
    </row>
    <row r="26" spans="2:2" x14ac:dyDescent="0.2">
      <c r="B26" s="148"/>
    </row>
    <row r="27" spans="2:2" x14ac:dyDescent="0.2">
      <c r="B27" s="148"/>
    </row>
    <row r="28" spans="2:2" x14ac:dyDescent="0.2">
      <c r="B28" s="148"/>
    </row>
    <row r="29" spans="2:2" x14ac:dyDescent="0.2">
      <c r="B29" s="148"/>
    </row>
    <row r="30" spans="2:2" x14ac:dyDescent="0.2">
      <c r="B30" s="148"/>
    </row>
    <row r="31" spans="2:2" x14ac:dyDescent="0.2">
      <c r="B31" s="148"/>
    </row>
    <row r="32" spans="2:2" x14ac:dyDescent="0.2">
      <c r="B32" s="148"/>
    </row>
    <row r="33" spans="2:2" x14ac:dyDescent="0.2">
      <c r="B33" s="148"/>
    </row>
    <row r="34" spans="2:2" x14ac:dyDescent="0.2">
      <c r="B34" s="148"/>
    </row>
    <row r="35" spans="2:2" x14ac:dyDescent="0.2">
      <c r="B35" s="148"/>
    </row>
    <row r="36" spans="2:2" x14ac:dyDescent="0.2">
      <c r="B36" s="148"/>
    </row>
    <row r="37" spans="2:2" x14ac:dyDescent="0.2">
      <c r="B37" s="148"/>
    </row>
    <row r="38" spans="2:2" x14ac:dyDescent="0.2">
      <c r="B38" s="148"/>
    </row>
    <row r="39" spans="2:2" x14ac:dyDescent="0.2">
      <c r="B39" s="148"/>
    </row>
    <row r="40" spans="2:2" x14ac:dyDescent="0.2">
      <c r="B40" s="148"/>
    </row>
    <row r="41" spans="2:2" x14ac:dyDescent="0.2">
      <c r="B41" s="148"/>
    </row>
    <row r="42" spans="2:2" x14ac:dyDescent="0.2">
      <c r="B42" s="148"/>
    </row>
    <row r="43" spans="2:2" x14ac:dyDescent="0.2">
      <c r="B43" s="148"/>
    </row>
    <row r="44" spans="2:2" x14ac:dyDescent="0.2">
      <c r="B44" s="148"/>
    </row>
    <row r="45" spans="2:2" x14ac:dyDescent="0.2">
      <c r="B45" s="148"/>
    </row>
    <row r="46" spans="2:2" x14ac:dyDescent="0.2">
      <c r="B46" s="148"/>
    </row>
    <row r="47" spans="2:2" x14ac:dyDescent="0.2">
      <c r="B47" s="148"/>
    </row>
    <row r="48" spans="2:2" x14ac:dyDescent="0.2">
      <c r="B48" s="148"/>
    </row>
    <row r="49" spans="2:2" x14ac:dyDescent="0.2">
      <c r="B49" s="148"/>
    </row>
    <row r="50" spans="2:2" x14ac:dyDescent="0.2">
      <c r="B50" s="148"/>
    </row>
    <row r="51" spans="2:2" x14ac:dyDescent="0.2">
      <c r="B51" s="148"/>
    </row>
    <row r="52" spans="2:2" x14ac:dyDescent="0.2">
      <c r="B52" s="148"/>
    </row>
    <row r="53" spans="2:2" x14ac:dyDescent="0.2">
      <c r="B53" s="148"/>
    </row>
    <row r="54" spans="2:2" x14ac:dyDescent="0.2">
      <c r="B54" s="148"/>
    </row>
    <row r="55" spans="2:2" x14ac:dyDescent="0.2">
      <c r="B55" s="148"/>
    </row>
    <row r="56" spans="2:2" x14ac:dyDescent="0.2">
      <c r="B56" s="148"/>
    </row>
    <row r="57" spans="2:2" x14ac:dyDescent="0.2">
      <c r="B57" s="148"/>
    </row>
    <row r="58" spans="2:2" x14ac:dyDescent="0.2">
      <c r="B58" s="148"/>
    </row>
    <row r="59" spans="2:2" x14ac:dyDescent="0.2">
      <c r="B59" s="148"/>
    </row>
    <row r="60" spans="2:2" x14ac:dyDescent="0.2">
      <c r="B60" s="148"/>
    </row>
    <row r="61" spans="2:2" x14ac:dyDescent="0.2">
      <c r="B61" s="148"/>
    </row>
    <row r="62" spans="2:2" x14ac:dyDescent="0.2">
      <c r="B62" s="148"/>
    </row>
    <row r="63" spans="2:2" x14ac:dyDescent="0.2">
      <c r="B63" s="148"/>
    </row>
    <row r="64" spans="2:2" x14ac:dyDescent="0.2">
      <c r="B64" s="148"/>
    </row>
    <row r="65" spans="2:2" x14ac:dyDescent="0.2">
      <c r="B65" s="148"/>
    </row>
    <row r="66" spans="2:2" x14ac:dyDescent="0.2">
      <c r="B66" s="148"/>
    </row>
    <row r="67" spans="2:2" x14ac:dyDescent="0.2">
      <c r="B67" s="148"/>
    </row>
    <row r="68" spans="2:2" x14ac:dyDescent="0.2">
      <c r="B68" s="148"/>
    </row>
    <row r="69" spans="2:2" x14ac:dyDescent="0.2">
      <c r="B69" s="148"/>
    </row>
    <row r="70" spans="2:2" x14ac:dyDescent="0.2">
      <c r="B70" s="148"/>
    </row>
    <row r="71" spans="2:2" x14ac:dyDescent="0.2">
      <c r="B71" s="148"/>
    </row>
    <row r="72" spans="2:2" x14ac:dyDescent="0.2">
      <c r="B72" s="148"/>
    </row>
    <row r="73" spans="2:2" x14ac:dyDescent="0.2">
      <c r="B73" s="148"/>
    </row>
    <row r="74" spans="2:2" x14ac:dyDescent="0.2">
      <c r="B74" s="148"/>
    </row>
    <row r="75" spans="2:2" x14ac:dyDescent="0.2">
      <c r="B75" s="148"/>
    </row>
    <row r="76" spans="2:2" x14ac:dyDescent="0.2">
      <c r="B76" s="148"/>
    </row>
    <row r="77" spans="2:2" x14ac:dyDescent="0.2">
      <c r="B77" s="148"/>
    </row>
    <row r="78" spans="2:2" x14ac:dyDescent="0.2">
      <c r="B78" s="148"/>
    </row>
    <row r="79" spans="2:2" x14ac:dyDescent="0.2">
      <c r="B79" s="148"/>
    </row>
    <row r="80" spans="2:2" x14ac:dyDescent="0.2">
      <c r="B80" s="148"/>
    </row>
    <row r="81" spans="2:2" x14ac:dyDescent="0.2">
      <c r="B81" s="148"/>
    </row>
    <row r="82" spans="2:2" x14ac:dyDescent="0.2">
      <c r="B82" s="148"/>
    </row>
    <row r="83" spans="2:2" x14ac:dyDescent="0.2">
      <c r="B83" s="148"/>
    </row>
    <row r="84" spans="2:2" x14ac:dyDescent="0.2">
      <c r="B84" s="148"/>
    </row>
    <row r="85" spans="2:2" x14ac:dyDescent="0.2">
      <c r="B85" s="148"/>
    </row>
    <row r="86" spans="2:2" x14ac:dyDescent="0.2">
      <c r="B86" s="148"/>
    </row>
    <row r="87" spans="2:2" x14ac:dyDescent="0.2">
      <c r="B87" s="148"/>
    </row>
    <row r="88" spans="2:2" x14ac:dyDescent="0.2">
      <c r="B88" s="148"/>
    </row>
    <row r="89" spans="2:2" x14ac:dyDescent="0.2">
      <c r="B89" s="148"/>
    </row>
    <row r="90" spans="2:2" x14ac:dyDescent="0.2">
      <c r="B90" s="148"/>
    </row>
    <row r="91" spans="2:2" x14ac:dyDescent="0.2">
      <c r="B91" s="148"/>
    </row>
    <row r="92" spans="2:2" x14ac:dyDescent="0.2">
      <c r="B92" s="148"/>
    </row>
    <row r="93" spans="2:2" x14ac:dyDescent="0.2">
      <c r="B93" s="148"/>
    </row>
    <row r="94" spans="2:2" x14ac:dyDescent="0.2">
      <c r="B94" s="148"/>
    </row>
    <row r="95" spans="2:2" x14ac:dyDescent="0.2">
      <c r="B95" s="148"/>
    </row>
    <row r="96" spans="2:2" x14ac:dyDescent="0.2">
      <c r="B96" s="148"/>
    </row>
    <row r="97" spans="2:2" x14ac:dyDescent="0.2">
      <c r="B97" s="148"/>
    </row>
    <row r="98" spans="2:2" x14ac:dyDescent="0.2">
      <c r="B98" s="148"/>
    </row>
    <row r="99" spans="2:2" x14ac:dyDescent="0.2">
      <c r="B99" s="148"/>
    </row>
    <row r="100" spans="2:2" x14ac:dyDescent="0.2">
      <c r="B100" s="148"/>
    </row>
    <row r="101" spans="2:2" x14ac:dyDescent="0.2">
      <c r="B101" s="148"/>
    </row>
    <row r="102" spans="2:2" x14ac:dyDescent="0.2">
      <c r="B102" s="148"/>
    </row>
    <row r="103" spans="2:2" x14ac:dyDescent="0.2">
      <c r="B103" s="148"/>
    </row>
    <row r="104" spans="2:2" x14ac:dyDescent="0.2">
      <c r="B104" s="148"/>
    </row>
    <row r="105" spans="2:2" x14ac:dyDescent="0.2">
      <c r="B105" s="148"/>
    </row>
    <row r="106" spans="2:2" x14ac:dyDescent="0.2">
      <c r="B106" s="148"/>
    </row>
    <row r="107" spans="2:2" x14ac:dyDescent="0.2">
      <c r="B107" s="148"/>
    </row>
    <row r="108" spans="2:2" x14ac:dyDescent="0.2">
      <c r="B108" s="148"/>
    </row>
    <row r="109" spans="2:2" x14ac:dyDescent="0.2">
      <c r="B109" s="148"/>
    </row>
    <row r="110" spans="2:2" x14ac:dyDescent="0.2">
      <c r="B110" s="148"/>
    </row>
    <row r="111" spans="2:2" x14ac:dyDescent="0.2">
      <c r="B111" s="148"/>
    </row>
    <row r="112" spans="2:2" x14ac:dyDescent="0.2">
      <c r="B112" s="148"/>
    </row>
    <row r="113" spans="2:2" x14ac:dyDescent="0.2">
      <c r="B113" s="148"/>
    </row>
    <row r="114" spans="2:2" x14ac:dyDescent="0.2">
      <c r="B114" s="148"/>
    </row>
    <row r="115" spans="2:2" x14ac:dyDescent="0.2">
      <c r="B115" s="148"/>
    </row>
    <row r="116" spans="2:2" x14ac:dyDescent="0.2">
      <c r="B116" s="148"/>
    </row>
    <row r="117" spans="2:2" x14ac:dyDescent="0.2">
      <c r="B117" s="148"/>
    </row>
    <row r="118" spans="2:2" x14ac:dyDescent="0.2">
      <c r="B118" s="148"/>
    </row>
    <row r="119" spans="2:2" x14ac:dyDescent="0.2">
      <c r="B119" s="148"/>
    </row>
    <row r="120" spans="2:2" x14ac:dyDescent="0.2">
      <c r="B120" s="148"/>
    </row>
    <row r="121" spans="2:2" x14ac:dyDescent="0.2">
      <c r="B121" s="148"/>
    </row>
    <row r="122" spans="2:2" x14ac:dyDescent="0.2">
      <c r="B122" s="148"/>
    </row>
    <row r="123" spans="2:2" x14ac:dyDescent="0.2">
      <c r="B123" s="148"/>
    </row>
    <row r="124" spans="2:2" x14ac:dyDescent="0.2">
      <c r="B124" s="148"/>
    </row>
    <row r="125" spans="2:2" x14ac:dyDescent="0.2">
      <c r="B125" s="148"/>
    </row>
    <row r="126" spans="2:2" x14ac:dyDescent="0.2">
      <c r="B126" s="148"/>
    </row>
    <row r="127" spans="2:2" x14ac:dyDescent="0.2">
      <c r="B127" s="148"/>
    </row>
    <row r="128" spans="2:2" x14ac:dyDescent="0.2">
      <c r="B128" s="148"/>
    </row>
    <row r="129" spans="2:2" x14ac:dyDescent="0.2">
      <c r="B129" s="148"/>
    </row>
    <row r="130" spans="2:2" x14ac:dyDescent="0.2">
      <c r="B130" s="148"/>
    </row>
    <row r="131" spans="2:2" x14ac:dyDescent="0.2">
      <c r="B131" s="148"/>
    </row>
    <row r="132" spans="2:2" x14ac:dyDescent="0.2">
      <c r="B132" s="148"/>
    </row>
    <row r="133" spans="2:2" x14ac:dyDescent="0.2">
      <c r="B133" s="148"/>
    </row>
    <row r="134" spans="2:2" x14ac:dyDescent="0.2">
      <c r="B134" s="148"/>
    </row>
    <row r="135" spans="2:2" x14ac:dyDescent="0.2">
      <c r="B135" s="148"/>
    </row>
    <row r="136" spans="2:2" x14ac:dyDescent="0.2">
      <c r="B136" s="148"/>
    </row>
    <row r="137" spans="2:2" x14ac:dyDescent="0.2">
      <c r="B137" s="148"/>
    </row>
    <row r="138" spans="2:2" x14ac:dyDescent="0.2">
      <c r="B138" s="148"/>
    </row>
    <row r="139" spans="2:2" x14ac:dyDescent="0.2">
      <c r="B139" s="148"/>
    </row>
    <row r="140" spans="2:2" x14ac:dyDescent="0.2">
      <c r="B140" s="148"/>
    </row>
    <row r="141" spans="2:2" x14ac:dyDescent="0.2">
      <c r="B141" s="148"/>
    </row>
    <row r="142" spans="2:2" x14ac:dyDescent="0.2">
      <c r="B142" s="148"/>
    </row>
    <row r="143" spans="2:2" x14ac:dyDescent="0.2">
      <c r="B143" s="148"/>
    </row>
    <row r="144" spans="2:2" x14ac:dyDescent="0.2">
      <c r="B144" s="148"/>
    </row>
    <row r="145" spans="2:2" x14ac:dyDescent="0.2">
      <c r="B145" s="148"/>
    </row>
    <row r="146" spans="2:2" x14ac:dyDescent="0.2">
      <c r="B146" s="148"/>
    </row>
    <row r="147" spans="2:2" x14ac:dyDescent="0.2">
      <c r="B147" s="148"/>
    </row>
    <row r="148" spans="2:2" x14ac:dyDescent="0.2">
      <c r="B148" s="148"/>
    </row>
    <row r="149" spans="2:2" x14ac:dyDescent="0.2">
      <c r="B149" s="148"/>
    </row>
    <row r="150" spans="2:2" x14ac:dyDescent="0.2">
      <c r="B150" s="148"/>
    </row>
    <row r="151" spans="2:2" x14ac:dyDescent="0.2">
      <c r="B151" s="148"/>
    </row>
    <row r="152" spans="2:2" x14ac:dyDescent="0.2">
      <c r="B152" s="148"/>
    </row>
    <row r="153" spans="2:2" x14ac:dyDescent="0.2">
      <c r="B153" s="148"/>
    </row>
    <row r="154" spans="2:2" x14ac:dyDescent="0.2">
      <c r="B154" s="148"/>
    </row>
    <row r="155" spans="2:2" x14ac:dyDescent="0.2">
      <c r="B155" s="148"/>
    </row>
    <row r="156" spans="2:2" x14ac:dyDescent="0.2">
      <c r="B156" s="148"/>
    </row>
    <row r="157" spans="2:2" x14ac:dyDescent="0.2">
      <c r="B157" s="148"/>
    </row>
    <row r="158" spans="2:2" x14ac:dyDescent="0.2">
      <c r="B158" s="148"/>
    </row>
    <row r="159" spans="2:2" x14ac:dyDescent="0.2">
      <c r="B159" s="148"/>
    </row>
    <row r="160" spans="2:2" x14ac:dyDescent="0.2">
      <c r="B160" s="148"/>
    </row>
    <row r="161" spans="2:2" x14ac:dyDescent="0.2">
      <c r="B161" s="148"/>
    </row>
    <row r="162" spans="2:2" x14ac:dyDescent="0.2">
      <c r="B162" s="148"/>
    </row>
    <row r="163" spans="2:2" x14ac:dyDescent="0.2">
      <c r="B163" s="148"/>
    </row>
    <row r="164" spans="2:2" x14ac:dyDescent="0.2">
      <c r="B164" s="148"/>
    </row>
    <row r="165" spans="2:2" x14ac:dyDescent="0.2">
      <c r="B165" s="148"/>
    </row>
    <row r="166" spans="2:2" x14ac:dyDescent="0.2">
      <c r="B166" s="148"/>
    </row>
    <row r="167" spans="2:2" x14ac:dyDescent="0.2">
      <c r="B167" s="148"/>
    </row>
    <row r="168" spans="2:2" x14ac:dyDescent="0.2">
      <c r="B168" s="148"/>
    </row>
    <row r="169" spans="2:2" x14ac:dyDescent="0.2">
      <c r="B169" s="148"/>
    </row>
    <row r="170" spans="2:2" x14ac:dyDescent="0.2">
      <c r="B170" s="148"/>
    </row>
    <row r="171" spans="2:2" x14ac:dyDescent="0.2">
      <c r="B171" s="148"/>
    </row>
    <row r="172" spans="2:2" x14ac:dyDescent="0.2">
      <c r="B172" s="148"/>
    </row>
    <row r="173" spans="2:2" x14ac:dyDescent="0.2">
      <c r="B173" s="148"/>
    </row>
    <row r="174" spans="2:2" x14ac:dyDescent="0.2">
      <c r="B174" s="148"/>
    </row>
    <row r="175" spans="2:2" x14ac:dyDescent="0.2">
      <c r="B175" s="148"/>
    </row>
    <row r="176" spans="2:2" x14ac:dyDescent="0.2">
      <c r="B176" s="148"/>
    </row>
    <row r="177" spans="2:2" x14ac:dyDescent="0.2">
      <c r="B177" s="148"/>
    </row>
    <row r="178" spans="2:2" x14ac:dyDescent="0.2">
      <c r="B178" s="148"/>
    </row>
    <row r="179" spans="2:2" x14ac:dyDescent="0.2">
      <c r="B179" s="148"/>
    </row>
    <row r="180" spans="2:2" x14ac:dyDescent="0.2">
      <c r="B180" s="148"/>
    </row>
    <row r="181" spans="2:2" x14ac:dyDescent="0.2">
      <c r="B181" s="148"/>
    </row>
    <row r="182" spans="2:2" x14ac:dyDescent="0.2">
      <c r="B182" s="148"/>
    </row>
    <row r="183" spans="2:2" x14ac:dyDescent="0.2">
      <c r="B183" s="148"/>
    </row>
    <row r="184" spans="2:2" x14ac:dyDescent="0.2">
      <c r="B184" s="148"/>
    </row>
    <row r="185" spans="2:2" x14ac:dyDescent="0.2">
      <c r="B185" s="148"/>
    </row>
    <row r="186" spans="2:2" x14ac:dyDescent="0.2">
      <c r="B186" s="148"/>
    </row>
    <row r="187" spans="2:2" x14ac:dyDescent="0.2">
      <c r="B187" s="148"/>
    </row>
    <row r="188" spans="2:2" x14ac:dyDescent="0.2">
      <c r="B188" s="148"/>
    </row>
    <row r="189" spans="2:2" x14ac:dyDescent="0.2">
      <c r="B189" s="148"/>
    </row>
    <row r="190" spans="2:2" x14ac:dyDescent="0.2">
      <c r="B190" s="148"/>
    </row>
    <row r="191" spans="2:2" x14ac:dyDescent="0.2">
      <c r="B191" s="148"/>
    </row>
    <row r="192" spans="2:2" x14ac:dyDescent="0.2">
      <c r="B192" s="148"/>
    </row>
    <row r="193" spans="2:2" x14ac:dyDescent="0.2">
      <c r="B193" s="148"/>
    </row>
    <row r="194" spans="2:2" x14ac:dyDescent="0.2">
      <c r="B194" s="148"/>
    </row>
    <row r="195" spans="2:2" x14ac:dyDescent="0.2">
      <c r="B195" s="148"/>
    </row>
    <row r="196" spans="2:2" x14ac:dyDescent="0.2">
      <c r="B196" s="148"/>
    </row>
    <row r="197" spans="2:2" x14ac:dyDescent="0.2">
      <c r="B197" s="148"/>
    </row>
    <row r="198" spans="2:2" x14ac:dyDescent="0.2">
      <c r="B198" s="148"/>
    </row>
    <row r="199" spans="2:2" x14ac:dyDescent="0.2">
      <c r="B199" s="148"/>
    </row>
    <row r="200" spans="2:2" x14ac:dyDescent="0.2">
      <c r="B200" s="148"/>
    </row>
    <row r="201" spans="2:2" x14ac:dyDescent="0.2">
      <c r="B201" s="148"/>
    </row>
    <row r="202" spans="2:2" x14ac:dyDescent="0.2">
      <c r="B202" s="148"/>
    </row>
    <row r="203" spans="2:2" x14ac:dyDescent="0.2">
      <c r="B203" s="148"/>
    </row>
    <row r="204" spans="2:2" x14ac:dyDescent="0.2">
      <c r="B204" s="148"/>
    </row>
    <row r="205" spans="2:2" x14ac:dyDescent="0.2">
      <c r="B205" s="148"/>
    </row>
    <row r="206" spans="2:2" x14ac:dyDescent="0.2">
      <c r="B206" s="148"/>
    </row>
    <row r="207" spans="2:2" x14ac:dyDescent="0.2">
      <c r="B207" s="148"/>
    </row>
    <row r="208" spans="2:2" x14ac:dyDescent="0.2">
      <c r="B208" s="148"/>
    </row>
    <row r="209" spans="2:2" x14ac:dyDescent="0.2">
      <c r="B209" s="148"/>
    </row>
    <row r="210" spans="2:2" x14ac:dyDescent="0.2">
      <c r="B210" s="148"/>
    </row>
    <row r="211" spans="2:2" x14ac:dyDescent="0.2">
      <c r="B211" s="148"/>
    </row>
    <row r="212" spans="2:2" x14ac:dyDescent="0.2">
      <c r="B212" s="148"/>
    </row>
    <row r="213" spans="2:2" x14ac:dyDescent="0.2">
      <c r="B213" s="148"/>
    </row>
    <row r="214" spans="2:2" x14ac:dyDescent="0.2">
      <c r="B214" s="148"/>
    </row>
    <row r="215" spans="2:2" x14ac:dyDescent="0.2">
      <c r="B215" s="148"/>
    </row>
    <row r="216" spans="2:2" x14ac:dyDescent="0.2">
      <c r="B216" s="148"/>
    </row>
    <row r="217" spans="2:2" x14ac:dyDescent="0.2">
      <c r="B217" s="148"/>
    </row>
    <row r="218" spans="2:2" x14ac:dyDescent="0.2">
      <c r="B218" s="148"/>
    </row>
    <row r="219" spans="2:2" x14ac:dyDescent="0.2">
      <c r="B219" s="148"/>
    </row>
    <row r="220" spans="2:2" x14ac:dyDescent="0.2">
      <c r="B220" s="148"/>
    </row>
    <row r="221" spans="2:2" x14ac:dyDescent="0.2">
      <c r="B221" s="148"/>
    </row>
    <row r="222" spans="2:2" x14ac:dyDescent="0.2">
      <c r="B222" s="148"/>
    </row>
    <row r="223" spans="2:2" x14ac:dyDescent="0.2">
      <c r="B223" s="148"/>
    </row>
    <row r="224" spans="2:2" x14ac:dyDescent="0.2">
      <c r="B224" s="148"/>
    </row>
    <row r="225" spans="2:2" x14ac:dyDescent="0.2">
      <c r="B225" s="148"/>
    </row>
    <row r="226" spans="2:2" x14ac:dyDescent="0.2">
      <c r="B226" s="148"/>
    </row>
    <row r="227" spans="2:2" x14ac:dyDescent="0.2">
      <c r="B227" s="148"/>
    </row>
    <row r="228" spans="2:2" x14ac:dyDescent="0.2">
      <c r="B228" s="148"/>
    </row>
    <row r="229" spans="2:2" x14ac:dyDescent="0.2">
      <c r="B229" s="148"/>
    </row>
    <row r="230" spans="2:2" x14ac:dyDescent="0.2">
      <c r="B230" s="148"/>
    </row>
    <row r="231" spans="2:2" x14ac:dyDescent="0.2">
      <c r="B231" s="148"/>
    </row>
    <row r="232" spans="2:2" x14ac:dyDescent="0.2">
      <c r="B232" s="148"/>
    </row>
    <row r="233" spans="2:2" x14ac:dyDescent="0.2">
      <c r="B233" s="148"/>
    </row>
    <row r="234" spans="2:2" x14ac:dyDescent="0.2">
      <c r="B234" s="148"/>
    </row>
    <row r="235" spans="2:2" x14ac:dyDescent="0.2">
      <c r="B235" s="148"/>
    </row>
    <row r="236" spans="2:2" x14ac:dyDescent="0.2">
      <c r="B236" s="148"/>
    </row>
    <row r="237" spans="2:2" x14ac:dyDescent="0.2">
      <c r="B237" s="148"/>
    </row>
    <row r="238" spans="2:2" x14ac:dyDescent="0.2">
      <c r="B238" s="148"/>
    </row>
    <row r="239" spans="2:2" x14ac:dyDescent="0.2">
      <c r="B239" s="148"/>
    </row>
    <row r="240" spans="2:2" x14ac:dyDescent="0.2">
      <c r="B240" s="148"/>
    </row>
    <row r="241" spans="2:2" x14ac:dyDescent="0.2">
      <c r="B241" s="148"/>
    </row>
    <row r="242" spans="2:2" x14ac:dyDescent="0.2">
      <c r="B242" s="148"/>
    </row>
    <row r="243" spans="2:2" x14ac:dyDescent="0.2">
      <c r="B243" s="148"/>
    </row>
    <row r="244" spans="2:2" x14ac:dyDescent="0.2">
      <c r="B244" s="148"/>
    </row>
    <row r="245" spans="2:2" x14ac:dyDescent="0.2">
      <c r="B245" s="148"/>
    </row>
    <row r="246" spans="2:2" x14ac:dyDescent="0.2">
      <c r="B246" s="148"/>
    </row>
    <row r="247" spans="2:2" x14ac:dyDescent="0.2">
      <c r="B247" s="148"/>
    </row>
    <row r="248" spans="2:2" x14ac:dyDescent="0.2">
      <c r="B248" s="148"/>
    </row>
    <row r="249" spans="2:2" x14ac:dyDescent="0.2">
      <c r="B249" s="148"/>
    </row>
    <row r="250" spans="2:2" x14ac:dyDescent="0.2">
      <c r="B250" s="148"/>
    </row>
    <row r="251" spans="2:2" x14ac:dyDescent="0.2">
      <c r="B251" s="148"/>
    </row>
    <row r="252" spans="2:2" x14ac:dyDescent="0.2">
      <c r="B252" s="148"/>
    </row>
    <row r="253" spans="2:2" x14ac:dyDescent="0.2">
      <c r="B253" s="148"/>
    </row>
    <row r="254" spans="2:2" x14ac:dyDescent="0.2">
      <c r="B254" s="148"/>
    </row>
    <row r="255" spans="2:2" x14ac:dyDescent="0.2">
      <c r="B255" s="148"/>
    </row>
    <row r="256" spans="2:2" x14ac:dyDescent="0.2">
      <c r="B256" s="148"/>
    </row>
    <row r="257" spans="2:2" x14ac:dyDescent="0.2">
      <c r="B257" s="148"/>
    </row>
    <row r="258" spans="2:2" x14ac:dyDescent="0.2">
      <c r="B258" s="148"/>
    </row>
    <row r="259" spans="2:2" x14ac:dyDescent="0.2">
      <c r="B259" s="148"/>
    </row>
    <row r="260" spans="2:2" x14ac:dyDescent="0.2">
      <c r="B260" s="148"/>
    </row>
  </sheetData>
  <mergeCells count="2">
    <mergeCell ref="A2:AE2"/>
    <mergeCell ref="M4:N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CDF6D9-31B2-4C9B-91E9-D1D0E713FC2E}">
  <dimension ref="A1:AE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ColWidth="9.140625" defaultRowHeight="12" x14ac:dyDescent="0.2"/>
  <cols>
    <col min="1" max="1" width="0.7109375" style="4" customWidth="1"/>
    <col min="2" max="2" width="13.28515625" style="4" customWidth="1"/>
    <col min="3" max="3" width="11.42578125" style="132" customWidth="1"/>
    <col min="4" max="4" width="25.5703125" style="9" customWidth="1"/>
    <col min="5" max="5" width="10.42578125" style="7" customWidth="1"/>
    <col min="6" max="6" width="12.28515625" style="12" hidden="1" customWidth="1"/>
    <col min="7" max="7" width="9.42578125" style="12" hidden="1" customWidth="1"/>
    <col min="8" max="8" width="7.5703125" style="12" hidden="1" customWidth="1"/>
    <col min="9" max="9" width="14.5703125" style="12" hidden="1" customWidth="1"/>
    <col min="10" max="10" width="11.28515625" style="12" customWidth="1"/>
    <col min="11" max="11" width="12.5703125" style="12" customWidth="1"/>
    <col min="12" max="12" width="11.5703125" style="12" hidden="1" customWidth="1"/>
    <col min="13" max="13" width="11.42578125" style="12" customWidth="1"/>
    <col min="14" max="14" width="11.140625" style="7" hidden="1" customWidth="1"/>
    <col min="15" max="15" width="13.28515625" style="7" hidden="1" customWidth="1"/>
    <col min="16" max="16" width="12.42578125" style="7" hidden="1" customWidth="1"/>
    <col min="17" max="17" width="16" style="7" hidden="1" customWidth="1"/>
    <col min="18" max="16384" width="9.140625" style="4"/>
  </cols>
  <sheetData>
    <row r="1" spans="1:31" s="127" customFormat="1" ht="3.75" customHeight="1" x14ac:dyDescent="0.2">
      <c r="C1" s="128"/>
      <c r="D1" s="129"/>
      <c r="E1" s="130"/>
      <c r="H1" s="129"/>
      <c r="I1" s="129"/>
      <c r="J1" s="129"/>
      <c r="K1" s="129"/>
      <c r="L1" s="129"/>
      <c r="M1" s="129"/>
      <c r="N1" s="129"/>
      <c r="O1" s="130"/>
      <c r="P1" s="130"/>
    </row>
    <row r="2" spans="1:31" s="131" customFormat="1" ht="57" customHeight="1" x14ac:dyDescent="0.2">
      <c r="A2" s="204"/>
      <c r="B2" s="204"/>
      <c r="C2" s="204"/>
      <c r="D2" s="204"/>
      <c r="E2" s="204"/>
      <c r="F2" s="204"/>
      <c r="G2" s="204"/>
      <c r="H2" s="204"/>
      <c r="I2" s="204"/>
      <c r="J2" s="204"/>
      <c r="K2" s="204"/>
      <c r="L2" s="204"/>
      <c r="M2" s="204"/>
      <c r="N2" s="204"/>
      <c r="O2" s="204"/>
      <c r="P2" s="204"/>
      <c r="Q2" s="204"/>
      <c r="R2" s="204"/>
      <c r="S2" s="204"/>
      <c r="T2" s="204"/>
      <c r="U2" s="204"/>
      <c r="V2" s="204"/>
      <c r="W2" s="204"/>
      <c r="X2" s="204"/>
      <c r="Y2" s="204"/>
      <c r="Z2" s="204"/>
      <c r="AA2" s="204"/>
      <c r="AB2" s="204"/>
      <c r="AC2" s="204"/>
      <c r="AD2" s="204"/>
      <c r="AE2" s="204"/>
    </row>
    <row r="3" spans="1:31" ht="3.75" customHeight="1" x14ac:dyDescent="0.2"/>
    <row r="4" spans="1:31" s="149" customFormat="1" ht="33" customHeight="1" x14ac:dyDescent="0.2">
      <c r="B4" s="150" t="str">
        <f>oknCompanyName</f>
        <v>Your Company Name</v>
      </c>
      <c r="C4" s="151"/>
      <c r="D4" s="152"/>
      <c r="E4" s="153"/>
      <c r="F4" s="154"/>
      <c r="G4" s="154"/>
      <c r="H4" s="154"/>
      <c r="I4" s="154"/>
      <c r="J4" s="206" t="s">
        <v>131</v>
      </c>
      <c r="K4" s="206"/>
      <c r="L4" s="206"/>
      <c r="M4" s="206"/>
      <c r="N4" s="153"/>
      <c r="O4" s="153"/>
      <c r="P4" s="153"/>
      <c r="Q4" s="153"/>
    </row>
    <row r="5" spans="1:31" x14ac:dyDescent="0.2">
      <c r="B5" s="4" t="str">
        <f>oknCompanyAddress</f>
        <v>Street Address</v>
      </c>
    </row>
    <row r="6" spans="1:31" x14ac:dyDescent="0.2">
      <c r="B6" s="4" t="str">
        <f>oknCompanyCityStateZip</f>
        <v>City, ST  ZIP Code</v>
      </c>
      <c r="M6" s="140"/>
    </row>
    <row r="7" spans="1:31" x14ac:dyDescent="0.2">
      <c r="B7" s="4" t="str">
        <f>oknCompanyContact</f>
        <v>Phone Number,Web Address, etc.</v>
      </c>
    </row>
    <row r="8" spans="1:31" ht="21" customHeight="1" x14ac:dyDescent="0.2">
      <c r="B8" s="142" t="s">
        <v>32</v>
      </c>
      <c r="K8" s="141"/>
    </row>
    <row r="9" spans="1:31" ht="11.25" customHeight="1" x14ac:dyDescent="0.2">
      <c r="B9" s="28" t="s">
        <v>30</v>
      </c>
      <c r="C9" s="143"/>
    </row>
    <row r="10" spans="1:31" x14ac:dyDescent="0.2">
      <c r="B10" s="28" t="s">
        <v>31</v>
      </c>
      <c r="C10" s="143"/>
    </row>
    <row r="11" spans="1:31" ht="4.5" customHeight="1" x14ac:dyDescent="0.2"/>
    <row r="12" spans="1:31" s="7" customFormat="1" ht="15.75" customHeight="1" x14ac:dyDescent="0.2">
      <c r="B12" s="155" t="s">
        <v>53</v>
      </c>
      <c r="C12" s="156" t="s">
        <v>29</v>
      </c>
      <c r="D12" s="155" t="s">
        <v>54</v>
      </c>
      <c r="E12" s="155" t="s">
        <v>33</v>
      </c>
      <c r="F12" s="157" t="s">
        <v>50</v>
      </c>
      <c r="G12" s="157" t="str">
        <f>oknTax1Name</f>
        <v>PST</v>
      </c>
      <c r="H12" s="157" t="str">
        <f>oknTax2Name</f>
        <v>GST</v>
      </c>
      <c r="I12" s="157" t="s">
        <v>55</v>
      </c>
      <c r="J12" s="157" t="s">
        <v>37</v>
      </c>
      <c r="K12" s="157" t="s">
        <v>38</v>
      </c>
      <c r="L12" s="157" t="s">
        <v>34</v>
      </c>
      <c r="M12" s="157" t="s">
        <v>36</v>
      </c>
      <c r="N12" s="10" t="s">
        <v>39</v>
      </c>
      <c r="O12" s="10" t="s">
        <v>40</v>
      </c>
      <c r="P12" s="10" t="s">
        <v>41</v>
      </c>
      <c r="Q12" s="10" t="s">
        <v>52</v>
      </c>
    </row>
  </sheetData>
  <mergeCells count="2">
    <mergeCell ref="A2:AE2"/>
    <mergeCell ref="J4:M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BE946F-700F-4C77-B231-79E16E9AA8E5}">
  <dimension ref="A1:AE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ColWidth="9.140625" defaultRowHeight="12" x14ac:dyDescent="0.2"/>
  <cols>
    <col min="1" max="1" width="1" style="4" customWidth="1"/>
    <col min="2" max="2" width="13.5703125" style="4" customWidth="1"/>
    <col min="3" max="3" width="13.42578125" style="132" customWidth="1"/>
    <col min="4" max="4" width="10.5703125" style="9" customWidth="1"/>
    <col min="5" max="5" width="17.85546875" style="9" customWidth="1"/>
    <col min="6" max="6" width="9.42578125" style="4" customWidth="1"/>
    <col min="7" max="7" width="9.140625" style="8"/>
    <col min="8" max="9" width="10.5703125" style="8" customWidth="1"/>
    <col min="10" max="16384" width="9.140625" style="4"/>
  </cols>
  <sheetData>
    <row r="1" spans="1:31" s="127" customFormat="1" ht="3.75" customHeight="1" x14ac:dyDescent="0.2">
      <c r="C1" s="128"/>
      <c r="D1" s="129"/>
      <c r="E1" s="130"/>
      <c r="H1" s="129"/>
      <c r="I1" s="129"/>
      <c r="J1" s="129"/>
      <c r="K1" s="129"/>
      <c r="L1" s="129"/>
      <c r="M1" s="129"/>
      <c r="N1" s="129"/>
      <c r="O1" s="130"/>
      <c r="P1" s="130"/>
    </row>
    <row r="2" spans="1:31" s="131" customFormat="1" ht="57" customHeight="1" x14ac:dyDescent="0.2">
      <c r="A2" s="204"/>
      <c r="B2" s="204"/>
      <c r="C2" s="204"/>
      <c r="D2" s="204"/>
      <c r="E2" s="204"/>
      <c r="F2" s="204"/>
      <c r="G2" s="204"/>
      <c r="H2" s="204"/>
      <c r="I2" s="204"/>
      <c r="J2" s="204"/>
      <c r="K2" s="204"/>
      <c r="L2" s="204"/>
      <c r="M2" s="204"/>
      <c r="N2" s="204"/>
      <c r="O2" s="204"/>
      <c r="P2" s="204"/>
      <c r="Q2" s="204"/>
      <c r="R2" s="204"/>
      <c r="S2" s="204"/>
      <c r="T2" s="204"/>
      <c r="U2" s="204"/>
      <c r="V2" s="204"/>
      <c r="W2" s="204"/>
      <c r="X2" s="204"/>
      <c r="Y2" s="204"/>
      <c r="Z2" s="204"/>
      <c r="AA2" s="204"/>
      <c r="AB2" s="204"/>
      <c r="AC2" s="204"/>
      <c r="AD2" s="204"/>
      <c r="AE2" s="204"/>
    </row>
    <row r="3" spans="1:31" ht="4.5" customHeight="1" x14ac:dyDescent="0.2"/>
    <row r="4" spans="1:31" s="149" customFormat="1" ht="33" customHeight="1" x14ac:dyDescent="0.2">
      <c r="B4" s="149" t="str">
        <f>oknCompanyName</f>
        <v>Your Company Name</v>
      </c>
      <c r="C4" s="151"/>
      <c r="D4" s="152"/>
      <c r="E4" s="152"/>
      <c r="G4" s="207" t="s">
        <v>132</v>
      </c>
      <c r="H4" s="207"/>
      <c r="I4" s="207"/>
      <c r="L4" s="158"/>
    </row>
    <row r="5" spans="1:31" x14ac:dyDescent="0.2">
      <c r="B5" s="4" t="str">
        <f>oknCompanyAddress</f>
        <v>Street Address</v>
      </c>
    </row>
    <row r="6" spans="1:31" x14ac:dyDescent="0.2">
      <c r="B6" s="4" t="str">
        <f>oknCompanyCityStateZip</f>
        <v>City, ST  ZIP Code</v>
      </c>
      <c r="L6" s="159"/>
    </row>
    <row r="7" spans="1:31" x14ac:dyDescent="0.2">
      <c r="B7" s="4" t="str">
        <f>oknCompanyContact</f>
        <v>Phone Number,Web Address, etc.</v>
      </c>
      <c r="L7" s="13"/>
    </row>
    <row r="8" spans="1:31" ht="21" customHeight="1" x14ac:dyDescent="0.2">
      <c r="B8" s="142" t="s">
        <v>32</v>
      </c>
      <c r="J8" s="15"/>
      <c r="K8" s="13"/>
      <c r="L8" s="13"/>
    </row>
    <row r="9" spans="1:31" ht="13.5" customHeight="1" x14ac:dyDescent="0.2">
      <c r="B9" s="28" t="s">
        <v>30</v>
      </c>
      <c r="C9" s="14"/>
    </row>
    <row r="10" spans="1:31" x14ac:dyDescent="0.2">
      <c r="B10" s="28" t="s">
        <v>31</v>
      </c>
      <c r="C10" s="14"/>
      <c r="D10" s="4"/>
      <c r="J10" s="16"/>
      <c r="K10" s="16"/>
      <c r="L10" s="16"/>
    </row>
    <row r="11" spans="1:31" ht="4.5" customHeight="1" x14ac:dyDescent="0.2"/>
    <row r="12" spans="1:31" s="7" customFormat="1" ht="15.75" customHeight="1" x14ac:dyDescent="0.2">
      <c r="B12" s="147" t="s">
        <v>56</v>
      </c>
      <c r="C12" s="145" t="s">
        <v>29</v>
      </c>
      <c r="D12" s="147" t="s">
        <v>33</v>
      </c>
      <c r="E12" s="147" t="s">
        <v>57</v>
      </c>
      <c r="F12" s="147" t="s">
        <v>7</v>
      </c>
      <c r="G12" s="160" t="s">
        <v>6</v>
      </c>
      <c r="H12" s="160" t="s">
        <v>58</v>
      </c>
      <c r="I12" s="160" t="s">
        <v>59</v>
      </c>
    </row>
  </sheetData>
  <mergeCells count="2">
    <mergeCell ref="A2:AE2"/>
    <mergeCell ref="G4:I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5DCF35-111B-4BFE-B424-2FFA3F9D6B05}">
  <dimension ref="A1:AE25"/>
  <sheetViews>
    <sheetView showGridLines="0" showRowColHeaders="0" workbookViewId="0">
      <pane ySplit="3" topLeftCell="A4" activePane="bottomLeft" state="frozen"/>
      <selection pane="bottomLeft" activeCell="C10" sqref="C10"/>
    </sheetView>
  </sheetViews>
  <sheetFormatPr defaultColWidth="9.140625" defaultRowHeight="12" x14ac:dyDescent="0.2"/>
  <cols>
    <col min="1" max="1" width="1" style="4" customWidth="1"/>
    <col min="2" max="2" width="10.5703125" style="23" customWidth="1"/>
    <col min="3" max="3" width="33.140625" style="132" customWidth="1"/>
    <col min="4" max="4" width="10" style="161" customWidth="1"/>
    <col min="5" max="5" width="10.85546875" style="12" customWidth="1"/>
    <col min="6" max="6" width="9" style="12" customWidth="1"/>
    <col min="7" max="7" width="10.7109375" style="8" customWidth="1"/>
    <col min="8" max="8" width="15.140625" style="8" customWidth="1"/>
    <col min="9" max="16384" width="9.140625" style="4"/>
  </cols>
  <sheetData>
    <row r="1" spans="1:31" s="127" customFormat="1" ht="3.75" customHeight="1" x14ac:dyDescent="0.2">
      <c r="C1" s="128"/>
      <c r="D1" s="129"/>
      <c r="E1" s="130"/>
      <c r="H1" s="129"/>
      <c r="I1" s="129"/>
      <c r="J1" s="129"/>
      <c r="K1" s="129"/>
      <c r="L1" s="129"/>
      <c r="M1" s="129"/>
      <c r="N1" s="129"/>
      <c r="O1" s="130"/>
      <c r="P1" s="130"/>
    </row>
    <row r="2" spans="1:31" s="131" customFormat="1" ht="57" customHeight="1" x14ac:dyDescent="0.2">
      <c r="A2" s="204"/>
      <c r="B2" s="204"/>
      <c r="C2" s="204"/>
      <c r="D2" s="204"/>
      <c r="E2" s="204"/>
      <c r="F2" s="204"/>
      <c r="G2" s="204"/>
      <c r="H2" s="204"/>
      <c r="I2" s="204"/>
      <c r="J2" s="204"/>
      <c r="K2" s="204"/>
      <c r="L2" s="204"/>
      <c r="M2" s="204"/>
      <c r="N2" s="204"/>
      <c r="O2" s="204"/>
      <c r="P2" s="204"/>
      <c r="Q2" s="204"/>
      <c r="R2" s="204"/>
      <c r="S2" s="204"/>
      <c r="T2" s="204"/>
      <c r="U2" s="204"/>
      <c r="V2" s="204"/>
      <c r="W2" s="204"/>
      <c r="X2" s="204"/>
      <c r="Y2" s="204"/>
      <c r="Z2" s="204"/>
      <c r="AA2" s="204"/>
      <c r="AB2" s="204"/>
      <c r="AC2" s="204"/>
      <c r="AD2" s="204"/>
      <c r="AE2" s="204"/>
    </row>
    <row r="3" spans="1:31" ht="3.75" customHeight="1" x14ac:dyDescent="0.2"/>
    <row r="4" spans="1:31" s="162" customFormat="1" ht="33" customHeight="1" x14ac:dyDescent="0.3">
      <c r="B4" s="149" t="str">
        <f>oknCompanyName</f>
        <v>Your Company Name</v>
      </c>
      <c r="C4" s="163"/>
      <c r="D4" s="164"/>
      <c r="E4" s="165"/>
      <c r="F4" s="206" t="s">
        <v>133</v>
      </c>
      <c r="G4" s="206"/>
      <c r="H4" s="206"/>
    </row>
    <row r="5" spans="1:31" x14ac:dyDescent="0.2">
      <c r="B5" s="4" t="str">
        <f>oknCompanyAddress</f>
        <v>Street Address</v>
      </c>
      <c r="D5" s="166"/>
      <c r="E5" s="17"/>
    </row>
    <row r="6" spans="1:31" x14ac:dyDescent="0.2">
      <c r="B6" s="4" t="str">
        <f>oknCompanyCityStateZip</f>
        <v>City, ST  ZIP Code</v>
      </c>
      <c r="D6" s="166"/>
      <c r="E6" s="17"/>
    </row>
    <row r="7" spans="1:31" x14ac:dyDescent="0.2">
      <c r="B7" s="4" t="str">
        <f>oknCompanyContact</f>
        <v>Phone Number,Web Address, etc.</v>
      </c>
      <c r="D7" s="166"/>
      <c r="E7" s="17"/>
    </row>
    <row r="8" spans="1:31" ht="27.75" customHeight="1" x14ac:dyDescent="0.2"/>
    <row r="9" spans="1:31" ht="15.75" customHeight="1" x14ac:dyDescent="0.2">
      <c r="B9" s="25" t="s">
        <v>1</v>
      </c>
    </row>
    <row r="10" spans="1:31" ht="15.75" customHeight="1" x14ac:dyDescent="0.2">
      <c r="B10" s="6" t="s">
        <v>42</v>
      </c>
      <c r="C10" s="4"/>
      <c r="F10" s="208" t="s">
        <v>134</v>
      </c>
      <c r="G10" s="209"/>
      <c r="H10" s="26">
        <v>0</v>
      </c>
    </row>
    <row r="11" spans="1:31" ht="15.75" customHeight="1" x14ac:dyDescent="0.2">
      <c r="B11" s="6" t="s">
        <v>43</v>
      </c>
      <c r="C11" s="4"/>
      <c r="F11" s="210" t="s">
        <v>135</v>
      </c>
      <c r="G11" s="211"/>
      <c r="H11" s="167">
        <v>0</v>
      </c>
    </row>
    <row r="12" spans="1:31" ht="15.75" customHeight="1" x14ac:dyDescent="0.2">
      <c r="B12" s="6" t="s">
        <v>44</v>
      </c>
      <c r="C12" s="76"/>
      <c r="F12" s="212" t="s">
        <v>136</v>
      </c>
      <c r="G12" s="213"/>
      <c r="H12" s="27"/>
    </row>
    <row r="13" spans="1:31" ht="15.75" customHeight="1" x14ac:dyDescent="0.2">
      <c r="B13" s="6" t="s">
        <v>45</v>
      </c>
      <c r="C13" s="4"/>
    </row>
    <row r="14" spans="1:31" ht="15.75" customHeight="1" x14ac:dyDescent="0.2">
      <c r="B14" s="6" t="s">
        <v>48</v>
      </c>
      <c r="C14" s="4"/>
      <c r="F14" s="208" t="s">
        <v>137</v>
      </c>
      <c r="G14" s="209"/>
      <c r="H14" s="26">
        <v>0</v>
      </c>
    </row>
    <row r="15" spans="1:31" ht="15.75" customHeight="1" x14ac:dyDescent="0.2">
      <c r="B15" s="6" t="s">
        <v>46</v>
      </c>
      <c r="C15" s="4"/>
      <c r="F15" s="168" t="s">
        <v>138</v>
      </c>
      <c r="G15" s="169"/>
      <c r="H15" s="27">
        <v>0</v>
      </c>
    </row>
    <row r="16" spans="1:31" ht="3" customHeight="1" x14ac:dyDescent="0.2"/>
    <row r="17" spans="2:8" ht="15.75" customHeight="1" x14ac:dyDescent="0.2">
      <c r="B17" s="24" t="s">
        <v>69</v>
      </c>
    </row>
    <row r="18" spans="2:8" ht="15.75" customHeight="1" x14ac:dyDescent="0.2">
      <c r="B18" s="6" t="s">
        <v>30</v>
      </c>
      <c r="C18" s="18"/>
    </row>
    <row r="19" spans="2:8" ht="15.75" customHeight="1" x14ac:dyDescent="0.2">
      <c r="B19" s="6" t="s">
        <v>31</v>
      </c>
      <c r="C19" s="18"/>
    </row>
    <row r="20" spans="2:8" ht="12" customHeight="1" x14ac:dyDescent="0.2"/>
    <row r="21" spans="2:8" ht="15.75" customHeight="1" x14ac:dyDescent="0.2">
      <c r="B21" s="145" t="s">
        <v>139</v>
      </c>
      <c r="C21" s="145" t="s">
        <v>140</v>
      </c>
      <c r="D21" s="170" t="s">
        <v>141</v>
      </c>
      <c r="E21" s="145" t="s">
        <v>142</v>
      </c>
      <c r="F21" s="145" t="s">
        <v>143</v>
      </c>
      <c r="G21" s="160" t="s">
        <v>144</v>
      </c>
      <c r="H21" s="160" t="s">
        <v>145</v>
      </c>
    </row>
    <row r="22" spans="2:8" ht="12" customHeight="1" x14ac:dyDescent="0.2"/>
    <row r="23" spans="2:8" ht="12" customHeight="1" x14ac:dyDescent="0.2"/>
    <row r="24" spans="2:8" ht="12" customHeight="1" x14ac:dyDescent="0.2"/>
    <row r="25" spans="2:8" ht="12" customHeight="1" x14ac:dyDescent="0.2"/>
  </sheetData>
  <mergeCells count="6">
    <mergeCell ref="F14:G14"/>
    <mergeCell ref="A2:AE2"/>
    <mergeCell ref="F4:H4"/>
    <mergeCell ref="F10:G10"/>
    <mergeCell ref="F11:G11"/>
    <mergeCell ref="F12:G12"/>
  </mergeCells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89374A-893C-4345-B287-4381F38C1681}">
  <dimension ref="A1:AE14"/>
  <sheetViews>
    <sheetView showGridLines="0" showRowColHeaders="0" workbookViewId="0">
      <pane xSplit="1" ySplit="14" topLeftCell="B15" activePane="bottomRight" state="frozen"/>
      <selection pane="topRight" activeCell="B1" sqref="B1"/>
      <selection pane="bottomLeft" activeCell="A12" sqref="A12"/>
      <selection pane="bottomRight" activeCell="C10" sqref="C10"/>
    </sheetView>
  </sheetViews>
  <sheetFormatPr defaultColWidth="9.140625" defaultRowHeight="12" x14ac:dyDescent="0.2"/>
  <cols>
    <col min="1" max="1" width="0.7109375" style="4" customWidth="1"/>
    <col min="2" max="2" width="11.85546875" style="4" customWidth="1"/>
    <col min="3" max="3" width="12.140625" style="132" customWidth="1"/>
    <col min="4" max="4" width="8.140625" style="7" customWidth="1"/>
    <col min="5" max="5" width="10.5703125" style="7" customWidth="1"/>
    <col min="6" max="6" width="11.85546875" style="12" customWidth="1"/>
    <col min="7" max="8" width="10.85546875" style="12" hidden="1" customWidth="1"/>
    <col min="9" max="9" width="9.5703125" style="12" hidden="1" customWidth="1"/>
    <col min="10" max="10" width="11.42578125" style="12" customWidth="1"/>
    <col min="11" max="11" width="12.5703125" style="12" customWidth="1"/>
    <col min="12" max="12" width="11.7109375" style="12" hidden="1" customWidth="1"/>
    <col min="13" max="13" width="12.7109375" style="12" customWidth="1"/>
    <col min="14" max="14" width="9.42578125" style="7" hidden="1" customWidth="1"/>
    <col min="15" max="15" width="11.42578125" style="4" customWidth="1"/>
    <col min="16" max="16384" width="9.140625" style="4"/>
  </cols>
  <sheetData>
    <row r="1" spans="1:31" s="127" customFormat="1" ht="3.75" customHeight="1" x14ac:dyDescent="0.2">
      <c r="C1" s="128"/>
      <c r="D1" s="129"/>
      <c r="E1" s="130"/>
      <c r="H1" s="129"/>
      <c r="I1" s="129"/>
      <c r="J1" s="129"/>
      <c r="K1" s="129"/>
      <c r="L1" s="129"/>
      <c r="M1" s="129"/>
      <c r="N1" s="129"/>
      <c r="O1" s="130"/>
      <c r="P1" s="130"/>
    </row>
    <row r="2" spans="1:31" s="131" customFormat="1" ht="57" customHeight="1" x14ac:dyDescent="0.2">
      <c r="A2" s="204"/>
      <c r="B2" s="204"/>
      <c r="C2" s="204"/>
      <c r="D2" s="204"/>
      <c r="E2" s="204"/>
      <c r="F2" s="204"/>
      <c r="G2" s="204"/>
      <c r="H2" s="204"/>
      <c r="I2" s="204"/>
      <c r="J2" s="204"/>
      <c r="K2" s="204"/>
      <c r="L2" s="204"/>
      <c r="M2" s="204"/>
      <c r="N2" s="204"/>
      <c r="O2" s="204"/>
      <c r="P2" s="204"/>
      <c r="Q2" s="204"/>
      <c r="R2" s="204"/>
      <c r="S2" s="204"/>
      <c r="T2" s="204"/>
      <c r="U2" s="204"/>
      <c r="V2" s="204"/>
      <c r="W2" s="204"/>
      <c r="X2" s="204"/>
      <c r="Y2" s="204"/>
      <c r="Z2" s="204"/>
      <c r="AA2" s="204"/>
      <c r="AB2" s="204"/>
      <c r="AC2" s="204"/>
      <c r="AD2" s="204"/>
      <c r="AE2" s="204"/>
    </row>
    <row r="3" spans="1:31" ht="3.75" customHeight="1" x14ac:dyDescent="0.2"/>
    <row r="4" spans="1:31" s="149" customFormat="1" ht="33" customHeight="1" x14ac:dyDescent="0.2">
      <c r="B4" s="150" t="str">
        <f>oknCompanyName</f>
        <v>Your Company Name</v>
      </c>
      <c r="C4" s="151"/>
      <c r="D4" s="153"/>
      <c r="E4" s="153"/>
      <c r="F4" s="154"/>
      <c r="G4" s="154"/>
      <c r="H4" s="154"/>
      <c r="I4" s="154"/>
      <c r="J4" s="206" t="s">
        <v>146</v>
      </c>
      <c r="K4" s="206"/>
      <c r="L4" s="206"/>
      <c r="M4" s="206"/>
      <c r="N4" s="153"/>
    </row>
    <row r="5" spans="1:31" x14ac:dyDescent="0.2">
      <c r="B5" s="4" t="str">
        <f>oknCompanyAddress</f>
        <v>Street Address</v>
      </c>
    </row>
    <row r="6" spans="1:31" x14ac:dyDescent="0.2">
      <c r="B6" s="4" t="str">
        <f>oknCompanyCityStateZip</f>
        <v>City, ST  ZIP Code</v>
      </c>
      <c r="M6" s="140"/>
    </row>
    <row r="7" spans="1:31" x14ac:dyDescent="0.2">
      <c r="B7" s="4" t="str">
        <f>oknCompanyContact</f>
        <v>Phone Number,Web Address, etc.</v>
      </c>
    </row>
    <row r="8" spans="1:31" ht="12.75" customHeight="1" x14ac:dyDescent="0.2">
      <c r="K8" s="141"/>
    </row>
    <row r="9" spans="1:31" ht="12.75" customHeight="1" x14ac:dyDescent="0.2">
      <c r="B9" s="142" t="s">
        <v>32</v>
      </c>
    </row>
    <row r="10" spans="1:31" ht="12.75" customHeight="1" x14ac:dyDescent="0.2">
      <c r="B10" s="28" t="s">
        <v>30</v>
      </c>
      <c r="C10" s="14"/>
    </row>
    <row r="11" spans="1:31" ht="12.75" customHeight="1" x14ac:dyDescent="0.2">
      <c r="B11" s="28" t="s">
        <v>31</v>
      </c>
      <c r="C11" s="14"/>
    </row>
    <row r="12" spans="1:31" ht="12.75" customHeight="1" x14ac:dyDescent="0.2"/>
    <row r="13" spans="1:31" ht="3" customHeight="1" x14ac:dyDescent="0.2"/>
    <row r="14" spans="1:31" s="7" customFormat="1" ht="15.75" customHeight="1" x14ac:dyDescent="0.2">
      <c r="B14" s="147" t="s">
        <v>41</v>
      </c>
      <c r="C14" s="145" t="s">
        <v>29</v>
      </c>
      <c r="D14" s="147" t="s">
        <v>40</v>
      </c>
      <c r="E14" s="147" t="s">
        <v>33</v>
      </c>
      <c r="F14" s="146" t="s">
        <v>50</v>
      </c>
      <c r="G14" s="146" t="str">
        <f>oknTax1Name</f>
        <v>PST</v>
      </c>
      <c r="H14" s="146" t="str">
        <f>oknTax2Name</f>
        <v>GST</v>
      </c>
      <c r="I14" s="146" t="s">
        <v>35</v>
      </c>
      <c r="J14" s="146" t="s">
        <v>36</v>
      </c>
      <c r="K14" s="146" t="s">
        <v>37</v>
      </c>
      <c r="L14" s="146" t="s">
        <v>34</v>
      </c>
      <c r="M14" s="146" t="s">
        <v>38</v>
      </c>
      <c r="N14" s="10" t="s">
        <v>39</v>
      </c>
    </row>
  </sheetData>
  <mergeCells count="2">
    <mergeCell ref="A2:AE2"/>
    <mergeCell ref="J4:M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9FDFE7-8ED6-4E5D-997A-2E31A1579AE9}">
  <dimension ref="A1:AE14"/>
  <sheetViews>
    <sheetView showGridLines="0" showRowColHeaders="0" workbookViewId="0">
      <pane xSplit="1" ySplit="14" topLeftCell="B15" activePane="bottomRight" state="frozen"/>
      <selection pane="topRight" activeCell="B1" sqref="B1"/>
      <selection pane="bottomLeft" activeCell="A12" sqref="A12"/>
      <selection pane="bottomRight" activeCell="C10" sqref="C10"/>
    </sheetView>
  </sheetViews>
  <sheetFormatPr defaultColWidth="9.140625" defaultRowHeight="12" x14ac:dyDescent="0.2"/>
  <cols>
    <col min="1" max="1" width="0.7109375" style="4" customWidth="1"/>
    <col min="2" max="2" width="10.5703125" style="4" customWidth="1"/>
    <col min="3" max="3" width="12.5703125" style="132" customWidth="1"/>
    <col min="4" max="4" width="10.5703125" style="7" customWidth="1"/>
    <col min="5" max="5" width="19.5703125" style="12" customWidth="1"/>
    <col min="6" max="6" width="11.7109375" style="12" hidden="1" customWidth="1"/>
    <col min="7" max="7" width="12.7109375" style="12" customWidth="1"/>
    <col min="8" max="8" width="12.7109375" style="12" hidden="1" customWidth="1"/>
    <col min="9" max="9" width="10.7109375" style="7" customWidth="1"/>
    <col min="10" max="10" width="14.85546875" style="4" customWidth="1"/>
    <col min="11" max="16384" width="9.140625" style="4"/>
  </cols>
  <sheetData>
    <row r="1" spans="1:31" s="127" customFormat="1" ht="3.75" customHeight="1" x14ac:dyDescent="0.2">
      <c r="C1" s="128"/>
      <c r="D1" s="129"/>
      <c r="E1" s="130"/>
      <c r="H1" s="129"/>
      <c r="I1" s="129"/>
      <c r="J1" s="129"/>
      <c r="K1" s="129"/>
      <c r="L1" s="129"/>
      <c r="M1" s="129"/>
      <c r="N1" s="129"/>
      <c r="O1" s="130"/>
      <c r="P1" s="130"/>
    </row>
    <row r="2" spans="1:31" s="131" customFormat="1" ht="57" customHeight="1" x14ac:dyDescent="0.2">
      <c r="A2" s="204"/>
      <c r="B2" s="204"/>
      <c r="C2" s="204"/>
      <c r="D2" s="204"/>
      <c r="E2" s="204"/>
      <c r="F2" s="204"/>
      <c r="G2" s="204"/>
      <c r="H2" s="204"/>
      <c r="I2" s="204"/>
      <c r="J2" s="204"/>
      <c r="K2" s="204"/>
      <c r="L2" s="204"/>
      <c r="M2" s="204"/>
      <c r="N2" s="204"/>
      <c r="O2" s="204"/>
      <c r="P2" s="204"/>
      <c r="Q2" s="204"/>
      <c r="R2" s="204"/>
      <c r="S2" s="204"/>
      <c r="T2" s="204"/>
      <c r="U2" s="204"/>
      <c r="V2" s="204"/>
      <c r="W2" s="204"/>
      <c r="X2" s="204"/>
      <c r="Y2" s="204"/>
      <c r="Z2" s="204"/>
      <c r="AA2" s="204"/>
      <c r="AB2" s="204"/>
      <c r="AC2" s="204"/>
      <c r="AD2" s="204"/>
      <c r="AE2" s="204"/>
    </row>
    <row r="3" spans="1:31" ht="3.75" customHeight="1" x14ac:dyDescent="0.2"/>
    <row r="4" spans="1:31" s="149" customFormat="1" ht="33" customHeight="1" x14ac:dyDescent="0.2">
      <c r="B4" s="150" t="str">
        <f>oknCompanyName</f>
        <v>Your Company Name</v>
      </c>
      <c r="C4" s="151"/>
      <c r="D4" s="153"/>
      <c r="E4" s="154"/>
      <c r="F4" s="154"/>
      <c r="G4" s="206" t="s">
        <v>147</v>
      </c>
      <c r="H4" s="206"/>
      <c r="I4" s="206"/>
      <c r="J4" s="206"/>
    </row>
    <row r="5" spans="1:31" x14ac:dyDescent="0.2">
      <c r="B5" s="4" t="str">
        <f>oknCompanyAddress</f>
        <v>Street Address</v>
      </c>
    </row>
    <row r="6" spans="1:31" x14ac:dyDescent="0.2">
      <c r="B6" s="4" t="str">
        <f>oknCompanyCityStateZip</f>
        <v>City, ST  ZIP Code</v>
      </c>
      <c r="G6" s="140"/>
      <c r="H6" s="140"/>
    </row>
    <row r="7" spans="1:31" x14ac:dyDescent="0.2">
      <c r="B7" s="4" t="str">
        <f>oknCompanyContact</f>
        <v>Phone Number,Web Address, etc.</v>
      </c>
    </row>
    <row r="8" spans="1:31" ht="12.75" customHeight="1" x14ac:dyDescent="0.2">
      <c r="E8" s="141"/>
    </row>
    <row r="9" spans="1:31" ht="12.75" customHeight="1" x14ac:dyDescent="0.2">
      <c r="B9" s="142" t="s">
        <v>32</v>
      </c>
    </row>
    <row r="10" spans="1:31" ht="12.75" customHeight="1" x14ac:dyDescent="0.2">
      <c r="B10" s="28" t="s">
        <v>30</v>
      </c>
      <c r="C10" s="14"/>
    </row>
    <row r="11" spans="1:31" ht="12.75" customHeight="1" x14ac:dyDescent="0.2">
      <c r="B11" s="28" t="s">
        <v>31</v>
      </c>
      <c r="C11" s="14"/>
    </row>
    <row r="12" spans="1:31" ht="12.75" customHeight="1" x14ac:dyDescent="0.2"/>
    <row r="13" spans="1:31" ht="3" customHeight="1" x14ac:dyDescent="0.2"/>
    <row r="14" spans="1:31" s="7" customFormat="1" ht="15.75" customHeight="1" x14ac:dyDescent="0.2">
      <c r="B14" s="147" t="s">
        <v>64</v>
      </c>
      <c r="C14" s="145" t="s">
        <v>29</v>
      </c>
      <c r="D14" s="147" t="s">
        <v>33</v>
      </c>
      <c r="E14" s="146" t="s">
        <v>68</v>
      </c>
      <c r="F14" s="146" t="s">
        <v>65</v>
      </c>
      <c r="G14" s="146" t="s">
        <v>66</v>
      </c>
      <c r="H14" s="146" t="s">
        <v>89</v>
      </c>
      <c r="I14" s="147" t="s">
        <v>53</v>
      </c>
      <c r="J14" s="147" t="s">
        <v>67</v>
      </c>
    </row>
  </sheetData>
  <mergeCells count="2">
    <mergeCell ref="A2:AE2"/>
    <mergeCell ref="G4:J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76A7B3-A3BC-4996-B5C4-AB6D4483B5D9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71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1:E39"/>
  <sheetViews>
    <sheetView showGridLines="0" showRowColHeaders="0" showZeros="0" workbookViewId="0">
      <selection activeCell="B2" sqref="B2"/>
    </sheetView>
  </sheetViews>
  <sheetFormatPr defaultColWidth="9.140625" defaultRowHeight="12" x14ac:dyDescent="0.2"/>
  <cols>
    <col min="1" max="1" width="37.42578125" style="4" customWidth="1"/>
    <col min="2" max="2" width="18" style="4" customWidth="1"/>
    <col min="3" max="3" width="9.7109375" style="4" bestFit="1" customWidth="1"/>
    <col min="4" max="4" width="20.85546875" style="4" bestFit="1" customWidth="1"/>
    <col min="5" max="5" width="12.28515625" style="4" bestFit="1" customWidth="1"/>
    <col min="6" max="6" width="15.140625" style="4" bestFit="1" customWidth="1"/>
    <col min="7" max="7" width="18" style="4" bestFit="1" customWidth="1"/>
    <col min="8" max="9" width="16.5703125" style="4" bestFit="1" customWidth="1"/>
    <col min="10" max="10" width="9.7109375" style="4" bestFit="1" customWidth="1"/>
    <col min="11" max="11" width="11" style="4" bestFit="1" customWidth="1"/>
    <col min="12" max="13" width="9.7109375" style="4" bestFit="1" customWidth="1"/>
    <col min="14" max="14" width="7.42578125" style="4" bestFit="1" customWidth="1"/>
    <col min="15" max="16" width="13.28515625" style="4" bestFit="1" customWidth="1"/>
    <col min="17" max="17" width="30.85546875" style="4" bestFit="1" customWidth="1"/>
    <col min="18" max="18" width="11" style="4" bestFit="1" customWidth="1"/>
    <col min="19" max="19" width="19.42578125" style="4" bestFit="1" customWidth="1"/>
    <col min="20" max="20" width="20.85546875" style="4" bestFit="1" customWidth="1"/>
    <col min="21" max="22" width="40.85546875" style="4" bestFit="1" customWidth="1"/>
    <col min="23" max="23" width="26.5703125" style="4" bestFit="1" customWidth="1"/>
    <col min="24" max="24" width="28" style="4" bestFit="1" customWidth="1"/>
    <col min="25" max="16384" width="9.140625" style="4"/>
  </cols>
  <sheetData>
    <row r="1" spans="1:5" ht="12.75" x14ac:dyDescent="0.2">
      <c r="A1" s="28" t="s">
        <v>93</v>
      </c>
      <c r="B1" s="29" t="s">
        <v>95</v>
      </c>
    </row>
    <row r="2" spans="1:5" ht="12.75" x14ac:dyDescent="0.2">
      <c r="A2" s="28" t="s">
        <v>94</v>
      </c>
      <c r="B2" s="29" t="s">
        <v>96</v>
      </c>
    </row>
    <row r="5" spans="1:5" ht="12.75" x14ac:dyDescent="0.2">
      <c r="A5" s="4" t="s">
        <v>4</v>
      </c>
      <c r="B5" t="s">
        <v>60</v>
      </c>
    </row>
    <row r="6" spans="1:5" x14ac:dyDescent="0.2">
      <c r="A6" s="4" t="s">
        <v>5</v>
      </c>
      <c r="B6" s="6" t="s">
        <v>113</v>
      </c>
    </row>
    <row r="7" spans="1:5" x14ac:dyDescent="0.2">
      <c r="A7" s="4" t="s">
        <v>8</v>
      </c>
      <c r="B7" s="4">
        <v>2</v>
      </c>
      <c r="D7" s="4" t="s">
        <v>9</v>
      </c>
      <c r="E7" s="4" t="s">
        <v>10</v>
      </c>
    </row>
    <row r="8" spans="1:5" x14ac:dyDescent="0.2">
      <c r="A8" s="4" t="s">
        <v>11</v>
      </c>
      <c r="B8" s="4">
        <v>1</v>
      </c>
    </row>
    <row r="9" spans="1:5" x14ac:dyDescent="0.2">
      <c r="A9" s="4" t="s">
        <v>12</v>
      </c>
      <c r="B9" s="4">
        <v>0</v>
      </c>
    </row>
    <row r="10" spans="1:5" x14ac:dyDescent="0.2">
      <c r="A10" s="4" t="s">
        <v>13</v>
      </c>
      <c r="B10" s="4">
        <v>1</v>
      </c>
    </row>
    <row r="11" spans="1:5" x14ac:dyDescent="0.2">
      <c r="A11" s="4" t="s">
        <v>14</v>
      </c>
      <c r="B11" s="4">
        <v>1</v>
      </c>
    </row>
    <row r="12" spans="1:5" x14ac:dyDescent="0.2">
      <c r="A12" s="4" t="s">
        <v>15</v>
      </c>
      <c r="B12" s="4">
        <v>1</v>
      </c>
    </row>
    <row r="13" spans="1:5" x14ac:dyDescent="0.2">
      <c r="A13" s="4" t="s">
        <v>16</v>
      </c>
    </row>
    <row r="14" spans="1:5" ht="12.75" x14ac:dyDescent="0.2">
      <c r="A14" t="s">
        <v>17</v>
      </c>
      <c r="B14" s="4">
        <v>0</v>
      </c>
    </row>
    <row r="15" spans="1:5" x14ac:dyDescent="0.2">
      <c r="A15" s="4" t="s">
        <v>18</v>
      </c>
      <c r="B15" s="4" t="s">
        <v>88</v>
      </c>
    </row>
    <row r="16" spans="1:5" x14ac:dyDescent="0.2">
      <c r="A16" s="4" t="s">
        <v>19</v>
      </c>
      <c r="B16" s="4">
        <v>1</v>
      </c>
    </row>
    <row r="17" spans="1:2" x14ac:dyDescent="0.2">
      <c r="A17" s="4" t="s">
        <v>22</v>
      </c>
      <c r="B17" s="4">
        <v>1</v>
      </c>
    </row>
    <row r="18" spans="1:2" x14ac:dyDescent="0.2">
      <c r="A18" s="4" t="s">
        <v>20</v>
      </c>
      <c r="B18" s="4">
        <v>1</v>
      </c>
    </row>
    <row r="19" spans="1:2" x14ac:dyDescent="0.2">
      <c r="A19" s="4" t="s">
        <v>21</v>
      </c>
      <c r="B19" s="4">
        <v>12</v>
      </c>
    </row>
    <row r="20" spans="1:2" x14ac:dyDescent="0.2">
      <c r="A20" s="4" t="s">
        <v>62</v>
      </c>
      <c r="B20" s="4">
        <v>1</v>
      </c>
    </row>
    <row r="22" spans="1:2" x14ac:dyDescent="0.2">
      <c r="A22" s="4" t="s">
        <v>63</v>
      </c>
      <c r="B22" s="4">
        <v>1</v>
      </c>
    </row>
    <row r="23" spans="1:2" x14ac:dyDescent="0.2">
      <c r="B23" s="4" t="s">
        <v>129</v>
      </c>
    </row>
    <row r="25" spans="1:2" x14ac:dyDescent="0.2">
      <c r="A25" s="4" t="s">
        <v>91</v>
      </c>
      <c r="B25" s="4">
        <v>0</v>
      </c>
    </row>
    <row r="30" spans="1:2" x14ac:dyDescent="0.2">
      <c r="B30" s="4">
        <v>1</v>
      </c>
    </row>
    <row r="33" spans="2:2" x14ac:dyDescent="0.2">
      <c r="B33" s="4">
        <v>2</v>
      </c>
    </row>
    <row r="34" spans="2:2" x14ac:dyDescent="0.2">
      <c r="B34" s="4">
        <v>1</v>
      </c>
    </row>
    <row r="35" spans="2:2" x14ac:dyDescent="0.2">
      <c r="B35" s="4">
        <v>1</v>
      </c>
    </row>
    <row r="36" spans="2:2" x14ac:dyDescent="0.2">
      <c r="B36" s="4">
        <v>1</v>
      </c>
    </row>
    <row r="38" spans="2:2" x14ac:dyDescent="0.2">
      <c r="B38" s="4">
        <v>1</v>
      </c>
    </row>
    <row r="39" spans="2:2" x14ac:dyDescent="0.2">
      <c r="B39" s="4">
        <v>1</v>
      </c>
    </row>
  </sheetData>
  <phoneticPr fontId="8" type="noConversion"/>
  <hyperlinks>
    <hyperlink ref="B1" r:id="rId1" xr:uid="{00000000-0004-0000-0800-000000000000}"/>
    <hyperlink ref="B2" r:id="rId2" xr:uid="{00000000-0004-0000-0800-000001000000}"/>
  </hyperlinks>
  <pageMargins left="0.75" right="0.75" top="1" bottom="1" header="0.5" footer="0.5"/>
  <pageSetup paperSize="9" orientation="portrait" horizontalDpi="96" verticalDpi="96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245</vt:i4>
      </vt:variant>
    </vt:vector>
  </HeadingPairs>
  <TitlesOfParts>
    <vt:vector size="254" baseType="lpstr">
      <vt:lpstr>Invoice</vt:lpstr>
      <vt:lpstr>©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oknCsHdrCredit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oknCustomerCity</vt:lpstr>
      <vt:lpstr>oknCustomerState</vt:lpstr>
      <vt:lpstr>oknCustomerZIP</vt:lpstr>
      <vt:lpstr>oknDatabaseName</vt:lpstr>
      <vt:lpstr>oknDiscountAmount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oknPaymentAmount</vt:lpstr>
      <vt:lpstr>oknPaymentCreatedDate</vt:lpstr>
      <vt:lpstr>oknPaymentNotes</vt:lpstr>
      <vt:lpstr>oknPaymentPaymentTerm</vt:lpstr>
      <vt:lpstr>oknPayments</vt:lpstr>
      <vt:lpstr>oknPaymentTerm</vt:lpstr>
      <vt:lpstr>oknPaymentTotalApplied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oknRsWhoName</vt:lpstr>
      <vt:lpstr>oknRsYearMonth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oknWhoEmail</vt:lpstr>
      <vt:lpstr>oknWhoID</vt:lpstr>
      <vt:lpstr>oknWhoName</vt:lpstr>
      <vt:lpstr>oknWhoPhone</vt:lpstr>
      <vt:lpstr>oknWhoZipPostcode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Invoice!Print_Titles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Simple Sample - Separate City State ZIP</dc:title>
  <dc:subject>"Simple Sample - Separate City State ZIP" summary: The default invoice template stores &amp;quot;City, State and ZIP&amp;quot; in two separate fields. This customization sample of our simple invoice templates demonstrates how to store it in 3 separate fields using custom fields.</dc:subject>
  <dc:creator>https://www.invoicingtemplate.com/</dc:creator>
  <cp:keywords/>
  <dc:description>https://www.invoicingtemplate.com/simple-invoice-template-separate-city-state-zip.html</dc:description>
  <cp:lastModifiedBy>liangjun yu</cp:lastModifiedBy>
  <cp:lastPrinted>2016-07-27T05:25:07Z</cp:lastPrinted>
  <dcterms:created xsi:type="dcterms:W3CDTF">2000-07-27T22:24:14Z</dcterms:created>
  <dcterms:modified xsi:type="dcterms:W3CDTF">2024-04-10T06:16:40Z</dcterms:modified>
  <cp:category>Simple Sample - Separate City State ZIP, Simple Invoice Template - Separate City State ZIP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144, Vancouver, Washington, 174826, 161791, 7000805669042159330?+8.06%, 46.9 sq mi, 121.5 km2, 3,728/sq mi, 1,439/km2, 45°38′06″N 122°35′45″W? / ?45.6349°N 122.5957°W? / 45.6349; -122.5957? (Vancouver)</vt:lpwstr>
  </property>
</Properties>
</file>