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75\"/>
    </mc:Choice>
  </mc:AlternateContent>
  <xr:revisionPtr revIDLastSave="0" documentId="13_ncr:1_{F8CB52A4-C933-4B78-9292-962C97CCED58}"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Sales Report" sheetId="16" r:id="rId2"/>
    <sheet name="Customer Report" sheetId="17" r:id="rId3"/>
    <sheet name="Product Report" sheetId="18" state="hidden" r:id="rId4"/>
    <sheet name="Aging" sheetId="19" r:id="rId5"/>
    <sheet name="Sales Rep. Report" sheetId="20" state="hidden" r:id="rId6"/>
    <sheet name="Payment Report" sheetId="21" r:id="rId7"/>
    <sheet name="©" sheetId="24" r:id="rId8"/>
    <sheet name="UniformSoftware.com" sheetId="25" r:id="rId9"/>
    <sheet name="Office-Kit.com.System" sheetId="2" state="veryHidden" r:id="rId10"/>
  </sheets>
  <definedNames>
    <definedName name="InvoicingTemplateLinkTarget" hidden="1">'Office-Kit.com.System'!$A$1</definedName>
    <definedName name="oknAgBalanceDue">Aging!$I$19</definedName>
    <definedName name="oknAgDateFrom">Aging!$V$24</definedName>
    <definedName name="oknAgDateTo">Aging!$V$25</definedName>
    <definedName name="oknAgDueDate">Aging!$R$19</definedName>
    <definedName name="oknAgHdrAccountBalance">Aging!$J$10</definedName>
    <definedName name="oknAgHdrAddress">Aging!$C$11</definedName>
    <definedName name="oknAgHdrCityStateZip">Aging!$C$12</definedName>
    <definedName name="oknAgHdrCountry">Aging!#REF!</definedName>
    <definedName name="oknAgHdrCredit">Aging!$I$11</definedName>
    <definedName name="oknAgHdrCustomerID">Aging!$C$7</definedName>
    <definedName name="oknAgHdrCustomerName">Aging!$C$10</definedName>
    <definedName name="oknAgHdrPhone">Aging!$D$8</definedName>
    <definedName name="oknAgHdrWhoEmail">Aging!$H$13</definedName>
    <definedName name="oknAgInvoiceDate">Aging!$B$19</definedName>
    <definedName name="oknAgInvoiceID">Aging!$C$19</definedName>
    <definedName name="oknAgOrderID">Aging!$E$19</definedName>
    <definedName name="oknAgPayments">Aging!$Q$19</definedName>
    <definedName name="oknAgPaymentTerm">Aging!$J$19</definedName>
    <definedName name="oknAgSalesRepName">Aging!$S$19</definedName>
    <definedName name="oknAgShippingCost">Aging!$P$19</definedName>
    <definedName name="oknAgSubtotal">Aging!$M$19</definedName>
    <definedName name="oknAgTax1">Aging!$N$19</definedName>
    <definedName name="oknAgTax2">Aging!$O$19</definedName>
    <definedName name="oknAgTotal">Aging!$G$19</definedName>
    <definedName name="oknBalanceDue">Invoice!$Z$29</definedName>
    <definedName name="oknCompanyAddress">Invoice!$F$5</definedName>
    <definedName name="oknCompanyCityStateZip">Invoice!$F$6</definedName>
    <definedName name="oknCompanyContact">Invoice!$F$7</definedName>
    <definedName name="oknCompanyName">Invoice!$F$4</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17">Invoice!$B$35</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DatabaseName">Invoice!$O$3</definedName>
    <definedName name="oknDueDate">Invoice!#REF!</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Invoice!$G$5</definedName>
    <definedName name="oknInvoiceID">Invoice!$G$4</definedName>
    <definedName name="oknLineTotal_1">Invoice!$L$19</definedName>
    <definedName name="oknLineTotal_10">Invoice!$L$28</definedName>
    <definedName name="oknLineTotal_11">Invoice!$L$29</definedName>
    <definedName name="oknLineTotal_12">Invoice!$L$30</definedName>
    <definedName name="oknLineTotal_13">Invoice!$L$31</definedName>
    <definedName name="oknLineTotal_14">Invoice!$L$32</definedName>
    <definedName name="oknLineTotal_15">Invoice!$L$33</definedName>
    <definedName name="oknLineTotal_16">Invoice!$L$34</definedName>
    <definedName name="oknLineTotal_17">Invoice!$L$35</definedName>
    <definedName name="oknLineTotal_18">Invoice!$L$36</definedName>
    <definedName name="oknLineTotal_19">Invoice!$L$37</definedName>
    <definedName name="oknLineTotal_2">Invoice!$L$20</definedName>
    <definedName name="oknLineTotal_20">Invoice!$L$38</definedName>
    <definedName name="oknLineTotal_3">Invoice!$L$21</definedName>
    <definedName name="oknLineTotal_4">Invoice!$L$22</definedName>
    <definedName name="oknLineTotal_5">Invoice!$L$23</definedName>
    <definedName name="oknLineTotal_6">Invoice!$L$24</definedName>
    <definedName name="oknLineTotal_7">Invoice!$L$25</definedName>
    <definedName name="oknLineTotal_8">Invoice!$L$26</definedName>
    <definedName name="oknLineTotal_9">Invoice!$L$27</definedName>
    <definedName name="oknLineTotalTaxable">Invoice!$A$41</definedName>
    <definedName name="oknNotes">Invoice!$E$41</definedName>
    <definedName name="oknOrderID">Invoice!$G$6</definedName>
    <definedName name="oknPaymentCheckNumber">'Customer Report'!$H$11</definedName>
    <definedName name="oknPaymentCreatedDate">Invoice!#REF!</definedName>
    <definedName name="oknPaymentDetail">Invoice!$G$7</definedName>
    <definedName name="oknPaymentNotes">'Customer Report'!$H$11</definedName>
    <definedName name="oknPaymentPaymentTerm">Invoice!#REF!</definedName>
    <definedName name="oknPayments">Invoice!$Z$28</definedName>
    <definedName name="oknPaymentTerm">Invoice!$G$8</definedName>
    <definedName name="oknPaymentTotalApplied">Invoice!#REF!</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Invoice!$K$19</definedName>
    <definedName name="oknPrice_10">Invoice!$K$28</definedName>
    <definedName name="oknPrice_11">Invoice!$K$29</definedName>
    <definedName name="oknPrice_12">Invoice!$K$30</definedName>
    <definedName name="oknPrice_13">Invoice!$K$31</definedName>
    <definedName name="oknPrice_14">Invoice!$K$32</definedName>
    <definedName name="oknPrice_15">Invoice!$K$33</definedName>
    <definedName name="oknPrice_16">Invoice!$K$34</definedName>
    <definedName name="oknPrice_17">Invoice!$K$35</definedName>
    <definedName name="oknPrice_18">Invoice!$K$36</definedName>
    <definedName name="oknPrice_19">Invoice!$K$37</definedName>
    <definedName name="oknPrice_2">Invoice!$K$20</definedName>
    <definedName name="oknPrice_20">Invoice!$K$38</definedName>
    <definedName name="oknPrice_3">Invoice!$K$21</definedName>
    <definedName name="oknPrice_4">Invoice!$K$22</definedName>
    <definedName name="oknPrice_5">Invoice!$K$23</definedName>
    <definedName name="oknPrice_6">Invoice!$K$24</definedName>
    <definedName name="oknPrice_7">Invoice!$K$25</definedName>
    <definedName name="oknPrice_8">Invoice!$K$26</definedName>
    <definedName name="oknPrice_9">Invoice!$K$27</definedName>
    <definedName name="oknPrInvoiceID">'Payment Report'!$D$13</definedName>
    <definedName name="oknPrNotes">'Customer Report'!$H$11</definedName>
    <definedName name="oknProductID_1">Invoice!$P$19</definedName>
    <definedName name="oknProductID_10">Invoice!$P$28</definedName>
    <definedName name="oknProductID_11">Invoice!$P$29</definedName>
    <definedName name="oknProductID_12">Invoice!$P$30</definedName>
    <definedName name="oknProductID_13">Invoice!$P$31</definedName>
    <definedName name="oknProductID_14">Invoice!$P$32</definedName>
    <definedName name="oknProductID_15">Invoice!$P$33</definedName>
    <definedName name="oknProductID_16">Invoice!$P$34</definedName>
    <definedName name="oknProductID_17">Invoice!$P$35</definedName>
    <definedName name="oknProductID_18">Invoice!$P$36</definedName>
    <definedName name="oknProductID_19">Invoice!$P$37</definedName>
    <definedName name="oknProductID_2">Invoice!$P$20</definedName>
    <definedName name="oknProductID_20">Invoice!$P$38</definedName>
    <definedName name="oknProductID_3">Invoice!$P$21</definedName>
    <definedName name="oknProductID_4">Invoice!$P$22</definedName>
    <definedName name="oknProductID_5">Invoice!$P$23</definedName>
    <definedName name="oknProductID_6">Invoice!$P$24</definedName>
    <definedName name="oknProductID_7">Invoice!$P$25</definedName>
    <definedName name="oknProductID_8">Invoice!$P$26</definedName>
    <definedName name="oknProductID_9">Invoice!$P$27</definedName>
    <definedName name="oknProductName_1">Invoice!$E$19</definedName>
    <definedName name="oknProductName_10">Invoice!$E$28</definedName>
    <definedName name="oknProductName_11">Invoice!$E$29</definedName>
    <definedName name="oknProductName_12">Invoice!$E$30</definedName>
    <definedName name="oknProductName_13">Invoice!$E$31</definedName>
    <definedName name="oknProductName_14">Invoice!$E$32</definedName>
    <definedName name="oknProductName_15">Invoice!$E$33</definedName>
    <definedName name="oknProductName_16">Invoice!$E$34</definedName>
    <definedName name="oknProductName_17">Invoice!$E$35</definedName>
    <definedName name="oknProductName_18">Invoice!$E$36</definedName>
    <definedName name="oknProductName_19">Invoice!$E$37</definedName>
    <definedName name="oknProductName_2">Invoice!$E$20</definedName>
    <definedName name="oknProductName_20">Invoice!$E$38</definedName>
    <definedName name="oknProductName_3">Invoice!$E$21</definedName>
    <definedName name="oknProductName_4">Invoice!$E$22</definedName>
    <definedName name="oknProductName_5">Invoice!$E$23</definedName>
    <definedName name="oknProductName_6">Invoice!$E$24</definedName>
    <definedName name="oknProductName_7">Invoice!$E$25</definedName>
    <definedName name="oknProductName_8">Invoice!$E$26</definedName>
    <definedName name="oknProductName_9">Invoice!$E$27</definedName>
    <definedName name="oknPrPaymentTerm">'Payment Report'!$B$13</definedName>
    <definedName name="oknPrWhoID">'Payment Report'!$H$13</definedName>
    <definedName name="oknPrWhoName">'Payment Report'!$I$13</definedName>
    <definedName name="oknQuantity_1">Invoice!$D$19</definedName>
    <definedName name="oknQuantity_10">Invoice!$D$28</definedName>
    <definedName name="oknQuantity_11">Invoice!$D$29</definedName>
    <definedName name="oknQuantity_12">Invoice!$D$30</definedName>
    <definedName name="oknQuantity_13">Invoice!$D$31</definedName>
    <definedName name="oknQuantity_14">Invoice!$D$32</definedName>
    <definedName name="oknQuantity_15">Invoice!$D$33</definedName>
    <definedName name="oknQuantity_16">Invoice!$D$34</definedName>
    <definedName name="oknQuantity_17">Invoice!$D$35</definedName>
    <definedName name="oknQuantity_18">Invoice!$D$36</definedName>
    <definedName name="oknQuantity_19">Invoice!$D$37</definedName>
    <definedName name="oknQuantity_2">Invoice!$D$20</definedName>
    <definedName name="oknQuantity_20">Invoice!$D$38</definedName>
    <definedName name="oknQuantity_3">Invoice!$D$21</definedName>
    <definedName name="oknQuantity_4">Invoice!$D$22</definedName>
    <definedName name="oknQuantity_5">Invoice!$D$23</definedName>
    <definedName name="oknQuantity_6">Invoice!$D$24</definedName>
    <definedName name="oknQuantity_7">Invoice!$D$25</definedName>
    <definedName name="oknQuantity_8">Invoice!$D$26</definedName>
    <definedName name="oknQuantity_9">Invoice!$D$27</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'Customer Report'!$H$11</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Invoice!#REF!</definedName>
    <definedName name="oknSavingInvoiceClearWorksheet" hidden="1">'Office-Kit.com.System'!$B$9</definedName>
    <definedName name="oknSavingInvoicePromptForPayment" hidden="1">'Office-Kit.com.System'!$B$8</definedName>
    <definedName name="oknShipAddress">Invoice!$I$12</definedName>
    <definedName name="oknShipCityStateZip">Invoice!$I$13</definedName>
    <definedName name="oknShipContact">Invoice!$J$14</definedName>
    <definedName name="oknShipCountry">Invoice!#REF!</definedName>
    <definedName name="oknShipDate">Invoice!#REF!</definedName>
    <definedName name="oknShipName">Invoice!$I$11</definedName>
    <definedName name="oknShippingCost">Invoice!$L$40</definedName>
    <definedName name="oknShipVia">Invoice!$G$9</definedName>
    <definedName name="oknStatus">Invoice!$O$5</definedName>
    <definedName name="oknSubTotal">Invoice!$L$41</definedName>
    <definedName name="oknTax1">Invoice!$L$42</definedName>
    <definedName name="oknTax1Name">Invoice!$J$38</definedName>
    <definedName name="oknTax1Rate">Invoice!$A$42</definedName>
    <definedName name="oknTax1RateDefault">Invoice!$A$13</definedName>
    <definedName name="oknTax2">Invoice!#REF!</definedName>
    <definedName name="oknTax2IsAppliedToTax1">Invoice!$A$11</definedName>
    <definedName name="oknTax2Name">Invoice!#REF!</definedName>
    <definedName name="oknTax2Rate">Invoice!#REF!</definedName>
    <definedName name="oknTax2RateDefault">Invoice!$A$14</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17">Invoice!$A$35</definedName>
    <definedName name="oknTaxable_18">Invoice!$A$36</definedName>
    <definedName name="oknTaxable_19">Invoice!$A$37</definedName>
    <definedName name="oknTaxable_2">Invoice!$A$20</definedName>
    <definedName name="oknTaxable_20">Invoice!$A$38</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Invoice!$L$43</definedName>
    <definedName name="oknWhoAddress">Invoice!$E$12</definedName>
    <definedName name="oknWhoCityStateZip">Invoice!$E$13</definedName>
    <definedName name="oknWhoCountry">Invoice!#REF!</definedName>
    <definedName name="oknWhoID">Invoice!$P$12</definedName>
    <definedName name="oknWhoName">Invoice!$E$11</definedName>
    <definedName name="oknWhoPhone">Invoice!$E$14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4">Aging!$B$20:$J$32</definedName>
    <definedName name="_xlnm.Print_Area" localSheetId="2">'Customer Report'!$B$12:$Q$33</definedName>
    <definedName name="_xlnm.Print_Area" localSheetId="0">Invoice!$D$2:$M$47</definedName>
    <definedName name="_xlnm.Print_Area" localSheetId="6">'Payment Report'!$B$14:$I$15</definedName>
    <definedName name="_xlnm.Print_Area" localSheetId="3">'Product Report'!$B$12:$I$16</definedName>
    <definedName name="_xlnm.Print_Area" localSheetId="5">'Sales Rep. Report'!$B$14:$N$15</definedName>
    <definedName name="_xlnm.Print_Area" localSheetId="1">'Sales Report'!$B$13:$P$40</definedName>
    <definedName name="_xlnm.Print_Titles" localSheetId="4">Aging!$2:$38</definedName>
    <definedName name="_xlnm.Print_Titles" localSheetId="2">'Customer Report'!$2:$11</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9" i="19" l="1"/>
  <c r="N19" i="19"/>
  <c r="H16" i="19" a="1"/>
  <c r="H16" i="19" s="1"/>
  <c r="F16" i="19" a="1"/>
  <c r="F16" i="19" s="1"/>
  <c r="D16" i="19" a="1"/>
  <c r="D16" i="19" s="1"/>
  <c r="B16" i="19" a="1"/>
  <c r="B16" i="19" s="1"/>
  <c r="J16" i="19" s="1"/>
  <c r="J9" i="19"/>
  <c r="L37" i="1" l="1"/>
  <c r="L20" i="1"/>
  <c r="L19" i="1"/>
  <c r="L38" i="1"/>
  <c r="L36" i="1"/>
  <c r="L35" i="1"/>
  <c r="L34" i="1"/>
  <c r="L33" i="1"/>
  <c r="L32" i="1"/>
  <c r="L31" i="1"/>
  <c r="L30" i="1"/>
  <c r="L29" i="1"/>
  <c r="L28" i="1"/>
  <c r="L27" i="1"/>
  <c r="L26" i="1"/>
  <c r="L25" i="1"/>
  <c r="L21" i="1"/>
  <c r="L22" i="1"/>
  <c r="L23" i="1"/>
  <c r="L24" i="1"/>
  <c r="P8" i="1"/>
  <c r="B3" i="20"/>
  <c r="B4" i="20"/>
  <c r="B5" i="20"/>
  <c r="B6" i="20"/>
  <c r="G13" i="20"/>
  <c r="H13" i="20"/>
  <c r="G11" i="17"/>
  <c r="H11" i="17"/>
  <c r="J12" i="16"/>
  <c r="K12" i="16"/>
  <c r="L41" i="1" l="1"/>
  <c r="A41" i="1" a="1"/>
  <c r="A41" i="1" s="1"/>
  <c r="L42" i="1" s="1"/>
  <c r="P10" i="1" s="1"/>
  <c r="P9" i="1" l="1"/>
  <c r="L43" i="1"/>
  <c r="P11" i="1" s="1"/>
  <c r="Z29" i="1" l="1"/>
</calcChain>
</file>

<file path=xl/sharedStrings.xml><?xml version="1.0" encoding="utf-8"?>
<sst xmlns="http://schemas.openxmlformats.org/spreadsheetml/2006/main" count="216" uniqueCount="112">
  <si>
    <t>TOTAL</t>
  </si>
  <si>
    <t>SoftID</t>
    <phoneticPr fontId="8" type="noConversion"/>
  </si>
  <si>
    <t>DbPath</t>
    <phoneticPr fontId="8" type="noConversion"/>
  </si>
  <si>
    <t>Taxable</t>
    <phoneticPr fontId="5" type="noConversion"/>
  </si>
  <si>
    <t>TaxSystem</t>
    <phoneticPr fontId="5"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</si>
  <si>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</si>
  <si>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</si>
  <si>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</si>
  <si>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</si>
  <si>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</si>
  <si>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</si>
  <si>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</si>
  <si>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</si>
  <si>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</si>
  <si>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</si>
  <si>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</si>
  <si>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</si>
  <si>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</si>
  <si>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</si>
  <si>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</si>
  <si>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</si>
  <si>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</si>
  <si>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Quick  View</t>
  </si>
  <si>
    <t>Current Database</t>
  </si>
  <si>
    <t>Invoice Status</t>
  </si>
  <si>
    <t>cost</t>
    <phoneticPr fontId="5" type="noConversion"/>
  </si>
  <si>
    <t>Date</t>
  </si>
  <si>
    <t>From</t>
  </si>
  <si>
    <t>From:</t>
  </si>
  <si>
    <t>To:</t>
  </si>
  <si>
    <t>To</t>
  </si>
  <si>
    <t>Date:</t>
  </si>
  <si>
    <t>Invoice #</t>
  </si>
  <si>
    <t>Subtotal</t>
  </si>
  <si>
    <t>Shipping</t>
  </si>
  <si>
    <t>Total</t>
  </si>
  <si>
    <t>Paid</t>
  </si>
  <si>
    <t>Balance Due</t>
  </si>
  <si>
    <t>Due Date</t>
  </si>
  <si>
    <t>P.O. #</t>
  </si>
  <si>
    <t>Sales Rep.</t>
  </si>
  <si>
    <t>ID:</t>
  </si>
  <si>
    <t>GST</t>
  </si>
  <si>
    <t>Cost</t>
  </si>
  <si>
    <t>Month</t>
  </si>
  <si>
    <t>Payment Term</t>
  </si>
  <si>
    <t>Customer ID</t>
  </si>
  <si>
    <t>Name</t>
  </si>
  <si>
    <t>Shipping Cost</t>
  </si>
  <si>
    <t>Product ID</t>
  </si>
  <si>
    <t>Description</t>
  </si>
  <si>
    <t>Line Total</t>
  </si>
  <si>
    <t>Unit Cost</t>
  </si>
  <si>
    <t>OkInv 1.0</t>
  </si>
  <si>
    <t>Type</t>
  </si>
  <si>
    <t>Check / Money Order #</t>
  </si>
  <si>
    <t>Notes</t>
  </si>
  <si>
    <t>Amount</t>
  </si>
  <si>
    <t>Customer Name</t>
  </si>
  <si>
    <t>Allow incomplete line</t>
  </si>
  <si>
    <t>Allow zero line total</t>
  </si>
  <si>
    <t/>
  </si>
  <si>
    <t>Account Balance</t>
  </si>
  <si>
    <t>Current</t>
  </si>
  <si>
    <t>31-60 Days Past Due</t>
  </si>
  <si>
    <t>61-90 Days</t>
  </si>
  <si>
    <t>Over 90 Days</t>
  </si>
  <si>
    <t>Statement Period:</t>
  </si>
  <si>
    <t>Sub Total</t>
  </si>
  <si>
    <t>Freight</t>
  </si>
  <si>
    <t>Total Incl GST</t>
  </si>
  <si>
    <t>Pending</t>
  </si>
  <si>
    <t xml:space="preserve">Amount </t>
  </si>
  <si>
    <t xml:space="preserve">Price </t>
  </si>
  <si>
    <t>Deliver To:</t>
  </si>
  <si>
    <t>Tax Invoice No.</t>
  </si>
  <si>
    <t>Purchase Order No.</t>
  </si>
  <si>
    <t>Ship Via</t>
  </si>
  <si>
    <t>Terms</t>
  </si>
  <si>
    <t xml:space="preserve">GST  </t>
  </si>
  <si>
    <t>$C$3</t>
  </si>
  <si>
    <t>Bal Due</t>
  </si>
  <si>
    <t>Reference</t>
  </si>
  <si>
    <t>Attn:</t>
  </si>
  <si>
    <t>Sold To:</t>
  </si>
  <si>
    <t>Billed To:</t>
  </si>
  <si>
    <t>Statement Date</t>
  </si>
  <si>
    <t>Statement</t>
  </si>
  <si>
    <t>Purchase Order #</t>
  </si>
  <si>
    <t>Disallow negative stock</t>
  </si>
  <si>
    <t>Required cells - don't remove</t>
  </si>
  <si>
    <t>Line#</t>
  </si>
  <si>
    <t>Item#</t>
  </si>
  <si>
    <t>Need a different invoice layout? Visit our invoice template collection.</t>
  </si>
  <si>
    <t>InvoicingTemplate.com</t>
  </si>
  <si>
    <t xml:space="preserve">THANK YOU FOR YOUR BUSINESS! </t>
  </si>
  <si>
    <t>c4075</t>
  </si>
  <si>
    <t>c4075.mdb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</si>
  <si>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</si>
  <si>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</si>
  <si>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</si>
  <si>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</si>
  <si>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</si>
  <si>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</si>
  <si>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</si>
  <si>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</si>
  <si>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</si>
  <si>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Template with Printable Watermark - c4075</t>
  </si>
  <si>
    <t>Simple Format with Printable Background Image - 138, Fort Lauderdale, Florida, 178752, 165521, 7000799354764652220?+7.99%, 34.6 sq mi, 89.6 km2, 5,166/sq mi, 1,995/km2, 26°08′28″N 80°08′48″W? / ?26.1412°N 80.1467°W? / 26.1412; -80.1467? (Fort Lauderdale)</t>
  </si>
  <si>
    <t>Simple Template with Printable Watermarkc4075 - 138, Fort Lauderdale, Florida, 178752, 165521, 7000799354764652220?+7.99%, 34.6 sq mi, 89.6 km2, 5,166/sq mi, 1,995/km2, 26°08′28″N 80°08′48″W? / ?26.1412°N 80.1467°W? / 26.1412; -80.1467? (Fort Lauderdale)</t>
  </si>
  <si>
    <t>3FI6I6I5DI1D</t>
  </si>
  <si>
    <t>Cust.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</si>
</sst>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quot;$&quot;#,##0.00"/>
    <numFmt numFmtId="173" formatCode="[$-409]d\-mmm\-yyyy;@"/>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28"/>
      <color indexed="42"/>
      <name val="Arial Black"/>
      <family val="2"/>
    </font>
    <font>
      <sz val="9"/>
      <name val="Arial"/>
      <family val="2"/>
    </font>
    <font>
      <sz val="9"/>
      <name val="宋体"/>
      <charset val="134"/>
    </font>
    <font>
      <b/>
      <sz val="10"/>
      <color indexed="9"/>
      <name val="Arial"/>
      <family val="2"/>
    </font>
    <font>
      <sz val="10"/>
      <color indexed="9"/>
      <name val="Arial"/>
      <family val="2"/>
    </font>
    <font>
      <b/>
      <sz val="9"/>
      <name val="Arial"/>
      <family val="2"/>
    </font>
    <font>
      <sz val="9"/>
      <color indexed="42"/>
      <name val="Arial"/>
      <family val="2"/>
    </font>
    <font>
      <sz val="9"/>
      <color indexed="42"/>
      <name val="Arial Black"/>
      <family val="2"/>
    </font>
    <font>
      <i/>
      <sz val="9"/>
      <name val="Arial"/>
      <family val="2"/>
    </font>
    <font>
      <b/>
      <sz val="14"/>
      <name val="Arial Black"/>
      <family val="2"/>
    </font>
    <font>
      <sz val="11"/>
      <name val="Calibri"/>
      <family val="2"/>
      <scheme val="minor"/>
    </font>
    <font>
      <b/>
      <sz val="11"/>
      <name val="Calibri"/>
      <family val="2"/>
      <scheme val="minor"/>
    </font>
    <font>
      <b/>
      <sz val="18"/>
      <name val="Calibri"/>
      <family val="2"/>
      <scheme val="minor"/>
    </font>
    <font>
      <sz val="10"/>
      <color rgb="FFFF0000"/>
      <name val="Arial"/>
      <family val="2"/>
    </font>
    <font>
      <b/>
      <i/>
      <sz val="20"/>
      <name val="Calibri"/>
      <family val="2"/>
      <scheme val="minor"/>
    </font>
    <font>
      <sz val="10"/>
      <name val="Calibri"/>
      <family val="2"/>
      <scheme val="minor"/>
    </font>
    <font>
      <b/>
      <i/>
      <sz val="22"/>
      <name val="Calibri"/>
      <family val="2"/>
      <scheme val="minor"/>
    </font>
    <font>
      <sz val="9"/>
      <color theme="0"/>
      <name val="Arial"/>
      <family val="2"/>
    </font>
    <font>
      <b/>
      <i/>
      <sz val="11"/>
      <color theme="1"/>
      <name val="Calibri"/>
      <family val="2"/>
      <scheme val="minor"/>
    </font>
    <font>
      <b/>
      <sz val="28"/>
      <name val="Calibri"/>
      <family val="2"/>
      <scheme val="minor"/>
    </font>
    <font>
      <sz val="8"/>
      <color theme="1"/>
      <name val="Bell MT"/>
      <family val="1"/>
    </font>
    <font>
      <b/>
      <sz val="18"/>
      <name val="Bell MT"/>
      <family val="1"/>
    </font>
    <font>
      <sz val="10"/>
      <name val="Bell MT"/>
      <family val="1"/>
    </font>
    <font>
      <b/>
      <sz val="14"/>
      <name val="Bell MT"/>
      <family val="1"/>
    </font>
    <font>
      <sz val="11"/>
      <name val="Bell MT"/>
      <family val="1"/>
    </font>
    <font>
      <b/>
      <sz val="10"/>
      <name val="Bell MT"/>
      <family val="1"/>
    </font>
    <font>
      <b/>
      <sz val="16"/>
      <name val="Bell MT"/>
      <family val="1"/>
    </font>
    <font>
      <sz val="10"/>
      <color theme="0"/>
      <name val="Arial"/>
      <family val="2"/>
    </font>
    <font>
      <b/>
      <sz val="10"/>
      <color theme="0"/>
      <name val="Arial"/>
      <family val="2"/>
    </font>
    <font>
      <u/>
      <sz val="10"/>
      <color indexed="12"/>
      <name val="Arial"/>
      <family val="2"/>
    </font>
    <font>
      <i/>
      <sz val="10"/>
      <name val="Arial"/>
      <family val="2"/>
    </font>
    <font>
      <sz val="10"/>
      <color theme="1"/>
      <name val="Arial"/>
      <family val="2"/>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b/>
      <sz val="10"/>
      <color theme="0"/>
      <name val="Bell MT"/>
      <family val="1"/>
    </font>
    <font>
      <sz val="8"/>
      <color theme="0"/>
      <name val="Bell MT"/>
      <family val="1"/>
    </font>
  </fonts>
  <fills count="11">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0"/>
        <bgColor indexed="64"/>
      </patternFill>
    </fill>
    <fill>
      <patternFill patternType="solid">
        <fgColor theme="8" tint="-0.24994659260841701"/>
        <bgColor indexed="64"/>
      </patternFill>
    </fill>
    <fill>
      <patternFill patternType="solid">
        <fgColor theme="8" tint="-0.249977111117893"/>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8"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hair">
        <color theme="0" tint="-0.24994659260841701"/>
      </left>
      <right/>
      <top style="hair">
        <color theme="0" tint="-0.24994659260841701"/>
      </top>
      <bottom/>
      <diagonal/>
    </border>
    <border>
      <left style="hair">
        <color theme="0" tint="-0.24994659260841701"/>
      </left>
      <right/>
      <top/>
      <bottom style="hair">
        <color theme="0" tint="-0.24994659260841701"/>
      </bottom>
      <diagonal/>
    </border>
    <border>
      <left/>
      <right/>
      <top style="thin">
        <color theme="1"/>
      </top>
      <bottom style="thin">
        <color theme="1"/>
      </bottom>
      <diagonal/>
    </border>
    <border>
      <left/>
      <right/>
      <top style="hair">
        <color theme="0" tint="-0.14996795556505021"/>
      </top>
      <bottom/>
      <diagonal/>
    </border>
    <border>
      <left/>
      <right/>
      <top style="hair">
        <color theme="0" tint="-0.24994659260841701"/>
      </top>
      <bottom/>
      <diagonal/>
    </border>
    <border>
      <left/>
      <right style="hair">
        <color theme="0" tint="-0.24994659260841701"/>
      </right>
      <top style="hair">
        <color theme="0" tint="-0.24994659260841701"/>
      </top>
      <bottom/>
      <diagonal/>
    </border>
    <border>
      <left/>
      <right/>
      <top/>
      <bottom style="hair">
        <color theme="0" tint="-0.24994659260841701"/>
      </bottom>
      <diagonal/>
    </border>
    <border>
      <left/>
      <right style="hair">
        <color theme="0" tint="-0.24994659260841701"/>
      </right>
      <top/>
      <bottom style="hair">
        <color theme="0"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8">
    <xf numFmtId="0" fontId="0" fillId="0" borderId="0"/>
    <xf numFmtId="0" fontId="35" fillId="0" borderId="0" applyNumberFormat="0" applyFill="0" applyBorder="0" applyAlignment="0" applyProtection="0">
      <alignment vertical="top"/>
      <protection locked="0"/>
    </xf>
    <xf numFmtId="0" fontId="39" fillId="0" borderId="0"/>
    <xf numFmtId="0" fontId="4" fillId="0" borderId="0"/>
    <xf numFmtId="0" fontId="43"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99">
    <xf numFmtId="0" fontId="0" fillId="0" borderId="0" xfId="0"/>
    <xf numFmtId="0" fontId="0" fillId="0" borderId="0" xfId="0" applyAlignment="1">
      <alignment vertical="center"/>
    </xf>
    <xf numFmtId="0" fontId="7"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7" fillId="0" borderId="0" xfId="0" applyFont="1" applyAlignment="1">
      <alignment horizontal="right"/>
    </xf>
    <xf numFmtId="10" fontId="0" fillId="0" borderId="0" xfId="0" applyNumberFormat="1" applyAlignment="1" applyProtection="1">
      <alignment horizontal="right" vertical="center" indent="1"/>
      <protection locked="0"/>
    </xf>
    <xf numFmtId="0" fontId="7" fillId="0" borderId="0" xfId="0" applyFont="1" applyAlignment="1">
      <alignment horizontal="center"/>
    </xf>
    <xf numFmtId="164" fontId="11" fillId="3" borderId="1" xfId="0" applyNumberFormat="1" applyFont="1" applyFill="1" applyBorder="1" applyAlignment="1">
      <alignment horizontal="center"/>
    </xf>
    <xf numFmtId="164" fontId="7" fillId="2" borderId="0" xfId="0" applyNumberFormat="1" applyFont="1" applyFill="1"/>
    <xf numFmtId="14" fontId="7" fillId="2" borderId="0" xfId="0" applyNumberFormat="1" applyFont="1" applyFill="1" applyAlignment="1">
      <alignment horizontal="left" indent="1"/>
    </xf>
    <xf numFmtId="164" fontId="7" fillId="0" borderId="0" xfId="0" applyNumberFormat="1" applyFont="1"/>
    <xf numFmtId="14" fontId="7" fillId="0" borderId="0" xfId="0" applyNumberFormat="1" applyFont="1" applyAlignment="1">
      <alignment horizontal="left" indent="1"/>
    </xf>
    <xf numFmtId="0" fontId="7" fillId="0" borderId="0" xfId="0" applyFont="1" applyAlignment="1">
      <alignment horizontal="left" indent="1"/>
    </xf>
    <xf numFmtId="0" fontId="7" fillId="2" borderId="0" xfId="0" applyFont="1" applyFill="1"/>
    <xf numFmtId="0" fontId="11" fillId="3" borderId="1" xfId="0" applyFont="1" applyFill="1" applyBorder="1" applyAlignment="1">
      <alignment horizontal="center"/>
    </xf>
    <xf numFmtId="14" fontId="11" fillId="3" borderId="1" xfId="0" applyNumberFormat="1" applyFont="1" applyFill="1" applyBorder="1" applyAlignment="1">
      <alignment horizontal="center"/>
    </xf>
    <xf numFmtId="0" fontId="11" fillId="0" borderId="0" xfId="0" applyFont="1" applyAlignment="1">
      <alignment horizontal="left"/>
    </xf>
    <xf numFmtId="0" fontId="7" fillId="2" borderId="0" xfId="0" applyFont="1" applyFill="1" applyAlignment="1">
      <alignment horizontal="left" indent="1"/>
    </xf>
    <xf numFmtId="4" fontId="7" fillId="2" borderId="0" xfId="0" applyNumberFormat="1" applyFont="1" applyFill="1"/>
    <xf numFmtId="4" fontId="7" fillId="0" borderId="0" xfId="0" applyNumberFormat="1" applyFont="1"/>
    <xf numFmtId="4" fontId="11" fillId="3" borderId="1" xfId="0" applyNumberFormat="1" applyFont="1" applyFill="1" applyBorder="1" applyAlignment="1">
      <alignment horizontal="center"/>
    </xf>
    <xf numFmtId="14" fontId="7" fillId="2" borderId="0" xfId="0" applyNumberFormat="1" applyFont="1" applyFill="1"/>
    <xf numFmtId="14" fontId="7" fillId="0" borderId="0" xfId="0" applyNumberFormat="1" applyFont="1"/>
    <xf numFmtId="14" fontId="11" fillId="0" borderId="0" xfId="0" applyNumberFormat="1" applyFont="1"/>
    <xf numFmtId="14" fontId="14" fillId="0" borderId="0" xfId="0" applyNumberFormat="1" applyFont="1"/>
    <xf numFmtId="0" fontId="7" fillId="0" borderId="0" xfId="0" applyFont="1" applyAlignment="1">
      <alignment horizontal="left"/>
    </xf>
    <xf numFmtId="0" fontId="7" fillId="2"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8" fontId="7" fillId="0" borderId="0" xfId="0" applyNumberFormat="1" applyFont="1" applyAlignment="1">
      <alignment horizontal="left" shrinkToFit="1"/>
    </xf>
    <xf numFmtId="40" fontId="7" fillId="0" borderId="0" xfId="0" applyNumberFormat="1" applyFont="1"/>
    <xf numFmtId="4" fontId="13" fillId="0" borderId="0" xfId="0" applyNumberFormat="1" applyFont="1"/>
    <xf numFmtId="4" fontId="11" fillId="0" borderId="0" xfId="0" applyNumberFormat="1" applyFont="1"/>
    <xf numFmtId="4" fontId="7" fillId="0" borderId="0" xfId="0" applyNumberFormat="1" applyFont="1" applyAlignment="1">
      <alignment shrinkToFit="1"/>
    </xf>
    <xf numFmtId="0" fontId="11" fillId="0" borderId="0" xfId="0" applyFont="1"/>
    <xf numFmtId="14" fontId="7" fillId="0" borderId="0" xfId="0" applyNumberFormat="1" applyFont="1" applyAlignment="1">
      <alignment horizontal="left"/>
    </xf>
    <xf numFmtId="49" fontId="0" fillId="0" borderId="0" xfId="0" applyNumberFormat="1" applyProtection="1">
      <protection locked="0"/>
    </xf>
    <xf numFmtId="0" fontId="15" fillId="0" borderId="0" xfId="0" applyFont="1"/>
    <xf numFmtId="0" fontId="11" fillId="3" borderId="1" xfId="0" applyFont="1" applyFill="1" applyBorder="1"/>
    <xf numFmtId="167" fontId="16" fillId="0" borderId="0" xfId="0" applyNumberFormat="1" applyFont="1" applyAlignment="1" applyProtection="1">
      <alignment horizontal="center" vertical="center"/>
      <protection locked="0"/>
    </xf>
    <xf numFmtId="169" fontId="16" fillId="0" borderId="0" xfId="0" applyNumberFormat="1" applyFont="1" applyAlignment="1" applyProtection="1">
      <alignment horizontal="right" vertical="center" indent="1"/>
      <protection locked="0"/>
    </xf>
    <xf numFmtId="171" fontId="16" fillId="0" borderId="0" xfId="0" applyNumberFormat="1" applyFont="1" applyAlignment="1" applyProtection="1">
      <alignment horizontal="left" vertical="center"/>
      <protection hidden="1"/>
    </xf>
    <xf numFmtId="0" fontId="0" fillId="4" borderId="0" xfId="0" applyFill="1"/>
    <xf numFmtId="168" fontId="0" fillId="4" borderId="0" xfId="0" applyNumberFormat="1" applyFill="1" applyAlignment="1">
      <alignment horizontal="left" shrinkToFit="1"/>
    </xf>
    <xf numFmtId="0" fontId="0" fillId="4" borderId="0" xfId="0" applyFill="1" applyAlignment="1">
      <alignment horizontal="left"/>
    </xf>
    <xf numFmtId="165" fontId="16" fillId="4" borderId="0" xfId="0" applyNumberFormat="1" applyFont="1" applyFill="1" applyAlignment="1">
      <alignment horizontal="right" vertical="center"/>
    </xf>
    <xf numFmtId="165" fontId="17" fillId="4" borderId="0" xfId="0" applyNumberFormat="1" applyFont="1" applyFill="1" applyAlignment="1">
      <alignment horizontal="right" vertical="center"/>
    </xf>
    <xf numFmtId="44" fontId="0" fillId="4" borderId="0" xfId="0" applyNumberFormat="1" applyFill="1" applyAlignment="1">
      <alignment horizontal="left" vertical="center"/>
    </xf>
    <xf numFmtId="0" fontId="0" fillId="0" borderId="0" xfId="0" applyAlignment="1" applyProtection="1">
      <alignment vertical="center"/>
      <protection hidden="1"/>
    </xf>
    <xf numFmtId="167" fontId="16" fillId="0" borderId="3" xfId="0" applyNumberFormat="1" applyFont="1" applyBorder="1" applyAlignment="1" applyProtection="1">
      <alignment horizontal="center" vertical="center"/>
      <protection locked="0"/>
    </xf>
    <xf numFmtId="169" fontId="16" fillId="0" borderId="3" xfId="0" applyNumberFormat="1" applyFont="1" applyBorder="1" applyAlignment="1" applyProtection="1">
      <alignment horizontal="right" vertical="center" indent="1"/>
      <protection locked="0"/>
    </xf>
    <xf numFmtId="7" fontId="16" fillId="0" borderId="0" xfId="0" applyNumberFormat="1" applyFont="1" applyAlignment="1" applyProtection="1">
      <alignment horizontal="right" vertical="center"/>
      <protection locked="0"/>
    </xf>
    <xf numFmtId="0" fontId="0" fillId="4" borderId="6" xfId="0" applyFill="1" applyBorder="1" applyAlignment="1">
      <alignment vertical="top"/>
    </xf>
    <xf numFmtId="0" fontId="0" fillId="4" borderId="7" xfId="0" applyFill="1" applyBorder="1" applyAlignment="1">
      <alignment vertical="top"/>
    </xf>
    <xf numFmtId="0" fontId="16" fillId="0" borderId="0" xfId="0" applyFont="1" applyAlignment="1" applyProtection="1">
      <alignment horizontal="center" vertical="center"/>
      <protection locked="0"/>
    </xf>
    <xf numFmtId="0" fontId="18" fillId="4" borderId="0" xfId="0" applyFont="1" applyFill="1"/>
    <xf numFmtId="171" fontId="16" fillId="0" borderId="0" xfId="0" applyNumberFormat="1" applyFont="1" applyAlignment="1">
      <alignment horizontal="left" vertical="center"/>
    </xf>
    <xf numFmtId="171" fontId="16" fillId="0" borderId="3" xfId="0" applyNumberFormat="1" applyFont="1" applyBorder="1" applyAlignment="1">
      <alignment horizontal="left" vertical="center"/>
    </xf>
    <xf numFmtId="0" fontId="16" fillId="4" borderId="0" xfId="0" applyFont="1" applyFill="1" applyAlignment="1">
      <alignment vertical="center"/>
    </xf>
    <xf numFmtId="166" fontId="0" fillId="4" borderId="0" xfId="0" applyNumberFormat="1" applyFill="1" applyAlignment="1">
      <alignment horizontal="left" vertical="center"/>
    </xf>
    <xf numFmtId="43" fontId="0" fillId="4" borderId="0" xfId="0" applyNumberFormat="1" applyFill="1" applyAlignment="1">
      <alignment horizontal="left" vertical="center"/>
    </xf>
    <xf numFmtId="167" fontId="16" fillId="4" borderId="0" xfId="0" applyNumberFormat="1" applyFont="1" applyFill="1" applyAlignment="1">
      <alignment horizontal="center" vertical="center"/>
    </xf>
    <xf numFmtId="0" fontId="6" fillId="4" borderId="0" xfId="0" applyFont="1" applyFill="1" applyAlignment="1">
      <alignment horizontal="right"/>
    </xf>
    <xf numFmtId="0" fontId="5" fillId="4" borderId="0" xfId="0" applyFont="1" applyFill="1" applyAlignment="1">
      <alignment horizontal="center" vertical="center"/>
    </xf>
    <xf numFmtId="169" fontId="16" fillId="4" borderId="0" xfId="0" applyNumberFormat="1" applyFont="1" applyFill="1" applyAlignment="1" applyProtection="1">
      <alignment horizontal="right" vertical="center" indent="1"/>
      <protection locked="0"/>
    </xf>
    <xf numFmtId="0" fontId="7" fillId="0" borderId="0" xfId="0" applyFont="1" applyAlignment="1">
      <alignment horizontal="center" vertical="center"/>
    </xf>
    <xf numFmtId="4" fontId="11" fillId="3" borderId="1" xfId="0" applyNumberFormat="1" applyFont="1" applyFill="1" applyBorder="1" applyAlignment="1">
      <alignment horizontal="center" vertical="center"/>
    </xf>
    <xf numFmtId="14" fontId="11" fillId="3" borderId="1" xfId="0" applyNumberFormat="1" applyFont="1" applyFill="1" applyBorder="1" applyAlignment="1">
      <alignment horizontal="center" vertical="center"/>
    </xf>
    <xf numFmtId="0" fontId="11" fillId="3" borderId="1" xfId="0" applyFont="1" applyFill="1" applyBorder="1" applyAlignment="1">
      <alignment horizontal="center" vertical="center"/>
    </xf>
    <xf numFmtId="4" fontId="7" fillId="0" borderId="0" xfId="0" applyNumberFormat="1" applyFont="1" applyAlignment="1">
      <alignment horizontal="left"/>
    </xf>
    <xf numFmtId="0" fontId="12" fillId="0" borderId="0" xfId="0" applyFont="1"/>
    <xf numFmtId="4" fontId="22" fillId="0" borderId="0" xfId="0" applyNumberFormat="1" applyFont="1"/>
    <xf numFmtId="0" fontId="23" fillId="4" borderId="0" xfId="0" applyFont="1" applyFill="1" applyAlignment="1">
      <alignment horizontal="right"/>
    </xf>
    <xf numFmtId="0" fontId="23" fillId="4" borderId="0" xfId="0" applyFont="1" applyFill="1"/>
    <xf numFmtId="14" fontId="11" fillId="0" borderId="0" xfId="0" applyNumberFormat="1" applyFont="1" applyAlignment="1">
      <alignment horizontal="left" indent="1"/>
    </xf>
    <xf numFmtId="0" fontId="23" fillId="0" borderId="0" xfId="0" applyFont="1"/>
    <xf numFmtId="0" fontId="16" fillId="0" borderId="0" xfId="0" applyFont="1" applyAlignment="1">
      <alignment horizontal="left" indent="1"/>
    </xf>
    <xf numFmtId="0" fontId="17" fillId="0" borderId="0" xfId="0" applyFont="1"/>
    <xf numFmtId="4" fontId="16" fillId="0" borderId="0" xfId="0" applyNumberFormat="1" applyFont="1"/>
    <xf numFmtId="4" fontId="24" fillId="0" borderId="0" xfId="0" applyNumberFormat="1" applyFont="1" applyAlignment="1">
      <alignment horizontal="left"/>
    </xf>
    <xf numFmtId="14" fontId="16" fillId="0" borderId="0" xfId="0" applyNumberFormat="1" applyFont="1" applyAlignment="1">
      <alignment horizontal="left" indent="1"/>
    </xf>
    <xf numFmtId="0" fontId="16" fillId="0" borderId="0" xfId="0" applyFont="1"/>
    <xf numFmtId="168" fontId="17" fillId="0" borderId="0" xfId="0" applyNumberFormat="1" applyFont="1" applyAlignment="1">
      <alignment horizontal="center"/>
    </xf>
    <xf numFmtId="168" fontId="17" fillId="0" borderId="0" xfId="0" applyNumberFormat="1" applyFont="1" applyAlignment="1">
      <alignment horizontal="right"/>
    </xf>
    <xf numFmtId="0" fontId="17" fillId="0" borderId="0" xfId="0" applyFont="1" applyAlignment="1">
      <alignment horizontal="right"/>
    </xf>
    <xf numFmtId="44" fontId="16" fillId="0" borderId="0" xfId="0" applyNumberFormat="1" applyFont="1" applyAlignment="1">
      <alignment horizontal="right"/>
    </xf>
    <xf numFmtId="164" fontId="16" fillId="0" borderId="0" xfId="0" applyNumberFormat="1" applyFont="1"/>
    <xf numFmtId="0" fontId="16" fillId="0" borderId="0" xfId="0" applyFont="1" applyAlignment="1">
      <alignment horizontal="right"/>
    </xf>
    <xf numFmtId="164" fontId="16" fillId="0" borderId="0" xfId="0" applyNumberFormat="1" applyFont="1" applyAlignment="1">
      <alignment horizontal="right"/>
    </xf>
    <xf numFmtId="14" fontId="16" fillId="0" borderId="0" xfId="0" applyNumberFormat="1" applyFont="1"/>
    <xf numFmtId="14" fontId="11" fillId="0" borderId="5" xfId="0" applyNumberFormat="1" applyFont="1" applyBorder="1" applyAlignment="1">
      <alignment horizontal="left" vertical="center"/>
    </xf>
    <xf numFmtId="4" fontId="11" fillId="0" borderId="5" xfId="0" applyNumberFormat="1" applyFont="1" applyBorder="1" applyAlignment="1">
      <alignment horizontal="right" vertical="center"/>
    </xf>
    <xf numFmtId="0" fontId="11" fillId="0" borderId="5" xfId="0" applyFont="1" applyBorder="1" applyAlignment="1">
      <alignment horizontal="center" vertical="center"/>
    </xf>
    <xf numFmtId="172" fontId="17" fillId="0" borderId="0" xfId="0" applyNumberFormat="1" applyFont="1" applyAlignment="1">
      <alignment horizontal="center"/>
    </xf>
    <xf numFmtId="14" fontId="21" fillId="0" borderId="0" xfId="0" applyNumberFormat="1" applyFont="1" applyAlignment="1" applyProtection="1">
      <alignment horizontal="left"/>
      <protection locked="0"/>
    </xf>
    <xf numFmtId="172" fontId="21" fillId="0" borderId="0" xfId="0" applyNumberFormat="1" applyFont="1" applyProtection="1">
      <protection locked="0"/>
    </xf>
    <xf numFmtId="172" fontId="7" fillId="0" borderId="0" xfId="0" applyNumberFormat="1" applyFont="1" applyProtection="1">
      <protection locked="0"/>
    </xf>
    <xf numFmtId="0" fontId="21" fillId="0" borderId="0" xfId="0" applyFont="1" applyAlignment="1" applyProtection="1">
      <alignment horizontal="right"/>
      <protection locked="0"/>
    </xf>
    <xf numFmtId="0" fontId="21" fillId="0" borderId="0" xfId="0" applyFont="1" applyAlignment="1" applyProtection="1">
      <alignment horizontal="left"/>
      <protection locked="0"/>
    </xf>
    <xf numFmtId="172" fontId="16" fillId="0" borderId="4" xfId="0" applyNumberFormat="1" applyFont="1" applyBorder="1" applyAlignment="1">
      <alignment horizontal="center"/>
    </xf>
    <xf numFmtId="0" fontId="17" fillId="0" borderId="5" xfId="0" applyFont="1" applyBorder="1" applyAlignment="1">
      <alignment horizontal="center" vertical="center"/>
    </xf>
    <xf numFmtId="0" fontId="16" fillId="0" borderId="5" xfId="0" applyFont="1" applyBorder="1" applyAlignment="1">
      <alignment horizontal="center" vertical="center"/>
    </xf>
    <xf numFmtId="4" fontId="17" fillId="0" borderId="5" xfId="0" applyNumberFormat="1" applyFont="1" applyBorder="1" applyAlignment="1">
      <alignment horizontal="center" vertical="center"/>
    </xf>
    <xf numFmtId="172" fontId="21" fillId="0" borderId="0" xfId="0" applyNumberFormat="1" applyFont="1" applyAlignment="1" applyProtection="1">
      <alignment horizontal="right"/>
      <protection locked="0"/>
    </xf>
    <xf numFmtId="173" fontId="16" fillId="0" borderId="0" xfId="0" applyNumberFormat="1" applyFont="1" applyAlignment="1">
      <alignment horizontal="center"/>
    </xf>
    <xf numFmtId="0" fontId="0" fillId="0" borderId="4" xfId="0" applyBorder="1" applyAlignment="1">
      <alignment horizontal="center"/>
    </xf>
    <xf numFmtId="4" fontId="25" fillId="0" borderId="0" xfId="0" applyNumberFormat="1" applyFont="1"/>
    <xf numFmtId="0" fontId="7" fillId="0" borderId="9" xfId="0" applyFont="1" applyBorder="1"/>
    <xf numFmtId="0" fontId="0" fillId="5" borderId="0" xfId="0" applyFill="1"/>
    <xf numFmtId="0" fontId="10" fillId="5" borderId="0" xfId="0" applyFont="1" applyFill="1" applyAlignment="1">
      <alignment vertical="center"/>
    </xf>
    <xf numFmtId="0" fontId="10" fillId="5" borderId="0" xfId="0" applyFont="1" applyFill="1"/>
    <xf numFmtId="0" fontId="0" fillId="5" borderId="0" xfId="0" applyFill="1" applyAlignment="1">
      <alignment vertical="center"/>
    </xf>
    <xf numFmtId="0" fontId="0" fillId="6" borderId="0" xfId="0" applyFill="1"/>
    <xf numFmtId="0" fontId="0" fillId="6" borderId="0" xfId="0" applyFill="1" applyAlignment="1">
      <alignment vertical="center"/>
    </xf>
    <xf numFmtId="44" fontId="0" fillId="0" borderId="2" xfId="0" applyNumberFormat="1" applyBorder="1" applyAlignment="1">
      <alignment vertical="center"/>
    </xf>
    <xf numFmtId="0" fontId="0" fillId="0" borderId="1" xfId="0" applyBorder="1" applyAlignment="1">
      <alignment vertical="center"/>
    </xf>
    <xf numFmtId="0" fontId="0" fillId="0" borderId="2" xfId="0" applyBorder="1" applyAlignment="1">
      <alignment vertical="center"/>
    </xf>
    <xf numFmtId="170" fontId="26" fillId="7" borderId="0" xfId="0" applyNumberFormat="1" applyFont="1" applyFill="1" applyAlignment="1">
      <alignment horizontal="left" vertical="center"/>
    </xf>
    <xf numFmtId="0" fontId="9" fillId="5" borderId="0" xfId="0" applyFont="1" applyFill="1" applyAlignment="1">
      <alignment horizontal="center" vertical="center"/>
    </xf>
    <xf numFmtId="7" fontId="16" fillId="0" borderId="5" xfId="0" applyNumberFormat="1" applyFont="1" applyBorder="1" applyAlignment="1">
      <alignment horizontal="right" vertical="center"/>
    </xf>
    <xf numFmtId="7" fontId="16" fillId="4" borderId="5" xfId="0" applyNumberFormat="1" applyFont="1" applyFill="1" applyBorder="1" applyAlignment="1">
      <alignment horizontal="right" vertical="center"/>
    </xf>
    <xf numFmtId="0" fontId="9" fillId="10" borderId="0" xfId="0" applyFont="1" applyFill="1" applyAlignment="1">
      <alignment horizontal="center" vertical="center"/>
    </xf>
    <xf numFmtId="0" fontId="0" fillId="10" borderId="0" xfId="0" applyFill="1" applyProtection="1">
      <protection locked="0" hidden="1"/>
    </xf>
    <xf numFmtId="0" fontId="0" fillId="10" borderId="0" xfId="0" applyFill="1"/>
    <xf numFmtId="0" fontId="0" fillId="6" borderId="0" xfId="0" applyFill="1" applyProtection="1">
      <protection locked="0" hidden="1"/>
    </xf>
    <xf numFmtId="0" fontId="32" fillId="0" borderId="0" xfId="0" applyFont="1"/>
    <xf numFmtId="0" fontId="28" fillId="0" borderId="0" xfId="0" applyFont="1"/>
    <xf numFmtId="0" fontId="29" fillId="0" borderId="0" xfId="0" applyFont="1"/>
    <xf numFmtId="0" fontId="19" fillId="0" borderId="0" xfId="0" applyFont="1"/>
    <xf numFmtId="0" fontId="20" fillId="0" borderId="0" xfId="0" applyFont="1" applyAlignment="1">
      <alignment horizontal="right"/>
    </xf>
    <xf numFmtId="0" fontId="30" fillId="0" borderId="0" xfId="0" applyFont="1" applyAlignment="1">
      <alignment horizontal="left" indent="1"/>
    </xf>
    <xf numFmtId="0" fontId="5" fillId="0" borderId="0" xfId="0" applyFont="1" applyAlignment="1">
      <alignment horizontal="right" indent="1"/>
    </xf>
    <xf numFmtId="0" fontId="30" fillId="0" borderId="0" xfId="0" applyFont="1" applyAlignment="1">
      <alignment horizontal="left" vertical="top" indent="1"/>
    </xf>
    <xf numFmtId="0" fontId="5" fillId="0" borderId="0" xfId="0" applyFont="1" applyAlignment="1">
      <alignment horizontal="left"/>
    </xf>
    <xf numFmtId="0" fontId="0" fillId="0" borderId="0" xfId="0" applyAlignment="1">
      <alignment horizontal="left"/>
    </xf>
    <xf numFmtId="0" fontId="30" fillId="0" borderId="0" xfId="0" applyFont="1"/>
    <xf numFmtId="14" fontId="30" fillId="0" borderId="3" xfId="0" applyNumberFormat="1" applyFont="1" applyBorder="1" applyAlignment="1" applyProtection="1">
      <alignment horizontal="left" vertical="center"/>
      <protection locked="0"/>
    </xf>
    <xf numFmtId="0" fontId="28" fillId="0" borderId="3" xfId="0" applyFont="1" applyBorder="1" applyProtection="1">
      <protection locked="0"/>
    </xf>
    <xf numFmtId="0" fontId="17" fillId="0" borderId="0" xfId="0" applyFont="1" applyAlignment="1">
      <alignment horizontal="right" vertical="center"/>
    </xf>
    <xf numFmtId="0" fontId="0" fillId="0" borderId="5" xfId="0" applyBorder="1" applyAlignment="1">
      <alignment horizontal="right" vertical="center"/>
    </xf>
    <xf numFmtId="0" fontId="17" fillId="0" borderId="8" xfId="0" applyFont="1" applyBorder="1" applyAlignment="1">
      <alignment horizontal="center" vertical="center"/>
    </xf>
    <xf numFmtId="0" fontId="38" fillId="0" borderId="14" xfId="2" applyFont="1" applyBorder="1"/>
    <xf numFmtId="0" fontId="40" fillId="0" borderId="15" xfId="2" applyFont="1" applyBorder="1" applyAlignment="1">
      <alignment horizontal="left" vertical="center"/>
    </xf>
    <xf numFmtId="0" fontId="39" fillId="0" borderId="14" xfId="2" applyBorder="1"/>
    <xf numFmtId="0" fontId="39" fillId="0" borderId="0" xfId="2"/>
    <xf numFmtId="0" fontId="41" fillId="0" borderId="16" xfId="2" applyFont="1" applyBorder="1" applyAlignment="1">
      <alignment horizontal="left" wrapText="1" indent="1"/>
    </xf>
    <xf numFmtId="0" fontId="41" fillId="0" borderId="14" xfId="2" applyFont="1" applyBorder="1"/>
    <xf numFmtId="0" fontId="41" fillId="0" borderId="14" xfId="2" applyFont="1" applyBorder="1" applyAlignment="1">
      <alignment horizontal="left" wrapText="1"/>
    </xf>
    <xf numFmtId="0" fontId="42" fillId="0" borderId="14" xfId="2" applyFont="1" applyBorder="1" applyAlignment="1">
      <alignment horizontal="left" wrapText="1"/>
    </xf>
    <xf numFmtId="0" fontId="43" fillId="0" borderId="14" xfId="4" applyBorder="1" applyAlignment="1" applyProtection="1">
      <alignment horizontal="left" wrapText="1"/>
    </xf>
    <xf numFmtId="0" fontId="41" fillId="0" borderId="14" xfId="2" applyFont="1" applyBorder="1" applyAlignment="1">
      <alignment horizontal="left"/>
    </xf>
    <xf numFmtId="0" fontId="38" fillId="0" borderId="0" xfId="2" applyFont="1"/>
    <xf numFmtId="0" fontId="35" fillId="0" borderId="0" xfId="1" applyAlignment="1" applyProtection="1"/>
    <xf numFmtId="0" fontId="35" fillId="0" borderId="0" xfId="1" applyFill="1" applyAlignment="1" applyProtection="1">
      <protection locked="0" hidden="1"/>
    </xf>
    <xf numFmtId="0" fontId="35" fillId="10" borderId="0" xfId="1" applyFill="1" applyAlignment="1" applyProtection="1"/>
    <xf numFmtId="0" fontId="2" fillId="0" borderId="0" xfId="6"/>
    <xf numFmtId="43" fontId="0" fillId="0" borderId="1" xfId="0" applyNumberFormat="1" applyBorder="1" applyAlignment="1" applyProtection="1">
      <alignment vertical="center"/>
      <protection locked="0"/>
    </xf>
    <xf numFmtId="0" fontId="33" fillId="10" borderId="0" xfId="0" applyFont="1" applyFill="1" applyProtection="1">
      <protection locked="0"/>
    </xf>
    <xf numFmtId="0" fontId="33" fillId="10" borderId="0" xfId="0" applyFont="1" applyFill="1" applyAlignment="1" applyProtection="1">
      <alignment vertical="center"/>
      <protection locked="0"/>
    </xf>
    <xf numFmtId="165" fontId="46" fillId="6" borderId="0" xfId="0" applyNumberFormat="1" applyFont="1" applyFill="1" applyAlignment="1">
      <alignment horizontal="center" vertical="center"/>
    </xf>
    <xf numFmtId="10" fontId="46" fillId="6" borderId="0" xfId="0" applyNumberFormat="1" applyFont="1" applyFill="1" applyAlignment="1">
      <alignment horizontal="center" vertical="center"/>
    </xf>
    <xf numFmtId="0" fontId="10" fillId="5" borderId="0" xfId="0" applyFont="1" applyFill="1" applyAlignment="1">
      <alignment horizontal="center" vertical="center"/>
    </xf>
    <xf numFmtId="0" fontId="1" fillId="0" borderId="0" xfId="7"/>
    <xf numFmtId="0" fontId="36" fillId="0" borderId="0" xfId="0" applyFont="1" applyAlignment="1">
      <alignment horizontal="center" vertical="center"/>
    </xf>
    <xf numFmtId="0" fontId="37" fillId="10" borderId="0" xfId="0" applyFont="1" applyFill="1" applyAlignment="1">
      <alignment horizontal="center" vertical="center"/>
    </xf>
    <xf numFmtId="0" fontId="16" fillId="0" borderId="0" xfId="0" applyFont="1" applyAlignment="1" applyProtection="1">
      <alignment vertical="center"/>
      <protection locked="0"/>
    </xf>
    <xf numFmtId="0" fontId="16" fillId="0" borderId="3" xfId="0" applyFont="1" applyBorder="1" applyAlignment="1" applyProtection="1">
      <alignment vertical="center"/>
      <protection locked="0"/>
    </xf>
    <xf numFmtId="0" fontId="16" fillId="0" borderId="3" xfId="0" applyFont="1" applyBorder="1" applyAlignment="1" applyProtection="1">
      <alignment horizontal="left" vertical="center"/>
      <protection locked="0"/>
    </xf>
    <xf numFmtId="0" fontId="0" fillId="0" borderId="3" xfId="0" applyBorder="1" applyAlignment="1" applyProtection="1">
      <alignment horizontal="left" vertical="center"/>
      <protection locked="0"/>
    </xf>
    <xf numFmtId="0" fontId="34" fillId="8" borderId="0" xfId="0" applyFont="1" applyFill="1" applyAlignment="1">
      <alignment horizontal="center" vertical="center" wrapText="1"/>
    </xf>
    <xf numFmtId="165" fontId="35" fillId="9" borderId="0" xfId="1" applyNumberFormat="1" applyFill="1" applyAlignment="1" applyProtection="1">
      <alignment horizontal="center" vertical="center"/>
      <protection locked="0"/>
    </xf>
    <xf numFmtId="0" fontId="21" fillId="4" borderId="10" xfId="0" applyFont="1" applyFill="1" applyBorder="1" applyAlignment="1" applyProtection="1">
      <alignment vertical="top" wrapText="1"/>
      <protection locked="0"/>
    </xf>
    <xf numFmtId="0" fontId="21" fillId="4" borderId="11" xfId="0" applyFont="1" applyFill="1" applyBorder="1" applyAlignment="1" applyProtection="1">
      <alignment vertical="top" wrapText="1"/>
      <protection locked="0"/>
    </xf>
    <xf numFmtId="0" fontId="21" fillId="4" borderId="12" xfId="0" applyFont="1" applyFill="1" applyBorder="1" applyAlignment="1" applyProtection="1">
      <alignment vertical="top" wrapText="1"/>
      <protection locked="0"/>
    </xf>
    <xf numFmtId="0" fontId="21" fillId="4" borderId="13" xfId="0" applyFont="1" applyFill="1" applyBorder="1" applyAlignment="1" applyProtection="1">
      <alignment vertical="top" wrapText="1"/>
      <protection locked="0"/>
    </xf>
    <xf numFmtId="0" fontId="9" fillId="5" borderId="0" xfId="0" applyFont="1" applyFill="1" applyAlignment="1">
      <alignment horizontal="center"/>
    </xf>
    <xf numFmtId="0" fontId="33" fillId="10" borderId="0" xfId="0" applyFont="1" applyFill="1" applyAlignment="1" applyProtection="1">
      <alignment horizontal="center"/>
      <protection locked="0"/>
    </xf>
    <xf numFmtId="0" fontId="16" fillId="0" borderId="5" xfId="0" applyFont="1" applyBorder="1" applyAlignment="1" applyProtection="1">
      <alignment horizontal="left" vertical="center"/>
      <protection locked="0"/>
    </xf>
    <xf numFmtId="0" fontId="0" fillId="0" borderId="5" xfId="0" applyBorder="1" applyAlignment="1" applyProtection="1">
      <alignment vertical="center"/>
      <protection locked="0"/>
    </xf>
    <xf numFmtId="0" fontId="17" fillId="0" borderId="8" xfId="0" applyFont="1" applyBorder="1" applyAlignment="1">
      <alignment horizontal="center" vertical="center"/>
    </xf>
    <xf numFmtId="0" fontId="0" fillId="0" borderId="5" xfId="0" applyBorder="1" applyAlignment="1" applyProtection="1">
      <alignment horizontal="left" vertical="center"/>
      <protection locked="0"/>
    </xf>
    <xf numFmtId="0" fontId="45" fillId="6" borderId="0" xfId="0" applyFont="1" applyFill="1" applyAlignment="1">
      <alignment horizontal="center"/>
    </xf>
    <xf numFmtId="0" fontId="31" fillId="0" borderId="5" xfId="0" applyFont="1" applyBorder="1" applyAlignment="1" applyProtection="1">
      <alignment horizontal="center"/>
      <protection locked="0"/>
    </xf>
    <xf numFmtId="0" fontId="0" fillId="0" borderId="3" xfId="0" applyBorder="1" applyAlignment="1" applyProtection="1">
      <alignment vertical="center"/>
      <protection locked="0"/>
    </xf>
    <xf numFmtId="0" fontId="30" fillId="0" borderId="5" xfId="0" applyFont="1" applyBorder="1" applyAlignment="1" applyProtection="1">
      <alignment vertical="top"/>
      <protection locked="0"/>
    </xf>
    <xf numFmtId="0" fontId="28" fillId="0" borderId="5" xfId="0" applyFont="1" applyBorder="1" applyProtection="1">
      <protection locked="0"/>
    </xf>
    <xf numFmtId="49" fontId="27" fillId="0" borderId="3" xfId="0" applyNumberFormat="1" applyFont="1" applyBorder="1" applyAlignment="1" applyProtection="1">
      <alignment horizontal="center"/>
      <protection locked="0"/>
    </xf>
    <xf numFmtId="14" fontId="28" fillId="0" borderId="3" xfId="0" applyNumberFormat="1" applyFont="1" applyBorder="1" applyAlignment="1" applyProtection="1">
      <alignment horizontal="center"/>
      <protection locked="0"/>
    </xf>
    <xf numFmtId="0" fontId="30" fillId="0" borderId="3" xfId="0" applyFont="1" applyBorder="1" applyAlignment="1" applyProtection="1">
      <alignment horizontal="center" vertical="center"/>
      <protection locked="0"/>
    </xf>
    <xf numFmtId="4" fontId="21" fillId="0" borderId="0" xfId="0" applyNumberFormat="1" applyFont="1" applyAlignment="1" applyProtection="1">
      <alignment horizontal="left"/>
      <protection locked="0"/>
    </xf>
    <xf numFmtId="0" fontId="21" fillId="0" borderId="0" xfId="0" applyFont="1" applyAlignment="1" applyProtection="1">
      <alignment horizontal="left"/>
      <protection locked="0"/>
    </xf>
    <xf numFmtId="2" fontId="21" fillId="0" borderId="0" xfId="0" applyNumberFormat="1" applyFont="1" applyAlignment="1" applyProtection="1">
      <alignment horizontal="left"/>
      <protection locked="0"/>
    </xf>
    <xf numFmtId="4" fontId="11" fillId="0" borderId="5" xfId="0" applyNumberFormat="1" applyFont="1" applyBorder="1" applyAlignment="1">
      <alignment horizontal="right" vertical="center"/>
    </xf>
    <xf numFmtId="0" fontId="0" fillId="0" borderId="5" xfId="0" applyBorder="1" applyAlignment="1">
      <alignment vertical="center"/>
    </xf>
    <xf numFmtId="0" fontId="11" fillId="0" borderId="5" xfId="0" applyFont="1" applyBorder="1" applyAlignment="1">
      <alignment horizontal="left" vertical="center"/>
    </xf>
    <xf numFmtId="0" fontId="0" fillId="0" borderId="5" xfId="0" applyBorder="1" applyAlignment="1">
      <alignment horizontal="left" vertical="center"/>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AC3AB31C-D860-412D-A83B-CA58CBE552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2.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7.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9.png"/><Relationship Id="rId4" Type="http://schemas.openxmlformats.org/officeDocument/2006/relationships/image" Target="../media/image6.png"/><Relationship Id="rId9" Type="http://schemas.openxmlformats.org/officeDocument/2006/relationships/hyperlink" Target="https://uniformsoftware.com/flowchart-maker/" TargetMode="External"/><Relationship Id="rId1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oneCellAnchor>
    <xdr:from>
      <xdr:col>3</xdr:col>
      <xdr:colOff>47625</xdr:colOff>
      <xdr:row>0</xdr:row>
      <xdr:rowOff>114300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47625"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47625</xdr:colOff>
      <xdr:row>0</xdr:row>
      <xdr:rowOff>419100</xdr:rowOff>
    </xdr:from>
    <xdr:ext cx="885825" cy="236090"/>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47625" y="41910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Save To DB</a:t>
          </a:r>
        </a:p>
      </xdr:txBody>
    </xdr:sp>
    <xdr:clientData fPrintsWithSheet="0"/>
  </xdr:oneCellAnchor>
  <xdr:oneCellAnchor>
    <xdr:from>
      <xdr:col>5</xdr:col>
      <xdr:colOff>190500</xdr:colOff>
      <xdr:row>0</xdr:row>
      <xdr:rowOff>114300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10096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190500</xdr:colOff>
      <xdr:row>0</xdr:row>
      <xdr:rowOff>419100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10096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390525</xdr:colOff>
      <xdr:row>0</xdr:row>
      <xdr:rowOff>114300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19621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390525</xdr:colOff>
      <xdr:row>0</xdr:row>
      <xdr:rowOff>419100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19621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7</xdr:col>
      <xdr:colOff>990600</xdr:colOff>
      <xdr:row>0</xdr:row>
      <xdr:rowOff>114300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37147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7</xdr:col>
      <xdr:colOff>990600</xdr:colOff>
      <xdr:row>0</xdr:row>
      <xdr:rowOff>419100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37147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361950</xdr:colOff>
      <xdr:row>0</xdr:row>
      <xdr:rowOff>114300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46672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361950</xdr:colOff>
      <xdr:row>0</xdr:row>
      <xdr:rowOff>419100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4667250"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76200</xdr:colOff>
      <xdr:row>0</xdr:row>
      <xdr:rowOff>114300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5619750" y="1143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85725</xdr:colOff>
      <xdr:row>0</xdr:row>
      <xdr:rowOff>419100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5629275" y="41910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3</xdr:col>
      <xdr:colOff>66675</xdr:colOff>
      <xdr:row>14</xdr:row>
      <xdr:rowOff>57150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66675" y="427672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95250</xdr:colOff>
      <xdr:row>14</xdr:row>
      <xdr:rowOff>66675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1666875" y="428625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14</xdr:col>
      <xdr:colOff>9525</xdr:colOff>
      <xdr:row>0</xdr:row>
      <xdr:rowOff>238125</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6591300" y="238125"/>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7</xdr:col>
      <xdr:colOff>590550</xdr:colOff>
      <xdr:row>14</xdr:row>
      <xdr:rowOff>57150</xdr:rowOff>
    </xdr:from>
    <xdr:ext cx="1724025" cy="224998"/>
    <xdr:sp macro="_xll.ExecImeCommand" textlink="">
      <xdr:nvSpPr>
        <xdr:cNvPr id="17" name="oknCmdSameAsBillTo">
          <a:extLst>
            <a:ext uri="{FF2B5EF4-FFF2-40B4-BE49-F238E27FC236}">
              <a16:creationId xmlns:a16="http://schemas.microsoft.com/office/drawing/2014/main" id="{00000000-0008-0000-0000-000011000000}"/>
            </a:ext>
          </a:extLst>
        </xdr:cNvPr>
        <xdr:cNvSpPr txBox="1"/>
      </xdr:nvSpPr>
      <xdr:spPr>
        <a:xfrm>
          <a:off x="3314700" y="42767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16</xdr:col>
      <xdr:colOff>0</xdr:colOff>
      <xdr:row>1</xdr:row>
      <xdr:rowOff>0</xdr:rowOff>
    </xdr:from>
    <xdr:to>
      <xdr:col>24</xdr:col>
      <xdr:colOff>200025</xdr:colOff>
      <xdr:row>9</xdr:row>
      <xdr:rowOff>85725</xdr:rowOff>
    </xdr:to>
    <xdr:pic>
      <xdr:nvPicPr>
        <xdr:cNvPr id="24" name="oknQuickStart">
          <a:hlinkClick xmlns:r="http://schemas.openxmlformats.org/officeDocument/2006/relationships" r:id="rId1"/>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58150" y="72390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28575</xdr:colOff>
      <xdr:row>11</xdr:row>
      <xdr:rowOff>19050</xdr:rowOff>
    </xdr:from>
    <xdr:ext cx="561975" cy="264560"/>
    <xdr:sp macro="" textlink="">
      <xdr:nvSpPr>
        <xdr:cNvPr id="18" name="TextBox 17">
          <a:extLst>
            <a:ext uri="{FF2B5EF4-FFF2-40B4-BE49-F238E27FC236}">
              <a16:creationId xmlns:a16="http://schemas.microsoft.com/office/drawing/2014/main" id="{27BB2C9D-B246-E6FF-0CD0-B8B23D20B6D9}"/>
            </a:ext>
          </a:extLst>
        </xdr:cNvPr>
        <xdr:cNvSpPr txBox="1"/>
      </xdr:nvSpPr>
      <xdr:spPr>
        <a:xfrm>
          <a:off x="28575" y="3638550"/>
          <a:ext cx="561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3</xdr:col>
      <xdr:colOff>9525</xdr:colOff>
      <xdr:row>12</xdr:row>
      <xdr:rowOff>28575</xdr:rowOff>
    </xdr:from>
    <xdr:ext cx="600075" cy="264560"/>
    <xdr:sp macro="" textlink="">
      <xdr:nvSpPr>
        <xdr:cNvPr id="19" name="TextBox 18">
          <a:extLst>
            <a:ext uri="{FF2B5EF4-FFF2-40B4-BE49-F238E27FC236}">
              <a16:creationId xmlns:a16="http://schemas.microsoft.com/office/drawing/2014/main" id="{76F84A94-9D78-3008-B97D-8441497C06D4}"/>
            </a:ext>
          </a:extLst>
        </xdr:cNvPr>
        <xdr:cNvSpPr txBox="1"/>
      </xdr:nvSpPr>
      <xdr:spPr>
        <a:xfrm>
          <a:off x="9525" y="3848100"/>
          <a:ext cx="6000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3</xdr:col>
      <xdr:colOff>28575</xdr:colOff>
      <xdr:row>13</xdr:row>
      <xdr:rowOff>47625</xdr:rowOff>
    </xdr:from>
    <xdr:ext cx="542925" cy="264560"/>
    <xdr:sp macro="" textlink="">
      <xdr:nvSpPr>
        <xdr:cNvPr id="20" name="TextBox 19">
          <a:extLst>
            <a:ext uri="{FF2B5EF4-FFF2-40B4-BE49-F238E27FC236}">
              <a16:creationId xmlns:a16="http://schemas.microsoft.com/office/drawing/2014/main" id="{C26FA2C8-0CE2-2DAB-BB05-B30197D32D87}"/>
            </a:ext>
          </a:extLst>
        </xdr:cNvPr>
        <xdr:cNvSpPr txBox="1"/>
      </xdr:nvSpPr>
      <xdr:spPr>
        <a:xfrm>
          <a:off x="28575" y="4067175"/>
          <a:ext cx="54292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7</xdr:col>
      <xdr:colOff>514350</xdr:colOff>
      <xdr:row>11</xdr:row>
      <xdr:rowOff>28575</xdr:rowOff>
    </xdr:from>
    <xdr:ext cx="685800" cy="264560"/>
    <xdr:sp macro="" textlink="">
      <xdr:nvSpPr>
        <xdr:cNvPr id="21" name="TextBox 20">
          <a:extLst>
            <a:ext uri="{FF2B5EF4-FFF2-40B4-BE49-F238E27FC236}">
              <a16:creationId xmlns:a16="http://schemas.microsoft.com/office/drawing/2014/main" id="{7F78D46A-50AE-9DCA-1D7B-8FD979CC3D1C}"/>
            </a:ext>
          </a:extLst>
        </xdr:cNvPr>
        <xdr:cNvSpPr txBox="1"/>
      </xdr:nvSpPr>
      <xdr:spPr>
        <a:xfrm>
          <a:off x="3238500" y="36480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542925</xdr:colOff>
      <xdr:row>12</xdr:row>
      <xdr:rowOff>19050</xdr:rowOff>
    </xdr:from>
    <xdr:ext cx="685800" cy="264560"/>
    <xdr:sp macro="" textlink="">
      <xdr:nvSpPr>
        <xdr:cNvPr id="22" name="TextBox 21">
          <a:extLst>
            <a:ext uri="{FF2B5EF4-FFF2-40B4-BE49-F238E27FC236}">
              <a16:creationId xmlns:a16="http://schemas.microsoft.com/office/drawing/2014/main" id="{C248F3CE-C1DC-9CDB-EB94-7D3274F4EDA0}"/>
            </a:ext>
          </a:extLst>
        </xdr:cNvPr>
        <xdr:cNvSpPr txBox="1"/>
      </xdr:nvSpPr>
      <xdr:spPr>
        <a:xfrm>
          <a:off x="3267075" y="38385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542925</xdr:colOff>
      <xdr:row>13</xdr:row>
      <xdr:rowOff>47625</xdr:rowOff>
    </xdr:from>
    <xdr:ext cx="685800" cy="264560"/>
    <xdr:sp macro="" textlink="">
      <xdr:nvSpPr>
        <xdr:cNvPr id="23" name="TextBox 22">
          <a:extLst>
            <a:ext uri="{FF2B5EF4-FFF2-40B4-BE49-F238E27FC236}">
              <a16:creationId xmlns:a16="http://schemas.microsoft.com/office/drawing/2014/main" id="{12E30F42-7E38-993A-7A5B-54F4D0D1F0D8}"/>
            </a:ext>
          </a:extLst>
        </xdr:cNvPr>
        <xdr:cNvSpPr txBox="1"/>
      </xdr:nvSpPr>
      <xdr:spPr>
        <a:xfrm>
          <a:off x="3267075" y="40671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16490" name="oknWidget_2">
          <a:extLst>
            <a:ext uri="{FF2B5EF4-FFF2-40B4-BE49-F238E27FC236}">
              <a16:creationId xmlns:a16="http://schemas.microsoft.com/office/drawing/2014/main" id="{00000000-0008-0000-0100-00006A4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16390" name="oknWidget_1">
          <a:extLst>
            <a:ext uri="{FF2B5EF4-FFF2-40B4-BE49-F238E27FC236}">
              <a16:creationId xmlns:a16="http://schemas.microsoft.com/office/drawing/2014/main" id="{00000000-0008-0000-0100-000006400000}"/>
            </a:ext>
          </a:extLst>
        </xdr:cNvPr>
        <xdr:cNvSpPr txBox="1">
          <a:spLocks noChangeArrowheads="1"/>
        </xdr:cNvSpPr>
      </xdr:nvSpPr>
      <xdr:spPr bwMode="auto">
        <a:xfrm>
          <a:off x="3790950" y="723900"/>
          <a:ext cx="2800350" cy="495300"/>
        </a:xfrm>
        <a:prstGeom prst="rect">
          <a:avLst/>
        </a:prstGeom>
        <a:solidFill>
          <a:srgbClr val="FFFFFF"/>
        </a:solidFill>
        <a:ln w="9525">
          <a:noFill/>
          <a:miter lim="800000"/>
          <a:headEnd/>
          <a:tailEnd/>
        </a:ln>
      </xdr:spPr>
      <xdr:txBody>
        <a:bodyPr vertOverflow="clip" wrap="square" lIns="0" tIns="59436" rIns="54864" bIns="0" anchor="t" upright="1"/>
        <a:lstStyle/>
        <a:p>
          <a:pPr algn="r" rtl="1">
            <a:defRPr sz="1000"/>
          </a:pPr>
          <a:r>
            <a:rPr lang="en-AU" sz="2200" b="0" i="0" strike="noStrike">
              <a:solidFill>
                <a:sysClr val="windowText" lastClr="000000"/>
              </a:solidFill>
              <a:latin typeface="+mn-lt"/>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7514" name="oknWidget_2">
          <a:extLst>
            <a:ext uri="{FF2B5EF4-FFF2-40B4-BE49-F238E27FC236}">
              <a16:creationId xmlns:a16="http://schemas.microsoft.com/office/drawing/2014/main" id="{00000000-0008-0000-0200-00006A4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xdr:spPr>
    </xdr:sp>
    <xdr:clientData/>
  </xdr:twoCellAnchor>
  <xdr:twoCellAnchor editAs="absolute">
    <xdr:from>
      <xdr:col>3</xdr:col>
      <xdr:colOff>1104900</xdr:colOff>
      <xdr:row>2</xdr:row>
      <xdr:rowOff>66675</xdr:rowOff>
    </xdr:from>
    <xdr:to>
      <xdr:col>17</xdr:col>
      <xdr:colOff>19050</xdr:colOff>
      <xdr:row>3</xdr:row>
      <xdr:rowOff>142875</xdr:rowOff>
    </xdr:to>
    <xdr:sp macro="" textlink="">
      <xdr:nvSpPr>
        <xdr:cNvPr id="17414" name="oknWidget_1">
          <a:extLst>
            <a:ext uri="{FF2B5EF4-FFF2-40B4-BE49-F238E27FC236}">
              <a16:creationId xmlns:a16="http://schemas.microsoft.com/office/drawing/2014/main" id="{00000000-0008-0000-0200-000006440000}"/>
            </a:ext>
          </a:extLst>
        </xdr:cNvPr>
        <xdr:cNvSpPr txBox="1">
          <a:spLocks noChangeArrowheads="1"/>
        </xdr:cNvSpPr>
      </xdr:nvSpPr>
      <xdr:spPr bwMode="auto">
        <a:xfrm>
          <a:off x="2800350" y="752475"/>
          <a:ext cx="3667125" cy="495300"/>
        </a:xfrm>
        <a:prstGeom prst="rect">
          <a:avLst/>
        </a:prstGeom>
        <a:solidFill>
          <a:srgbClr val="FFFFFF"/>
        </a:solidFill>
        <a:ln w="9525">
          <a:noFill/>
          <a:miter lim="800000"/>
          <a:headEnd/>
          <a:tailEnd/>
        </a:ln>
      </xdr:spPr>
      <xdr:txBody>
        <a:bodyPr vertOverflow="clip" wrap="square" lIns="0" tIns="59436" rIns="54864" bIns="0" anchor="t" upright="1"/>
        <a:lstStyle/>
        <a:p>
          <a:pPr algn="r" rtl="1">
            <a:defRPr sz="1000"/>
          </a:pPr>
          <a:r>
            <a:rPr lang="en-AU" sz="2200" b="0" i="0" strike="noStrike">
              <a:solidFill>
                <a:sysClr val="windowText" lastClr="000000"/>
              </a:solidFill>
              <a:latin typeface="+mn-lt"/>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9</xdr:col>
      <xdr:colOff>85725</xdr:colOff>
      <xdr:row>6</xdr:row>
      <xdr:rowOff>66675</xdr:rowOff>
    </xdr:to>
    <xdr:sp macro="" textlink="">
      <xdr:nvSpPr>
        <xdr:cNvPr id="18538" name="oknWidget_2">
          <a:extLst>
            <a:ext uri="{FF2B5EF4-FFF2-40B4-BE49-F238E27FC236}">
              <a16:creationId xmlns:a16="http://schemas.microsoft.com/office/drawing/2014/main" id="{00000000-0008-0000-0300-00006A480000}"/>
            </a:ext>
          </a:extLst>
        </xdr:cNvPr>
        <xdr:cNvSpPr>
          <a:spLocks noChangeShapeType="1"/>
        </xdr:cNvSpPr>
      </xdr:nvSpPr>
      <xdr:spPr bwMode="auto">
        <a:xfrm flipV="1">
          <a:off x="85725" y="1638300"/>
          <a:ext cx="6324600" cy="0"/>
        </a:xfrm>
        <a:prstGeom prst="line">
          <a:avLst/>
        </a:prstGeom>
        <a:noFill/>
        <a:ln w="76200" cmpd="tri">
          <a:solidFill>
            <a:srgbClr val="D8E4E8"/>
          </a:solidFill>
          <a:round/>
          <a:headEnd/>
          <a:tailEnd/>
        </a:ln>
      </xdr:spPr>
    </xdr:sp>
    <xdr:clientData/>
  </xdr:twoCellAnchor>
  <xdr:twoCellAnchor editAs="absolute">
    <xdr:from>
      <xdr:col>5</xdr:col>
      <xdr:colOff>323850</xdr:colOff>
      <xdr:row>2</xdr:row>
      <xdr:rowOff>76200</xdr:rowOff>
    </xdr:from>
    <xdr:to>
      <xdr:col>9</xdr:col>
      <xdr:colOff>57150</xdr:colOff>
      <xdr:row>4</xdr:row>
      <xdr:rowOff>0</xdr:rowOff>
    </xdr:to>
    <xdr:sp macro="" textlink="">
      <xdr:nvSpPr>
        <xdr:cNvPr id="18438" name="oknWidget_1">
          <a:extLst>
            <a:ext uri="{FF2B5EF4-FFF2-40B4-BE49-F238E27FC236}">
              <a16:creationId xmlns:a16="http://schemas.microsoft.com/office/drawing/2014/main" id="{00000000-0008-0000-0300-000006480000}"/>
            </a:ext>
          </a:extLst>
        </xdr:cNvPr>
        <xdr:cNvSpPr txBox="1">
          <a:spLocks noChangeArrowheads="1"/>
        </xdr:cNvSpPr>
      </xdr:nvSpPr>
      <xdr:spPr bwMode="auto">
        <a:xfrm>
          <a:off x="3952875" y="771525"/>
          <a:ext cx="2428875" cy="495300"/>
        </a:xfrm>
        <a:prstGeom prst="rect">
          <a:avLst/>
        </a:prstGeom>
        <a:solidFill>
          <a:srgbClr val="FFFFFF"/>
        </a:solidFill>
        <a:ln w="9525">
          <a:noFill/>
          <a:miter lim="800000"/>
          <a:headEnd/>
          <a:tailEnd/>
        </a:ln>
      </xdr:spPr>
      <xdr:txBody>
        <a:bodyPr vertOverflow="clip" wrap="square" lIns="0" tIns="59436" rIns="54864" bIns="0" anchor="t" upright="1"/>
        <a:lstStyle/>
        <a:p>
          <a:pPr algn="r" rtl="1">
            <a:defRPr sz="1000"/>
          </a:pPr>
          <a:r>
            <a:rPr lang="en-AU" sz="2200" b="0" i="0" strike="noStrike">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628650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409575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xdr:from>
      <xdr:col>6</xdr:col>
      <xdr:colOff>685800</xdr:colOff>
      <xdr:row>1</xdr:row>
      <xdr:rowOff>47625</xdr:rowOff>
    </xdr:from>
    <xdr:to>
      <xdr:col>9</xdr:col>
      <xdr:colOff>914400</xdr:colOff>
      <xdr:row>6</xdr:row>
      <xdr:rowOff>9525</xdr:rowOff>
    </xdr:to>
    <xdr:sp macro="" textlink="">
      <xdr:nvSpPr>
        <xdr:cNvPr id="4" name="TextBox 3">
          <a:extLst>
            <a:ext uri="{FF2B5EF4-FFF2-40B4-BE49-F238E27FC236}">
              <a16:creationId xmlns:a16="http://schemas.microsoft.com/office/drawing/2014/main" id="{00000000-0008-0000-0400-000004000000}"/>
            </a:ext>
          </a:extLst>
        </xdr:cNvPr>
        <xdr:cNvSpPr txBox="1"/>
      </xdr:nvSpPr>
      <xdr:spPr>
        <a:xfrm>
          <a:off x="4448175" y="685800"/>
          <a:ext cx="2371725" cy="1095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r"/>
          <a:r>
            <a:rPr lang="en-AU" sz="1100"/>
            <a:t>Alto Valves &amp; Fittings Pty Ltd</a:t>
          </a:r>
        </a:p>
        <a:p>
          <a:pPr algn="r"/>
          <a:r>
            <a:rPr lang="en-AU" sz="1100"/>
            <a:t>PO Box 6688</a:t>
          </a:r>
        </a:p>
        <a:p>
          <a:pPr algn="r"/>
          <a:r>
            <a:rPr lang="en-AU" sz="1100"/>
            <a:t>Baulkham Hills BC</a:t>
          </a:r>
        </a:p>
        <a:p>
          <a:pPr algn="r"/>
          <a:r>
            <a:rPr lang="en-AU" sz="1100"/>
            <a:t>NSW 2153</a:t>
          </a:r>
        </a:p>
        <a:p>
          <a:pPr algn="r"/>
          <a:r>
            <a:rPr lang="en-AU" sz="1100"/>
            <a:t>Tel: (02) 8887 8000</a:t>
          </a:r>
        </a:p>
        <a:p>
          <a:pPr algn="r"/>
          <a:r>
            <a:rPr lang="en-AU" sz="1100"/>
            <a:t>Fax: (02) 8887 8088</a:t>
          </a:r>
        </a:p>
        <a:p>
          <a:pPr algn="r"/>
          <a:r>
            <a:rPr lang="en-AU" sz="1100"/>
            <a:t>ABN 50 119 942 808</a:t>
          </a:r>
        </a:p>
      </xdr:txBody>
    </xdr:sp>
    <xdr:clientData/>
  </xdr:twoCellAnchor>
  <xdr:twoCellAnchor editAs="oneCell">
    <xdr:from>
      <xdr:col>1</xdr:col>
      <xdr:colOff>47625</xdr:colOff>
      <xdr:row>1</xdr:row>
      <xdr:rowOff>28575</xdr:rowOff>
    </xdr:from>
    <xdr:to>
      <xdr:col>3</xdr:col>
      <xdr:colOff>266700</xdr:colOff>
      <xdr:row>4</xdr:row>
      <xdr:rowOff>333375</xdr:rowOff>
    </xdr:to>
    <xdr:pic>
      <xdr:nvPicPr>
        <xdr:cNvPr id="19583" name="Picture 23" descr="C:\Users\DJO\Documents\alto\Alto Logo.jpg">
          <a:extLst>
            <a:ext uri="{FF2B5EF4-FFF2-40B4-BE49-F238E27FC236}">
              <a16:creationId xmlns:a16="http://schemas.microsoft.com/office/drawing/2014/main" id="{00000000-0008-0000-0400-00007F4C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80975" y="676275"/>
          <a:ext cx="1628775" cy="1076325"/>
        </a:xfrm>
        <a:prstGeom prst="rect">
          <a:avLst/>
        </a:prstGeom>
        <a:noFill/>
        <a:ln w="9525">
          <a:noFill/>
          <a:miter lim="800000"/>
          <a:headEnd/>
          <a:tailEnd/>
        </a:ln>
      </xdr:spPr>
    </xdr:pic>
    <xdr:clientData/>
  </xdr:twoCellAnchor>
  <xdr:oneCellAnchor>
    <xdr:from>
      <xdr:col>3</xdr:col>
      <xdr:colOff>361950</xdr:colOff>
      <xdr:row>0</xdr:row>
      <xdr:rowOff>161925</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1905000" y="161925"/>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1</xdr:col>
      <xdr:colOff>285750</xdr:colOff>
      <xdr:row>0</xdr:row>
      <xdr:rowOff>171450</xdr:rowOff>
    </xdr:from>
    <xdr:ext cx="885825" cy="236090"/>
    <xdr:sp macro="_xll.ExecImeCommand" textlink="">
      <xdr:nvSpPr>
        <xdr:cNvPr id="3" name="oknCmdReportCreate">
          <a:extLst>
            <a:ext uri="{FF2B5EF4-FFF2-40B4-BE49-F238E27FC236}">
              <a16:creationId xmlns:a16="http://schemas.microsoft.com/office/drawing/2014/main" id="{00000000-0008-0000-0400-000003000000}"/>
            </a:ext>
          </a:extLst>
        </xdr:cNvPr>
        <xdr:cNvSpPr txBox="1"/>
      </xdr:nvSpPr>
      <xdr:spPr>
        <a:xfrm>
          <a:off x="4191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190500</xdr:colOff>
      <xdr:row>0</xdr:row>
      <xdr:rowOff>161925</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705225" y="161925"/>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8</xdr:col>
      <xdr:colOff>342900</xdr:colOff>
      <xdr:row>0</xdr:row>
      <xdr:rowOff>161925</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5172075" y="161925"/>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0586" name="oknWidget_2">
          <a:extLst>
            <a:ext uri="{FF2B5EF4-FFF2-40B4-BE49-F238E27FC236}">
              <a16:creationId xmlns:a16="http://schemas.microsoft.com/office/drawing/2014/main" id="{00000000-0008-0000-0500-00006A5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xdr:spPr>
    </xdr:sp>
    <xdr:clientData/>
  </xdr:twoCellAnchor>
  <xdr:twoCellAnchor editAs="absolute">
    <xdr:from>
      <xdr:col>4</xdr:col>
      <xdr:colOff>438150</xdr:colOff>
      <xdr:row>2</xdr:row>
      <xdr:rowOff>57150</xdr:rowOff>
    </xdr:from>
    <xdr:to>
      <xdr:col>12</xdr:col>
      <xdr:colOff>781050</xdr:colOff>
      <xdr:row>4</xdr:row>
      <xdr:rowOff>28575</xdr:rowOff>
    </xdr:to>
    <xdr:sp macro="" textlink="">
      <xdr:nvSpPr>
        <xdr:cNvPr id="20486" name="oknWidget_1">
          <a:extLst>
            <a:ext uri="{FF2B5EF4-FFF2-40B4-BE49-F238E27FC236}">
              <a16:creationId xmlns:a16="http://schemas.microsoft.com/office/drawing/2014/main" id="{00000000-0008-0000-0500-000006500000}"/>
            </a:ext>
          </a:extLst>
        </xdr:cNvPr>
        <xdr:cNvSpPr txBox="1">
          <a:spLocks noChangeArrowheads="1"/>
        </xdr:cNvSpPr>
      </xdr:nvSpPr>
      <xdr:spPr bwMode="auto">
        <a:xfrm>
          <a:off x="2628900" y="742950"/>
          <a:ext cx="3438525" cy="542925"/>
        </a:xfrm>
        <a:prstGeom prst="rect">
          <a:avLst/>
        </a:prstGeom>
        <a:solidFill>
          <a:srgbClr val="FFFFFF"/>
        </a:solidFill>
        <a:ln w="9525">
          <a:noFill/>
          <a:miter lim="800000"/>
          <a:headEnd/>
          <a:tailEnd/>
        </a:ln>
      </xdr:spPr>
      <xdr:txBody>
        <a:bodyPr vertOverflow="clip" wrap="square" lIns="0" tIns="59436" rIns="54864" bIns="0" anchor="t" upright="1"/>
        <a:lstStyle/>
        <a:p>
          <a:pPr algn="r" rtl="1">
            <a:defRPr sz="1000"/>
          </a:pPr>
          <a:r>
            <a:rPr lang="en-AU" sz="2200" b="0" i="0" strike="noStrike">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8</xdr:col>
      <xdr:colOff>981075</xdr:colOff>
      <xdr:row>6</xdr:row>
      <xdr:rowOff>114300</xdr:rowOff>
    </xdr:to>
    <xdr:sp macro="" textlink="">
      <xdr:nvSpPr>
        <xdr:cNvPr id="21610" name="oknWidget_PaymentReport2">
          <a:extLst>
            <a:ext uri="{FF2B5EF4-FFF2-40B4-BE49-F238E27FC236}">
              <a16:creationId xmlns:a16="http://schemas.microsoft.com/office/drawing/2014/main" id="{00000000-0008-0000-0600-00006A5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xdr:spPr>
    </xdr:sp>
    <xdr:clientData/>
  </xdr:twoCellAnchor>
  <xdr:twoCellAnchor editAs="absolute">
    <xdr:from>
      <xdr:col>4</xdr:col>
      <xdr:colOff>381000</xdr:colOff>
      <xdr:row>2</xdr:row>
      <xdr:rowOff>57150</xdr:rowOff>
    </xdr:from>
    <xdr:to>
      <xdr:col>8</xdr:col>
      <xdr:colOff>952500</xdr:colOff>
      <xdr:row>4</xdr:row>
      <xdr:rowOff>28575</xdr:rowOff>
    </xdr:to>
    <xdr:sp macro="" textlink="">
      <xdr:nvSpPr>
        <xdr:cNvPr id="21510" name="oknWidget_PaymentReport">
          <a:extLst>
            <a:ext uri="{FF2B5EF4-FFF2-40B4-BE49-F238E27FC236}">
              <a16:creationId xmlns:a16="http://schemas.microsoft.com/office/drawing/2014/main" id="{00000000-0008-0000-0600-000006540000}"/>
            </a:ext>
          </a:extLst>
        </xdr:cNvPr>
        <xdr:cNvSpPr txBox="1">
          <a:spLocks noChangeArrowheads="1"/>
        </xdr:cNvSpPr>
      </xdr:nvSpPr>
      <xdr:spPr bwMode="auto">
        <a:xfrm>
          <a:off x="2676525" y="742950"/>
          <a:ext cx="3438525" cy="542925"/>
        </a:xfrm>
        <a:prstGeom prst="rect">
          <a:avLst/>
        </a:prstGeom>
        <a:solidFill>
          <a:srgbClr val="FFFFFF"/>
        </a:solidFill>
        <a:ln w="9525">
          <a:noFill/>
          <a:miter lim="800000"/>
          <a:headEnd/>
          <a:tailEnd/>
        </a:ln>
      </xdr:spPr>
      <xdr:txBody>
        <a:bodyPr vertOverflow="clip" wrap="square" lIns="0" tIns="59436" rIns="54864" bIns="0" anchor="t" upright="1"/>
        <a:lstStyle/>
        <a:p>
          <a:pPr algn="r" rtl="1">
            <a:defRPr sz="1000"/>
          </a:pPr>
          <a:r>
            <a:rPr lang="en-AU" sz="2200" b="0" i="0" strike="noStrike">
              <a:solidFill>
                <a:sysClr val="windowText" lastClr="000000"/>
              </a:solidFill>
              <a:latin typeface="+mn-lt"/>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Retrospect">
  <a:themeElements>
    <a:clrScheme name="Retrospect">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Retrospect">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Retrospect">
      <a:fillStyleLst>
        <a:solidFill>
          <a:schemeClr val="phClr"/>
        </a:solidFill>
        <a:gradFill rotWithShape="1">
          <a:gsLst>
            <a:gs pos="0">
              <a:schemeClr val="phClr">
                <a:tint val="65000"/>
                <a:shade val="92000"/>
                <a:satMod val="130000"/>
              </a:schemeClr>
            </a:gs>
            <a:gs pos="45000">
              <a:schemeClr val="phClr">
                <a:tint val="60000"/>
                <a:shade val="99000"/>
                <a:satMod val="120000"/>
              </a:schemeClr>
            </a:gs>
            <a:gs pos="100000">
              <a:schemeClr val="phClr">
                <a:tint val="55000"/>
                <a:satMod val="140000"/>
              </a:schemeClr>
            </a:gs>
          </a:gsLst>
          <a:path path="circle">
            <a:fillToRect l="100000" t="100000" r="100000" b="100000"/>
          </a:path>
        </a:gradFill>
        <a:gradFill rotWithShape="1">
          <a:gsLst>
            <a:gs pos="0">
              <a:schemeClr val="phClr">
                <a:shade val="85000"/>
                <a:satMod val="130000"/>
              </a:schemeClr>
            </a:gs>
            <a:gs pos="34000">
              <a:schemeClr val="phClr">
                <a:shade val="87000"/>
                <a:satMod val="125000"/>
              </a:schemeClr>
            </a:gs>
            <a:gs pos="70000">
              <a:schemeClr val="phClr">
                <a:tint val="100000"/>
                <a:shade val="90000"/>
                <a:satMod val="130000"/>
              </a:schemeClr>
            </a:gs>
            <a:gs pos="100000">
              <a:schemeClr val="phClr">
                <a:tint val="100000"/>
                <a:shade val="100000"/>
                <a:satMod val="110000"/>
              </a:schemeClr>
            </a:gs>
          </a:gsLst>
          <a:path path="circle">
            <a:fillToRect l="100000" t="100000" r="100000" b="100000"/>
          </a:path>
        </a:gradFill>
      </a:fillStyleLst>
      <a:lnStyleLst>
        <a:ln w="12700"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44450" dist="25400" dir="2700000" algn="br" rotWithShape="0">
              <a:srgbClr val="000000">
                <a:alpha val="60000"/>
              </a:srgbClr>
            </a:outerShdw>
          </a:effectLst>
          <a:scene3d>
            <a:camera prst="orthographicFront">
              <a:rot lat="0" lon="0" rev="0"/>
            </a:camera>
            <a:lightRig rig="threePt" dir="t">
              <a:rot lat="0" lon="0" rev="19800000"/>
            </a:lightRig>
          </a:scene3d>
          <a:sp3d prstMaterial="flat">
            <a:bevelT w="25400" h="31750"/>
          </a:sp3d>
        </a:effectStyle>
      </a:effectStyleLst>
      <a:bgFillStyleLst>
        <a:solidFill>
          <a:schemeClr val="phClr"/>
        </a:solidFill>
        <a:solidFill>
          <a:schemeClr val="phClr">
            <a:tint val="90000"/>
            <a:shade val="97000"/>
            <a:satMod val="130000"/>
          </a:schemeClr>
        </a:solidFill>
        <a:gradFill rotWithShape="1">
          <a:gsLst>
            <a:gs pos="0">
              <a:schemeClr val="phClr">
                <a:tint val="96000"/>
                <a:shade val="99000"/>
                <a:satMod val="140000"/>
              </a:schemeClr>
            </a:gs>
            <a:gs pos="65000">
              <a:schemeClr val="phClr">
                <a:tint val="100000"/>
                <a:shade val="80000"/>
                <a:satMod val="130000"/>
              </a:schemeClr>
            </a:gs>
            <a:gs pos="100000">
              <a:schemeClr val="phClr">
                <a:tint val="100000"/>
                <a:shade val="48000"/>
                <a:satMod val="120000"/>
              </a:schemeClr>
            </a:gs>
          </a:gsLst>
          <a:lin ang="16200000" scaled="0"/>
        </a:gradFill>
      </a:bgFillStyleLst>
    </a:fmtScheme>
  </a:themeElements>
  <a:objectDefaults/>
  <a:extraClrSchemeLst/>
  <a:extLst>
    <a:ext uri="{05A4C25C-085E-4340-85A3-A5531E510DB2}">
      <thm15:themeFamily xmlns:thm15="http://schemas.microsoft.com/office/thememl/2012/main" name="Retrospect" id="{5F128B03-DCCA-4EEB-AB3B-CF2899314A46}" vid="{3F1AAB62-24C6-49D2-8E01-B56FAC9A3DCD}"/>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uniformsoftware.com/template/simple-invoice-template-printable-watermark" TargetMode="External"/><Relationship Id="rId7" Type="http://schemas.openxmlformats.org/officeDocument/2006/relationships/hyperlink" Target="https://uniformsoftware.com/template/simple-invoice-template-printable-watermark" TargetMode="External"/><Relationship Id="rId2" Type="http://schemas.openxmlformats.org/officeDocument/2006/relationships/hyperlink" Target="https://uniformsoftware.com/template/simple-invoice-template-printable-watermark" TargetMode="External"/><Relationship Id="rId1" Type="http://schemas.openxmlformats.org/officeDocument/2006/relationships/hyperlink" Target="https://uniformsoftware.com/template/" TargetMode="External"/><Relationship Id="rId6" Type="http://schemas.openxmlformats.org/officeDocument/2006/relationships/hyperlink" Target="https://uniformsoftware.com/template/simple-invoice-template-printable-watermark" TargetMode="External"/><Relationship Id="rId5" Type="http://schemas.openxmlformats.org/officeDocument/2006/relationships/hyperlink" Target="https://uniformsoftware.com/template/simple-invoice-template-printable-watermark" TargetMode="External"/><Relationship Id="rId10" Type="http://schemas.openxmlformats.org/officeDocument/2006/relationships/vmlDrawing" Target="../drawings/vmlDrawing1.vml"/><Relationship Id="rId4" Type="http://schemas.openxmlformats.org/officeDocument/2006/relationships/hyperlink" Target="https://uniformsoftware.com/template/simple-invoice-template-printable-watermark"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imple-invoice-template-printable-watermark"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F987"/>
  <sheetViews>
    <sheetView showGridLines="0" showRowColHeaders="0" showZeros="0" tabSelected="1" showOutlineSymbols="0" topLeftCell="D1" workbookViewId="0">
      <selection activeCell="G4" sqref="G4:H4"/>
    </sheetView>
  </sheetViews>
  <sheetFormatPr defaultRowHeight="12.75" x14ac:dyDescent="0.2"/>
  <cols>
    <col min="1" max="1" width="10.28515625" style="5" hidden="1" customWidth="1"/>
    <col min="2" max="2" width="16" style="5" hidden="1" customWidth="1"/>
    <col min="3" max="3" width="0.5703125" hidden="1" customWidth="1"/>
    <col min="4" max="4" width="9.7109375" customWidth="1"/>
    <col min="5" max="5" width="2.5703125" customWidth="1"/>
    <col min="6" max="6" width="11.28515625" customWidth="1"/>
    <col min="7" max="7" width="17.28515625" customWidth="1"/>
    <col min="8" max="8" width="19" customWidth="1"/>
    <col min="9" max="9" width="4.7109375" customWidth="1"/>
    <col min="10" max="10" width="6.85546875" customWidth="1"/>
    <col min="11" max="11" width="11.7109375" customWidth="1"/>
    <col min="12" max="12" width="13.7109375" customWidth="1"/>
    <col min="13" max="13" width="0.85546875" customWidth="1"/>
    <col min="14" max="14" width="1" customWidth="1"/>
    <col min="15" max="15" width="7.5703125" customWidth="1"/>
    <col min="16" max="16" width="14.5703125" customWidth="1"/>
    <col min="26" max="29" width="0" hidden="1" customWidth="1"/>
  </cols>
  <sheetData>
    <row r="1" spans="1:994" s="126" customFormat="1" ht="57" customHeight="1" x14ac:dyDescent="0.2">
      <c r="A1" s="125"/>
      <c r="B1" s="125"/>
      <c r="Q1" s="167"/>
      <c r="R1" s="167"/>
      <c r="S1" s="167"/>
      <c r="T1" s="167"/>
      <c r="U1" s="167"/>
      <c r="AIH1" s="157" t="s">
        <v>109</v>
      </c>
      <c r="AKK1" s="157" t="s">
        <v>109</v>
      </c>
      <c r="ALF1" s="157" t="s">
        <v>109</v>
      </c>
    </row>
    <row r="2" spans="1:994" ht="36.75" customHeight="1" x14ac:dyDescent="0.2">
      <c r="M2" s="45"/>
      <c r="N2" s="115"/>
      <c r="O2" s="178" t="s">
        <v>23</v>
      </c>
      <c r="P2" s="178"/>
      <c r="Z2" s="111"/>
      <c r="AA2" s="111"/>
      <c r="AB2" s="111"/>
      <c r="AC2" s="111"/>
    </row>
    <row r="3" spans="1:994" ht="39" customHeight="1" x14ac:dyDescent="0.2">
      <c r="M3" s="45"/>
      <c r="N3" s="115"/>
      <c r="O3" s="179" t="s">
        <v>96</v>
      </c>
      <c r="P3" s="179"/>
      <c r="Z3" s="111"/>
      <c r="AA3" s="111"/>
      <c r="AB3" s="111"/>
      <c r="AC3" s="111"/>
    </row>
    <row r="4" spans="1:994" ht="42" customHeight="1" x14ac:dyDescent="0.8">
      <c r="D4" s="128" t="s">
        <v>75</v>
      </c>
      <c r="E4" s="129"/>
      <c r="F4" s="130"/>
      <c r="G4" s="189"/>
      <c r="H4" s="189"/>
      <c r="K4" s="131"/>
      <c r="L4" s="132"/>
      <c r="M4" s="65"/>
      <c r="N4" s="115"/>
      <c r="O4" s="178" t="s">
        <v>24</v>
      </c>
      <c r="P4" s="178"/>
      <c r="Z4" s="111"/>
      <c r="AA4" s="111"/>
      <c r="AB4" s="111"/>
      <c r="AC4" s="111"/>
    </row>
    <row r="5" spans="1:994" ht="15.95" customHeight="1" x14ac:dyDescent="0.3">
      <c r="D5" s="133" t="s">
        <v>26</v>
      </c>
      <c r="E5" s="129"/>
      <c r="F5" s="129"/>
      <c r="G5" s="190"/>
      <c r="H5" s="190"/>
      <c r="M5" s="45"/>
      <c r="N5" s="115"/>
      <c r="O5" s="179" t="s">
        <v>71</v>
      </c>
      <c r="P5" s="179"/>
      <c r="V5" s="1"/>
      <c r="W5" s="1"/>
      <c r="Z5" s="111"/>
      <c r="AA5" s="111"/>
      <c r="AB5" s="111"/>
      <c r="AC5" s="111"/>
    </row>
    <row r="6" spans="1:994" ht="15.95" customHeight="1" x14ac:dyDescent="0.3">
      <c r="D6" s="133" t="s">
        <v>76</v>
      </c>
      <c r="E6" s="129"/>
      <c r="F6" s="129"/>
      <c r="G6" s="185"/>
      <c r="H6" s="185"/>
      <c r="K6" s="134"/>
      <c r="M6" s="46"/>
      <c r="N6" s="115"/>
      <c r="O6" s="111"/>
      <c r="P6" s="111"/>
      <c r="V6" s="1"/>
      <c r="W6" s="1"/>
      <c r="Z6" s="111"/>
      <c r="AA6" s="111"/>
      <c r="AB6" s="111"/>
      <c r="AC6" s="111"/>
    </row>
    <row r="7" spans="1:994" ht="15.95" customHeight="1" x14ac:dyDescent="0.3">
      <c r="D7" s="135" t="s">
        <v>82</v>
      </c>
      <c r="E7" s="129"/>
      <c r="F7" s="129"/>
      <c r="G7" s="187"/>
      <c r="H7" s="188"/>
      <c r="K7" s="134"/>
      <c r="M7" s="47"/>
      <c r="N7" s="115"/>
      <c r="O7" s="184" t="s">
        <v>22</v>
      </c>
      <c r="P7" s="184"/>
      <c r="V7" s="1"/>
      <c r="W7" s="1"/>
      <c r="Z7" s="111"/>
      <c r="AA7" s="111"/>
      <c r="AB7" s="111"/>
      <c r="AC7" s="111"/>
    </row>
    <row r="8" spans="1:994" ht="15.95" customHeight="1" x14ac:dyDescent="0.3">
      <c r="D8" s="133" t="s">
        <v>78</v>
      </c>
      <c r="E8" s="129"/>
      <c r="F8" s="129"/>
      <c r="G8" s="191"/>
      <c r="H8" s="191"/>
      <c r="K8" s="136"/>
      <c r="L8" s="137"/>
      <c r="M8" s="47"/>
      <c r="N8" s="115"/>
      <c r="O8" s="162" t="s">
        <v>69</v>
      </c>
      <c r="P8" s="120">
        <f>oknShippingCost</f>
        <v>0</v>
      </c>
      <c r="V8" s="1"/>
      <c r="W8" s="1"/>
      <c r="Z8" s="111"/>
      <c r="AA8" s="111"/>
      <c r="AB8" s="111"/>
      <c r="AC8" s="111"/>
    </row>
    <row r="9" spans="1:994" ht="15.95" customHeight="1" x14ac:dyDescent="0.3">
      <c r="A9" s="5" t="s">
        <v>4</v>
      </c>
      <c r="D9" s="133" t="s">
        <v>77</v>
      </c>
      <c r="E9" s="138"/>
      <c r="F9" s="138"/>
      <c r="G9" s="139"/>
      <c r="H9" s="140"/>
      <c r="M9" s="45"/>
      <c r="N9" s="115"/>
      <c r="O9" s="162" t="s">
        <v>68</v>
      </c>
      <c r="P9" s="120">
        <f>oknSubTotal</f>
        <v>0</v>
      </c>
      <c r="V9" s="1"/>
      <c r="W9" s="1"/>
      <c r="Z9" s="111"/>
      <c r="AA9" s="111"/>
      <c r="AB9" s="111"/>
      <c r="AC9" s="111"/>
    </row>
    <row r="10" spans="1:994" ht="15.95" customHeight="1" x14ac:dyDescent="0.25">
      <c r="A10" s="5">
        <v>1</v>
      </c>
      <c r="B10" s="39"/>
      <c r="E10" s="84"/>
      <c r="F10" s="84"/>
      <c r="J10" s="84"/>
      <c r="K10" s="84"/>
      <c r="L10" s="84"/>
      <c r="M10" s="45"/>
      <c r="N10" s="115"/>
      <c r="O10" s="163" t="s">
        <v>79</v>
      </c>
      <c r="P10" s="120">
        <f>IF(oknTaxType=0,"",oknTax1)</f>
        <v>0</v>
      </c>
      <c r="V10" s="1"/>
      <c r="W10" s="1"/>
      <c r="Z10" s="111"/>
      <c r="AA10" s="111"/>
      <c r="AB10" s="111"/>
      <c r="AC10" s="111"/>
    </row>
    <row r="11" spans="1:994" ht="15.95" customHeight="1" x14ac:dyDescent="0.2">
      <c r="A11" s="5">
        <v>0</v>
      </c>
      <c r="B11" s="6"/>
      <c r="D11" s="141" t="s">
        <v>84</v>
      </c>
      <c r="E11" s="170"/>
      <c r="F11" s="171"/>
      <c r="G11" s="171"/>
      <c r="H11" s="141" t="s">
        <v>74</v>
      </c>
      <c r="I11" s="170"/>
      <c r="J11" s="186"/>
      <c r="K11" s="186"/>
      <c r="L11" s="186"/>
      <c r="M11" s="45"/>
      <c r="N11" s="115"/>
      <c r="O11" s="162" t="s">
        <v>0</v>
      </c>
      <c r="P11" s="120">
        <f>oknTotal</f>
        <v>0</v>
      </c>
      <c r="V11" s="1"/>
      <c r="W11" s="1"/>
      <c r="Z11" s="111"/>
      <c r="AA11" s="111"/>
      <c r="AB11" s="111"/>
      <c r="AC11" s="111"/>
    </row>
    <row r="12" spans="1:994" ht="15.95" customHeight="1" x14ac:dyDescent="0.2">
      <c r="A12" s="5">
        <v>1</v>
      </c>
      <c r="B12" s="6"/>
      <c r="E12" s="180"/>
      <c r="F12" s="183"/>
      <c r="G12" s="183"/>
      <c r="I12" s="180"/>
      <c r="J12" s="181"/>
      <c r="K12" s="181"/>
      <c r="L12" s="181"/>
      <c r="M12" s="45"/>
      <c r="N12" s="115"/>
      <c r="O12" s="164" t="s">
        <v>111</v>
      </c>
      <c r="P12" s="160"/>
      <c r="Z12" s="111"/>
      <c r="AA12" s="111"/>
      <c r="AB12" s="111"/>
      <c r="AC12" s="111"/>
    </row>
    <row r="13" spans="1:994" ht="15.95" customHeight="1" x14ac:dyDescent="0.2">
      <c r="A13" s="5">
        <v>0.1</v>
      </c>
      <c r="B13" s="6"/>
      <c r="E13" s="180"/>
      <c r="F13" s="183"/>
      <c r="G13" s="183"/>
      <c r="I13" s="180"/>
      <c r="J13" s="181"/>
      <c r="K13" s="181"/>
      <c r="L13" s="181"/>
      <c r="M13" s="45"/>
      <c r="N13" s="115"/>
      <c r="O13" s="112"/>
      <c r="P13" s="111"/>
      <c r="Z13" s="111"/>
      <c r="AA13" s="111"/>
      <c r="AB13" s="111"/>
      <c r="AC13" s="111"/>
    </row>
    <row r="14" spans="1:994" ht="15.95" customHeight="1" x14ac:dyDescent="0.2">
      <c r="A14" s="5">
        <v>3.2000000000000001E-2</v>
      </c>
      <c r="B14" s="6"/>
      <c r="E14" s="180"/>
      <c r="F14" s="183"/>
      <c r="G14" s="183"/>
      <c r="I14" s="142" t="s">
        <v>83</v>
      </c>
      <c r="J14" s="180"/>
      <c r="K14" s="181"/>
      <c r="L14" s="181"/>
      <c r="M14" s="45"/>
      <c r="N14" s="115"/>
      <c r="O14" s="112"/>
      <c r="P14" s="111"/>
      <c r="Z14" s="111"/>
      <c r="AA14" s="111"/>
      <c r="AB14" s="111"/>
      <c r="AC14" s="111"/>
    </row>
    <row r="15" spans="1:994" ht="15.95" customHeight="1" x14ac:dyDescent="0.2">
      <c r="M15" s="45"/>
      <c r="N15" s="115"/>
      <c r="O15" s="113"/>
      <c r="P15" s="111"/>
      <c r="Z15" s="111"/>
      <c r="AA15" s="111"/>
      <c r="AB15" s="111"/>
      <c r="AC15" s="111"/>
    </row>
    <row r="16" spans="1:994" ht="15.95" customHeight="1" x14ac:dyDescent="0.2">
      <c r="M16" s="45"/>
      <c r="N16" s="115"/>
      <c r="O16" s="113"/>
      <c r="P16" s="111"/>
      <c r="Z16" s="111"/>
      <c r="AA16" s="111"/>
      <c r="AB16" s="111"/>
      <c r="AC16" s="111"/>
    </row>
    <row r="17" spans="1:29" ht="5.25" customHeight="1" x14ac:dyDescent="0.2">
      <c r="M17" s="45"/>
      <c r="N17" s="115"/>
      <c r="O17" s="111"/>
      <c r="P17" s="111"/>
      <c r="Z17" s="111"/>
      <c r="AA17" s="111"/>
      <c r="AB17" s="111"/>
      <c r="AC17" s="111"/>
    </row>
    <row r="18" spans="1:29" s="1" customFormat="1" ht="19.5" customHeight="1" x14ac:dyDescent="0.2">
      <c r="A18" s="3" t="s">
        <v>3</v>
      </c>
      <c r="B18" s="3" t="s">
        <v>25</v>
      </c>
      <c r="D18" s="143" t="s">
        <v>6</v>
      </c>
      <c r="E18" s="182" t="s">
        <v>50</v>
      </c>
      <c r="F18" s="182"/>
      <c r="G18" s="182"/>
      <c r="H18" s="182"/>
      <c r="I18" s="182"/>
      <c r="J18" s="182"/>
      <c r="K18" s="143" t="s">
        <v>73</v>
      </c>
      <c r="L18" s="143" t="s">
        <v>72</v>
      </c>
      <c r="M18" s="66"/>
      <c r="N18" s="116"/>
      <c r="O18" s="124" t="s">
        <v>91</v>
      </c>
      <c r="P18" s="124" t="s">
        <v>92</v>
      </c>
      <c r="Q18"/>
      <c r="R18"/>
      <c r="S18"/>
      <c r="T18"/>
      <c r="U18"/>
      <c r="Z18" s="114"/>
      <c r="AA18" s="114"/>
      <c r="AB18" s="114"/>
      <c r="AC18" s="114"/>
    </row>
    <row r="19" spans="1:29" s="1" customFormat="1" ht="15" customHeight="1" x14ac:dyDescent="0.2">
      <c r="A19" s="4">
        <v>0</v>
      </c>
      <c r="B19" s="4">
        <v>0</v>
      </c>
      <c r="D19" s="57">
        <v>0</v>
      </c>
      <c r="E19" s="168"/>
      <c r="F19" s="168"/>
      <c r="G19" s="168"/>
      <c r="H19" s="168"/>
      <c r="I19" s="168"/>
      <c r="J19" s="168"/>
      <c r="K19" s="43">
        <v>0</v>
      </c>
      <c r="L19" s="59">
        <f>ROUND(oknQuantity_1*oknPrice_1,2)</f>
        <v>0</v>
      </c>
      <c r="M19" s="50"/>
      <c r="N19" s="116"/>
      <c r="O19" s="121">
        <v>1</v>
      </c>
      <c r="P19" s="161"/>
      <c r="Q19"/>
      <c r="R19"/>
      <c r="S19"/>
      <c r="T19"/>
      <c r="U19"/>
      <c r="Z19" s="114"/>
      <c r="AA19" s="114"/>
      <c r="AB19" s="114"/>
      <c r="AC19" s="114"/>
    </row>
    <row r="20" spans="1:29" s="1" customFormat="1" ht="15" customHeight="1" x14ac:dyDescent="0.2">
      <c r="A20" s="4">
        <v>0</v>
      </c>
      <c r="B20" s="4">
        <v>0</v>
      </c>
      <c r="D20" s="42">
        <v>0</v>
      </c>
      <c r="E20" s="168"/>
      <c r="F20" s="168"/>
      <c r="G20" s="168"/>
      <c r="H20" s="168"/>
      <c r="I20" s="168"/>
      <c r="J20" s="168"/>
      <c r="K20" s="43">
        <v>0</v>
      </c>
      <c r="L20" s="59">
        <f>ROUND(oknQuantity_2*oknPrice_2,2)</f>
        <v>0</v>
      </c>
      <c r="M20" s="62"/>
      <c r="N20" s="116"/>
      <c r="O20" s="121">
        <v>2</v>
      </c>
      <c r="P20" s="161"/>
      <c r="Q20"/>
      <c r="R20"/>
      <c r="S20"/>
      <c r="T20"/>
      <c r="U20"/>
      <c r="Z20" s="114"/>
      <c r="AA20" s="114"/>
      <c r="AB20" s="114"/>
      <c r="AC20" s="114"/>
    </row>
    <row r="21" spans="1:29" s="1" customFormat="1" ht="15" customHeight="1" x14ac:dyDescent="0.2">
      <c r="A21" s="4">
        <v>0</v>
      </c>
      <c r="B21" s="4">
        <v>0</v>
      </c>
      <c r="D21" s="42">
        <v>0</v>
      </c>
      <c r="E21" s="168"/>
      <c r="F21" s="168"/>
      <c r="G21" s="168"/>
      <c r="H21" s="168"/>
      <c r="I21" s="168"/>
      <c r="J21" s="168"/>
      <c r="K21" s="43">
        <v>0</v>
      </c>
      <c r="L21" s="59">
        <f>ROUND(oknQuantity_3*oknPrice_3,2)</f>
        <v>0</v>
      </c>
      <c r="M21" s="62"/>
      <c r="N21" s="116"/>
      <c r="O21" s="121">
        <v>3</v>
      </c>
      <c r="P21" s="161"/>
      <c r="Q21"/>
      <c r="R21"/>
      <c r="S21"/>
      <c r="T21"/>
      <c r="U21"/>
      <c r="Z21" s="114"/>
      <c r="AA21" s="114"/>
      <c r="AB21" s="114"/>
      <c r="AC21" s="114"/>
    </row>
    <row r="22" spans="1:29" s="1" customFormat="1" ht="15" customHeight="1" x14ac:dyDescent="0.2">
      <c r="A22" s="4">
        <v>0</v>
      </c>
      <c r="B22" s="4">
        <v>0</v>
      </c>
      <c r="D22" s="42">
        <v>0</v>
      </c>
      <c r="E22" s="168"/>
      <c r="F22" s="168"/>
      <c r="G22" s="168"/>
      <c r="H22" s="168"/>
      <c r="I22" s="168"/>
      <c r="J22" s="168"/>
      <c r="K22" s="43">
        <v>0</v>
      </c>
      <c r="L22" s="59">
        <f>ROUND(oknQuantity_4*oknPrice_4,2)</f>
        <v>0</v>
      </c>
      <c r="M22" s="62"/>
      <c r="N22" s="116"/>
      <c r="O22" s="121">
        <v>4</v>
      </c>
      <c r="P22" s="161"/>
      <c r="Q22"/>
      <c r="R22"/>
      <c r="S22"/>
      <c r="T22"/>
      <c r="U22"/>
      <c r="Z22" s="114"/>
      <c r="AA22" s="114"/>
      <c r="AB22" s="114"/>
      <c r="AC22" s="114"/>
    </row>
    <row r="23" spans="1:29" s="1" customFormat="1" ht="15" customHeight="1" x14ac:dyDescent="0.2">
      <c r="A23" s="4">
        <v>0</v>
      </c>
      <c r="B23" s="4">
        <v>0</v>
      </c>
      <c r="D23" s="42">
        <v>0</v>
      </c>
      <c r="E23" s="168"/>
      <c r="F23" s="168"/>
      <c r="G23" s="168"/>
      <c r="H23" s="168"/>
      <c r="I23" s="168"/>
      <c r="J23" s="168"/>
      <c r="K23" s="43">
        <v>0</v>
      </c>
      <c r="L23" s="59">
        <f>ROUND(oknQuantity_5*oknPrice_5,2)</f>
        <v>0</v>
      </c>
      <c r="M23" s="62"/>
      <c r="N23" s="116"/>
      <c r="O23" s="121">
        <v>5</v>
      </c>
      <c r="P23" s="161"/>
      <c r="Q23"/>
      <c r="R23"/>
      <c r="S23"/>
      <c r="T23"/>
      <c r="U23"/>
      <c r="Z23" s="114"/>
      <c r="AA23" s="114"/>
      <c r="AB23" s="114"/>
      <c r="AC23" s="114"/>
    </row>
    <row r="24" spans="1:29" s="1" customFormat="1" ht="15" customHeight="1" x14ac:dyDescent="0.2">
      <c r="A24" s="4">
        <v>0</v>
      </c>
      <c r="B24" s="4">
        <v>0</v>
      </c>
      <c r="D24" s="42">
        <v>0</v>
      </c>
      <c r="E24" s="168"/>
      <c r="F24" s="168"/>
      <c r="G24" s="168"/>
      <c r="H24" s="168"/>
      <c r="I24" s="168"/>
      <c r="J24" s="168"/>
      <c r="K24" s="43">
        <v>0</v>
      </c>
      <c r="L24" s="59">
        <f>ROUND(oknQuantity_6*oknPrice_6,2)</f>
        <v>0</v>
      </c>
      <c r="M24" s="62"/>
      <c r="N24" s="116"/>
      <c r="O24" s="121">
        <v>6</v>
      </c>
      <c r="P24" s="161"/>
      <c r="Q24" s="172" t="s">
        <v>93</v>
      </c>
      <c r="R24" s="172"/>
      <c r="S24" s="172"/>
      <c r="T24" s="172"/>
      <c r="U24" s="172"/>
      <c r="Z24" s="114"/>
      <c r="AA24" s="114"/>
      <c r="AB24" s="114"/>
      <c r="AC24" s="114"/>
    </row>
    <row r="25" spans="1:29" s="1" customFormat="1" ht="15" customHeight="1" x14ac:dyDescent="0.2">
      <c r="A25" s="4">
        <v>0</v>
      </c>
      <c r="B25" s="4">
        <v>0</v>
      </c>
      <c r="D25" s="42">
        <v>0</v>
      </c>
      <c r="E25" s="168"/>
      <c r="F25" s="168"/>
      <c r="G25" s="168"/>
      <c r="H25" s="168"/>
      <c r="I25" s="168"/>
      <c r="J25" s="168"/>
      <c r="K25" s="43">
        <v>0</v>
      </c>
      <c r="L25" s="59">
        <f>ROUND(oknQuantity_7*oknPrice_7,2)</f>
        <v>0</v>
      </c>
      <c r="M25" s="62"/>
      <c r="N25" s="116"/>
      <c r="O25" s="121">
        <v>7</v>
      </c>
      <c r="P25" s="161"/>
      <c r="Q25" s="172"/>
      <c r="R25" s="172"/>
      <c r="S25" s="172"/>
      <c r="T25" s="172"/>
      <c r="U25" s="172"/>
      <c r="Z25" s="114"/>
      <c r="AA25" s="114"/>
      <c r="AB25" s="114"/>
      <c r="AC25" s="114"/>
    </row>
    <row r="26" spans="1:29" s="1" customFormat="1" ht="15" customHeight="1" x14ac:dyDescent="0.2">
      <c r="A26" s="4">
        <v>0</v>
      </c>
      <c r="B26" s="4">
        <v>0</v>
      </c>
      <c r="D26" s="42">
        <v>0</v>
      </c>
      <c r="E26" s="168"/>
      <c r="F26" s="168"/>
      <c r="G26" s="168"/>
      <c r="H26" s="168"/>
      <c r="I26" s="168"/>
      <c r="J26" s="168"/>
      <c r="K26" s="43">
        <v>0</v>
      </c>
      <c r="L26" s="59">
        <f>ROUND(oknQuantity_8*oknPrice_8,2)</f>
        <v>0</v>
      </c>
      <c r="M26" s="62"/>
      <c r="N26" s="116"/>
      <c r="O26" s="121">
        <v>8</v>
      </c>
      <c r="P26" s="161"/>
      <c r="Q26" s="172"/>
      <c r="R26" s="172"/>
      <c r="S26" s="172"/>
      <c r="T26" s="172"/>
      <c r="U26" s="172"/>
      <c r="Z26" s="114"/>
      <c r="AA26" s="114"/>
      <c r="AB26" s="114"/>
      <c r="AC26" s="114"/>
    </row>
    <row r="27" spans="1:29" s="1" customFormat="1" ht="15" customHeight="1" x14ac:dyDescent="0.2">
      <c r="A27" s="4">
        <v>0</v>
      </c>
      <c r="B27" s="4">
        <v>0</v>
      </c>
      <c r="D27" s="42">
        <v>0</v>
      </c>
      <c r="E27" s="168"/>
      <c r="F27" s="168"/>
      <c r="G27" s="168"/>
      <c r="H27" s="168"/>
      <c r="I27" s="168"/>
      <c r="J27" s="168"/>
      <c r="K27" s="43">
        <v>0</v>
      </c>
      <c r="L27" s="59">
        <f>ROUND(oknQuantity_9*oknPrice_9,2)</f>
        <v>0</v>
      </c>
      <c r="M27" s="62"/>
      <c r="N27" s="116"/>
      <c r="O27" s="121">
        <v>9</v>
      </c>
      <c r="P27" s="161"/>
      <c r="Q27" s="172"/>
      <c r="R27" s="172"/>
      <c r="S27" s="172"/>
      <c r="T27" s="172"/>
      <c r="U27" s="172"/>
      <c r="Z27" s="114" t="s">
        <v>90</v>
      </c>
      <c r="AA27" s="114"/>
      <c r="AB27" s="114"/>
      <c r="AC27" s="114"/>
    </row>
    <row r="28" spans="1:29" s="1" customFormat="1" ht="15" customHeight="1" x14ac:dyDescent="0.2">
      <c r="A28" s="4">
        <v>0</v>
      </c>
      <c r="B28" s="4">
        <v>0</v>
      </c>
      <c r="D28" s="42">
        <v>0</v>
      </c>
      <c r="E28" s="168"/>
      <c r="F28" s="168"/>
      <c r="G28" s="168"/>
      <c r="H28" s="168"/>
      <c r="I28" s="168"/>
      <c r="J28" s="168"/>
      <c r="K28" s="43">
        <v>0</v>
      </c>
      <c r="L28" s="59">
        <f>ROUND(oknQuantity_10*oknPrice_10,2)</f>
        <v>0</v>
      </c>
      <c r="M28" s="62"/>
      <c r="N28" s="116"/>
      <c r="O28" s="121">
        <v>10</v>
      </c>
      <c r="P28" s="161"/>
      <c r="Q28" s="172"/>
      <c r="R28" s="172"/>
      <c r="S28" s="172"/>
      <c r="T28" s="172"/>
      <c r="U28" s="172"/>
      <c r="Z28" s="159">
        <v>0</v>
      </c>
      <c r="AA28" s="118" t="s">
        <v>36</v>
      </c>
      <c r="AB28" s="114"/>
      <c r="AC28" s="114"/>
    </row>
    <row r="29" spans="1:29" s="1" customFormat="1" ht="15" customHeight="1" x14ac:dyDescent="0.2">
      <c r="A29" s="4">
        <v>0</v>
      </c>
      <c r="B29" s="4">
        <v>0</v>
      </c>
      <c r="D29" s="42">
        <v>0</v>
      </c>
      <c r="E29" s="168"/>
      <c r="F29" s="168"/>
      <c r="G29" s="168"/>
      <c r="H29" s="168"/>
      <c r="I29" s="168"/>
      <c r="J29" s="168"/>
      <c r="K29" s="43">
        <v>0</v>
      </c>
      <c r="L29" s="59">
        <f>ROUND(oknQuantity_11*oknPrice_11,2)</f>
        <v>0</v>
      </c>
      <c r="M29" s="62"/>
      <c r="N29" s="116"/>
      <c r="O29" s="121">
        <v>11</v>
      </c>
      <c r="P29" s="161"/>
      <c r="Q29" s="173" t="s">
        <v>94</v>
      </c>
      <c r="R29" s="173"/>
      <c r="S29" s="173"/>
      <c r="T29" s="173"/>
      <c r="U29" s="173"/>
      <c r="Z29" s="117">
        <f>ROUND(oknTotal-oknPayments,2)</f>
        <v>0</v>
      </c>
      <c r="AA29" s="119" t="s">
        <v>81</v>
      </c>
      <c r="AB29" s="114"/>
      <c r="AC29" s="114"/>
    </row>
    <row r="30" spans="1:29" s="1" customFormat="1" ht="15" customHeight="1" x14ac:dyDescent="0.2">
      <c r="A30" s="4">
        <v>0</v>
      </c>
      <c r="B30" s="4">
        <v>0</v>
      </c>
      <c r="D30" s="42">
        <v>0</v>
      </c>
      <c r="E30" s="168"/>
      <c r="F30" s="168"/>
      <c r="G30" s="168"/>
      <c r="H30" s="168"/>
      <c r="I30" s="168"/>
      <c r="J30" s="168"/>
      <c r="K30" s="43">
        <v>0</v>
      </c>
      <c r="L30" s="59">
        <f>ROUND(oknQuantity_12*oknPrice_12,2)</f>
        <v>0</v>
      </c>
      <c r="M30" s="62"/>
      <c r="N30" s="116"/>
      <c r="O30" s="121">
        <v>12</v>
      </c>
      <c r="P30" s="161"/>
      <c r="Q30" s="173"/>
      <c r="R30" s="173"/>
      <c r="S30" s="173"/>
      <c r="T30" s="173"/>
      <c r="U30" s="173"/>
      <c r="Z30" s="114"/>
      <c r="AA30" s="114"/>
      <c r="AB30" s="114"/>
      <c r="AC30" s="114"/>
    </row>
    <row r="31" spans="1:29" s="1" customFormat="1" ht="15" customHeight="1" x14ac:dyDescent="0.2">
      <c r="A31" s="4">
        <v>0</v>
      </c>
      <c r="B31" s="4">
        <v>0</v>
      </c>
      <c r="D31" s="42">
        <v>0</v>
      </c>
      <c r="E31" s="168"/>
      <c r="F31" s="168"/>
      <c r="G31" s="168"/>
      <c r="H31" s="168"/>
      <c r="I31" s="168"/>
      <c r="J31" s="168"/>
      <c r="K31" s="43">
        <v>0</v>
      </c>
      <c r="L31" s="59">
        <f>ROUND(oknQuantity_13*oknPrice_13,2)</f>
        <v>0</v>
      </c>
      <c r="M31" s="62"/>
      <c r="N31" s="116"/>
      <c r="O31" s="121">
        <v>13</v>
      </c>
      <c r="P31" s="161"/>
      <c r="Q31" s="173"/>
      <c r="R31" s="173"/>
      <c r="S31" s="173"/>
      <c r="T31" s="173"/>
      <c r="U31" s="173"/>
      <c r="Z31" s="114"/>
      <c r="AA31" s="114"/>
      <c r="AB31" s="114"/>
      <c r="AC31" s="114"/>
    </row>
    <row r="32" spans="1:29" s="1" customFormat="1" ht="15" customHeight="1" x14ac:dyDescent="0.2">
      <c r="A32" s="4">
        <v>0</v>
      </c>
      <c r="B32" s="4">
        <v>0</v>
      </c>
      <c r="D32" s="42">
        <v>0</v>
      </c>
      <c r="E32" s="168"/>
      <c r="F32" s="168"/>
      <c r="G32" s="168"/>
      <c r="H32" s="168"/>
      <c r="I32" s="168"/>
      <c r="J32" s="168"/>
      <c r="K32" s="43">
        <v>0</v>
      </c>
      <c r="L32" s="59">
        <f>ROUND(oknQuantity_14*oknPrice_14,2)</f>
        <v>0</v>
      </c>
      <c r="M32" s="62"/>
      <c r="N32" s="116"/>
      <c r="O32" s="121">
        <v>14</v>
      </c>
      <c r="P32" s="161"/>
      <c r="Q32" s="114"/>
      <c r="R32" s="114"/>
      <c r="S32" s="114"/>
      <c r="T32" s="114"/>
      <c r="U32" s="114"/>
      <c r="Z32" s="114"/>
      <c r="AA32" s="114"/>
      <c r="AB32" s="114"/>
      <c r="AC32" s="114"/>
    </row>
    <row r="33" spans="1:29" s="1" customFormat="1" ht="15" customHeight="1" x14ac:dyDescent="0.2">
      <c r="A33" s="4">
        <v>0</v>
      </c>
      <c r="B33" s="4">
        <v>0</v>
      </c>
      <c r="D33" s="42">
        <v>0</v>
      </c>
      <c r="E33" s="168"/>
      <c r="F33" s="168"/>
      <c r="G33" s="168"/>
      <c r="H33" s="168"/>
      <c r="I33" s="168"/>
      <c r="J33" s="168"/>
      <c r="K33" s="43">
        <v>0</v>
      </c>
      <c r="L33" s="59">
        <f>ROUND(oknQuantity_15*oknPrice_15,2)</f>
        <v>0</v>
      </c>
      <c r="M33" s="62"/>
      <c r="N33" s="116"/>
      <c r="O33" s="121">
        <v>15</v>
      </c>
      <c r="P33" s="161"/>
      <c r="Q33" s="114"/>
      <c r="R33" s="114"/>
      <c r="S33" s="114"/>
      <c r="T33" s="114"/>
      <c r="U33" s="114"/>
      <c r="Z33" s="114"/>
      <c r="AA33" s="114"/>
      <c r="AB33" s="114"/>
      <c r="AC33" s="114"/>
    </row>
    <row r="34" spans="1:29" s="1" customFormat="1" ht="15" customHeight="1" x14ac:dyDescent="0.2">
      <c r="A34" s="4">
        <v>0</v>
      </c>
      <c r="B34" s="4">
        <v>0</v>
      </c>
      <c r="D34" s="42">
        <v>0</v>
      </c>
      <c r="E34" s="168"/>
      <c r="F34" s="168"/>
      <c r="G34" s="168"/>
      <c r="H34" s="168"/>
      <c r="I34" s="168"/>
      <c r="J34" s="168"/>
      <c r="K34" s="43">
        <v>0</v>
      </c>
      <c r="L34" s="59">
        <f>ROUND(oknQuantity_16*oknPrice_16,2)</f>
        <v>0</v>
      </c>
      <c r="M34" s="62"/>
      <c r="N34" s="116"/>
      <c r="O34" s="121">
        <v>16</v>
      </c>
      <c r="P34" s="161"/>
      <c r="Q34" s="114"/>
      <c r="R34" s="114"/>
      <c r="S34" s="114"/>
      <c r="T34" s="114"/>
      <c r="U34" s="114"/>
      <c r="Z34" s="114"/>
      <c r="AA34" s="114"/>
      <c r="AB34" s="114"/>
      <c r="AC34" s="114"/>
    </row>
    <row r="35" spans="1:29" ht="15" customHeight="1" x14ac:dyDescent="0.2">
      <c r="A35" s="4">
        <v>0</v>
      </c>
      <c r="B35" s="5">
        <v>0</v>
      </c>
      <c r="D35" s="42">
        <v>0</v>
      </c>
      <c r="E35" s="168"/>
      <c r="F35" s="168"/>
      <c r="G35" s="168"/>
      <c r="H35" s="168"/>
      <c r="I35" s="168"/>
      <c r="J35" s="168"/>
      <c r="K35" s="43">
        <v>0</v>
      </c>
      <c r="L35" s="59">
        <f>ROUND(oknQuantity_17*oknPrice_17,2)</f>
        <v>0</v>
      </c>
      <c r="M35" s="63"/>
      <c r="N35" s="115"/>
      <c r="O35" s="121">
        <v>17</v>
      </c>
      <c r="P35" s="161"/>
      <c r="Q35" s="114"/>
      <c r="R35" s="114"/>
      <c r="S35" s="111"/>
      <c r="T35" s="111"/>
      <c r="U35" s="111"/>
      <c r="Z35" s="111"/>
      <c r="AA35" s="111"/>
      <c r="AB35" s="111"/>
      <c r="AC35" s="111"/>
    </row>
    <row r="36" spans="1:29" s="1" customFormat="1" ht="15" customHeight="1" x14ac:dyDescent="0.2">
      <c r="A36" s="3">
        <v>0</v>
      </c>
      <c r="B36" s="4"/>
      <c r="D36" s="42">
        <v>0</v>
      </c>
      <c r="E36" s="168"/>
      <c r="F36" s="168"/>
      <c r="G36" s="168"/>
      <c r="H36" s="168"/>
      <c r="I36" s="168"/>
      <c r="J36" s="168"/>
      <c r="K36" s="43">
        <v>0</v>
      </c>
      <c r="L36" s="59">
        <f>ROUND(oknQuantity_18*oknPrice_18,2)</f>
        <v>0</v>
      </c>
      <c r="M36" s="63"/>
      <c r="N36" s="116"/>
      <c r="O36" s="121">
        <v>18</v>
      </c>
      <c r="P36" s="161"/>
      <c r="Q36" s="114"/>
      <c r="R36" s="114"/>
      <c r="S36" s="114"/>
      <c r="T36" s="114"/>
      <c r="U36" s="114"/>
      <c r="Z36" s="114"/>
      <c r="AA36" s="114"/>
      <c r="AB36" s="114"/>
      <c r="AC36" s="114"/>
    </row>
    <row r="37" spans="1:29" s="1" customFormat="1" ht="15" customHeight="1" x14ac:dyDescent="0.2">
      <c r="A37" s="3">
        <v>0</v>
      </c>
      <c r="D37" s="42">
        <v>0</v>
      </c>
      <c r="E37" s="168"/>
      <c r="F37" s="168"/>
      <c r="G37" s="168"/>
      <c r="H37" s="168"/>
      <c r="I37" s="168"/>
      <c r="J37" s="168"/>
      <c r="K37" s="43">
        <v>0</v>
      </c>
      <c r="L37" s="59">
        <f>ROUND(oknQuantity_19*oknPrice_19,2)</f>
        <v>0</v>
      </c>
      <c r="M37" s="50"/>
      <c r="N37" s="116"/>
      <c r="O37" s="121">
        <v>19</v>
      </c>
      <c r="P37" s="161"/>
      <c r="Q37" s="114"/>
      <c r="R37" s="114"/>
      <c r="S37" s="114"/>
      <c r="T37" s="114"/>
      <c r="U37" s="114"/>
      <c r="Z37" s="114"/>
      <c r="AA37" s="114"/>
      <c r="AB37" s="114"/>
      <c r="AC37" s="114"/>
    </row>
    <row r="38" spans="1:29" s="1" customFormat="1" ht="15" customHeight="1" x14ac:dyDescent="0.2">
      <c r="A38" s="4" t="b">
        <v>1</v>
      </c>
      <c r="D38" s="52">
        <v>0</v>
      </c>
      <c r="E38" s="169"/>
      <c r="F38" s="169"/>
      <c r="G38" s="169"/>
      <c r="H38" s="169"/>
      <c r="I38" s="169"/>
      <c r="J38" s="169"/>
      <c r="K38" s="53">
        <v>0</v>
      </c>
      <c r="L38" s="60">
        <f>ROUND(oknQuantity_20*oknPrice_20,2)</f>
        <v>0</v>
      </c>
      <c r="M38" s="50"/>
      <c r="N38" s="116"/>
      <c r="O38" s="121">
        <v>20</v>
      </c>
      <c r="P38" s="161"/>
      <c r="Q38" s="114"/>
      <c r="R38" s="114"/>
      <c r="S38" s="114"/>
      <c r="T38" s="114"/>
      <c r="U38" s="114"/>
      <c r="Z38" s="114"/>
      <c r="AA38" s="114"/>
      <c r="AB38" s="114"/>
      <c r="AC38" s="114"/>
    </row>
    <row r="39" spans="1:29" s="1" customFormat="1" ht="6.75" customHeight="1" x14ac:dyDescent="0.2">
      <c r="D39" s="64"/>
      <c r="E39" s="61"/>
      <c r="F39" s="61"/>
      <c r="G39" s="61"/>
      <c r="H39" s="61"/>
      <c r="I39" s="61"/>
      <c r="J39" s="61"/>
      <c r="K39" s="67"/>
      <c r="L39" s="44"/>
      <c r="M39" s="50"/>
      <c r="N39" s="116"/>
      <c r="O39" s="111"/>
      <c r="P39" s="114"/>
      <c r="Q39" s="114"/>
      <c r="R39" s="114"/>
      <c r="S39" s="114"/>
      <c r="T39" s="114"/>
      <c r="U39" s="114"/>
      <c r="Z39" s="114"/>
      <c r="AA39" s="114"/>
      <c r="AB39" s="114"/>
      <c r="AC39" s="114"/>
    </row>
    <row r="40" spans="1:29" ht="14.1" customHeight="1" x14ac:dyDescent="0.2">
      <c r="D40" s="45"/>
      <c r="E40" s="45"/>
      <c r="F40" s="45"/>
      <c r="G40" s="45"/>
      <c r="H40" s="45"/>
      <c r="I40" s="45"/>
      <c r="J40" s="45"/>
      <c r="K40" s="48" t="s">
        <v>69</v>
      </c>
      <c r="L40" s="54">
        <v>0</v>
      </c>
      <c r="M40" s="45"/>
      <c r="N40" s="115"/>
      <c r="O40" s="111"/>
      <c r="P40" s="111"/>
      <c r="Q40" s="111"/>
      <c r="R40" s="111"/>
      <c r="S40" s="111"/>
      <c r="T40" s="111"/>
      <c r="U40" s="111"/>
      <c r="Z40" s="111"/>
      <c r="AA40" s="111"/>
      <c r="AB40" s="111"/>
      <c r="AC40" s="111"/>
    </row>
    <row r="41" spans="1:29" ht="14.1" customHeight="1" x14ac:dyDescent="0.2">
      <c r="A41" s="51">
        <f t="array" ref="A41">SUM(oknTaxable_1:oknTaxable_20*oknLineTotal_1:oknLineTotal_20)</f>
        <v>0</v>
      </c>
      <c r="D41" s="55" t="s">
        <v>56</v>
      </c>
      <c r="E41" s="174"/>
      <c r="F41" s="174"/>
      <c r="G41" s="174"/>
      <c r="H41" s="175"/>
      <c r="I41" s="45"/>
      <c r="J41" s="45"/>
      <c r="K41" s="48" t="s">
        <v>68</v>
      </c>
      <c r="L41" s="122">
        <f>SUM(oknLineTotal_1:oknLineTotal_20)+oknShippingCost</f>
        <v>0</v>
      </c>
      <c r="M41" s="45"/>
      <c r="N41" s="115"/>
      <c r="O41" s="111"/>
      <c r="P41" s="111"/>
      <c r="Q41" s="111"/>
      <c r="R41" s="111"/>
      <c r="S41" s="111"/>
      <c r="T41" s="111"/>
      <c r="U41" s="111"/>
      <c r="Z41" s="111"/>
      <c r="AA41" s="111"/>
      <c r="AB41" s="111"/>
      <c r="AC41" s="111"/>
    </row>
    <row r="42" spans="1:29" ht="14.1" customHeight="1" x14ac:dyDescent="0.2">
      <c r="A42" s="8">
        <v>0.1</v>
      </c>
      <c r="D42" s="56"/>
      <c r="E42" s="176"/>
      <c r="F42" s="176"/>
      <c r="G42" s="176"/>
      <c r="H42" s="177"/>
      <c r="I42" s="45"/>
      <c r="J42" s="45"/>
      <c r="K42" s="48" t="s">
        <v>42</v>
      </c>
      <c r="L42" s="123">
        <f>ROUND(IF(oknTaxType=0,0, oknTax1Rate*(oknLineTotalTaxable+IF(oknTaxTotalIncludingShippingCost=0,0,oknShippingCost))),2)</f>
        <v>0</v>
      </c>
      <c r="M42" s="45"/>
      <c r="N42" s="115"/>
      <c r="O42" s="111"/>
      <c r="P42" s="111"/>
      <c r="Q42" s="111"/>
      <c r="R42" s="111"/>
      <c r="S42" s="111"/>
      <c r="T42" s="111"/>
      <c r="U42" s="111"/>
      <c r="Z42" s="111"/>
      <c r="AA42" s="111"/>
      <c r="AB42" s="111"/>
      <c r="AC42" s="111"/>
    </row>
    <row r="43" spans="1:29" ht="14.1" customHeight="1" x14ac:dyDescent="0.2">
      <c r="D43" s="45"/>
      <c r="E43" s="45"/>
      <c r="F43" s="45"/>
      <c r="G43" s="45"/>
      <c r="H43" s="45"/>
      <c r="I43" s="45"/>
      <c r="J43" s="45"/>
      <c r="K43" s="49" t="s">
        <v>70</v>
      </c>
      <c r="L43" s="123">
        <f>SUM(L41:L42)</f>
        <v>0</v>
      </c>
      <c r="M43" s="45"/>
      <c r="N43" s="115"/>
      <c r="O43" s="111"/>
      <c r="P43" s="111"/>
      <c r="Q43" s="111"/>
      <c r="R43" s="111"/>
      <c r="S43" s="111"/>
      <c r="T43" s="111"/>
      <c r="U43" s="111"/>
      <c r="Z43" s="111"/>
      <c r="AA43" s="111"/>
      <c r="AB43" s="111"/>
      <c r="AC43" s="111"/>
    </row>
    <row r="44" spans="1:29" x14ac:dyDescent="0.2">
      <c r="D44" s="45"/>
      <c r="E44" s="45"/>
      <c r="F44" s="45"/>
      <c r="G44" s="45"/>
      <c r="H44" s="45"/>
      <c r="I44" s="45"/>
      <c r="J44" s="45"/>
      <c r="K44" s="45"/>
      <c r="L44" s="45"/>
      <c r="M44" s="45"/>
      <c r="N44" s="115"/>
      <c r="O44" s="111"/>
      <c r="P44" s="111"/>
      <c r="Q44" s="111"/>
      <c r="R44" s="111"/>
      <c r="S44" s="111"/>
      <c r="T44" s="111"/>
      <c r="U44" s="111"/>
      <c r="Z44" s="111"/>
      <c r="AA44" s="111"/>
      <c r="AB44" s="111"/>
      <c r="AC44" s="111"/>
    </row>
    <row r="45" spans="1:29" x14ac:dyDescent="0.2">
      <c r="D45" s="166" t="s">
        <v>95</v>
      </c>
      <c r="E45" s="166"/>
      <c r="F45" s="166"/>
      <c r="G45" s="166"/>
      <c r="H45" s="166"/>
      <c r="I45" s="166"/>
      <c r="J45" s="166"/>
      <c r="K45" s="166"/>
      <c r="L45" s="166"/>
      <c r="M45" s="45"/>
      <c r="N45" s="115"/>
      <c r="O45" s="111"/>
      <c r="P45" s="111"/>
      <c r="Q45" s="111"/>
      <c r="R45" s="111"/>
      <c r="S45" s="111"/>
      <c r="T45" s="111"/>
      <c r="U45" s="111"/>
      <c r="Z45" s="111"/>
      <c r="AA45" s="111"/>
      <c r="AB45" s="111"/>
      <c r="AC45" s="111"/>
    </row>
    <row r="46" spans="1:29" x14ac:dyDescent="0.2">
      <c r="D46" s="166"/>
      <c r="E46" s="166"/>
      <c r="F46" s="166"/>
      <c r="G46" s="166"/>
      <c r="H46" s="166"/>
      <c r="I46" s="166"/>
      <c r="J46" s="166"/>
      <c r="K46" s="166"/>
      <c r="L46" s="166"/>
      <c r="M46" s="45"/>
      <c r="N46" s="115"/>
      <c r="O46" s="111"/>
      <c r="P46" s="111"/>
      <c r="Q46" s="111"/>
      <c r="R46" s="111"/>
      <c r="S46" s="111"/>
      <c r="T46" s="111"/>
      <c r="U46" s="111"/>
      <c r="Z46" s="111"/>
      <c r="AA46" s="111"/>
      <c r="AB46" s="111"/>
      <c r="AC46" s="111"/>
    </row>
    <row r="47" spans="1:29" x14ac:dyDescent="0.2">
      <c r="D47" s="45"/>
      <c r="E47" s="45"/>
      <c r="F47" s="45"/>
      <c r="G47" s="45"/>
      <c r="H47" s="45"/>
      <c r="I47" s="45"/>
      <c r="J47" s="45"/>
      <c r="K47" s="45"/>
      <c r="L47" s="45"/>
      <c r="M47" s="45"/>
      <c r="N47" s="115"/>
      <c r="O47" s="111"/>
      <c r="P47" s="111"/>
      <c r="Q47" s="111"/>
      <c r="R47" s="111"/>
      <c r="S47" s="111"/>
      <c r="T47" s="111"/>
      <c r="U47" s="111"/>
      <c r="Z47" s="111"/>
      <c r="AA47" s="111"/>
      <c r="AB47" s="111"/>
      <c r="AC47" s="111"/>
    </row>
    <row r="48" spans="1:29" s="115" customFormat="1" x14ac:dyDescent="0.2">
      <c r="A48" s="127"/>
      <c r="B48" s="127"/>
      <c r="V48"/>
      <c r="W48"/>
      <c r="X48"/>
      <c r="Y48"/>
    </row>
    <row r="49" spans="1:25" s="115" customFormat="1" x14ac:dyDescent="0.2">
      <c r="A49" s="127"/>
      <c r="B49" s="127"/>
      <c r="V49"/>
      <c r="W49"/>
      <c r="X49"/>
      <c r="Y49"/>
    </row>
    <row r="50" spans="1:25" s="115" customFormat="1" x14ac:dyDescent="0.2">
      <c r="A50" s="127"/>
      <c r="B50" s="127"/>
      <c r="V50"/>
      <c r="W50"/>
      <c r="X50"/>
      <c r="Y50"/>
    </row>
    <row r="51" spans="1:25" s="115" customFormat="1" x14ac:dyDescent="0.2">
      <c r="A51" s="127"/>
      <c r="B51" s="127"/>
      <c r="V51"/>
      <c r="W51"/>
      <c r="X51"/>
      <c r="Y51"/>
    </row>
    <row r="52" spans="1:25" s="115" customFormat="1" x14ac:dyDescent="0.2">
      <c r="A52" s="127"/>
      <c r="B52" s="127"/>
      <c r="V52"/>
      <c r="W52"/>
      <c r="X52"/>
      <c r="Y52"/>
    </row>
    <row r="53" spans="1:25" s="115" customFormat="1" x14ac:dyDescent="0.2">
      <c r="A53" s="127"/>
      <c r="B53" s="127"/>
      <c r="V53"/>
      <c r="W53"/>
      <c r="X53"/>
      <c r="Y53"/>
    </row>
    <row r="54" spans="1:25" s="115" customFormat="1" x14ac:dyDescent="0.2">
      <c r="A54" s="127"/>
      <c r="B54" s="127"/>
      <c r="V54"/>
      <c r="W54"/>
      <c r="X54"/>
      <c r="Y54"/>
    </row>
    <row r="55" spans="1:25" s="115" customFormat="1" x14ac:dyDescent="0.2">
      <c r="A55" s="127"/>
      <c r="B55" s="127"/>
      <c r="V55"/>
      <c r="W55"/>
      <c r="X55"/>
      <c r="Y55"/>
    </row>
    <row r="56" spans="1:25" s="115" customFormat="1" x14ac:dyDescent="0.2">
      <c r="A56" s="127"/>
      <c r="B56" s="127"/>
      <c r="V56"/>
      <c r="W56"/>
      <c r="X56"/>
      <c r="Y56"/>
    </row>
    <row r="57" spans="1:25" s="115" customFormat="1" x14ac:dyDescent="0.2">
      <c r="A57" s="127"/>
      <c r="B57" s="127"/>
      <c r="V57"/>
      <c r="W57"/>
      <c r="X57"/>
      <c r="Y57"/>
    </row>
    <row r="58" spans="1:25" s="115" customFormat="1" x14ac:dyDescent="0.2">
      <c r="A58" s="127"/>
      <c r="B58" s="127"/>
      <c r="V58"/>
      <c r="W58"/>
      <c r="X58"/>
      <c r="Y58"/>
    </row>
    <row r="59" spans="1:25" s="115" customFormat="1" x14ac:dyDescent="0.2">
      <c r="A59" s="127"/>
      <c r="B59" s="127"/>
      <c r="V59"/>
      <c r="W59"/>
      <c r="X59"/>
      <c r="Y59"/>
    </row>
    <row r="60" spans="1:25" s="115" customFormat="1" x14ac:dyDescent="0.2">
      <c r="A60" s="127"/>
      <c r="B60" s="127"/>
      <c r="V60"/>
      <c r="W60"/>
      <c r="X60"/>
      <c r="Y60"/>
    </row>
    <row r="61" spans="1:25" s="115" customFormat="1" x14ac:dyDescent="0.2">
      <c r="A61" s="127"/>
      <c r="B61" s="127"/>
      <c r="V61"/>
      <c r="W61"/>
      <c r="X61"/>
      <c r="Y61"/>
    </row>
    <row r="62" spans="1:25" s="115" customFormat="1" x14ac:dyDescent="0.2">
      <c r="A62" s="127"/>
      <c r="B62" s="127"/>
      <c r="V62"/>
      <c r="W62"/>
      <c r="X62"/>
      <c r="Y62"/>
    </row>
    <row r="63" spans="1:25" s="115" customFormat="1" x14ac:dyDescent="0.2">
      <c r="A63" s="127"/>
      <c r="B63" s="127"/>
      <c r="V63"/>
      <c r="W63"/>
      <c r="X63"/>
      <c r="Y63"/>
    </row>
    <row r="64" spans="1:25" s="115" customFormat="1" x14ac:dyDescent="0.2">
      <c r="A64" s="127"/>
      <c r="B64" s="127"/>
      <c r="V64"/>
      <c r="W64"/>
      <c r="X64"/>
      <c r="Y64"/>
    </row>
    <row r="65" spans="1:25" s="115" customFormat="1" x14ac:dyDescent="0.2">
      <c r="A65" s="127"/>
      <c r="B65" s="127"/>
      <c r="V65"/>
      <c r="W65"/>
      <c r="X65"/>
      <c r="Y65"/>
    </row>
    <row r="66" spans="1:25" s="115" customFormat="1" x14ac:dyDescent="0.2">
      <c r="A66" s="127"/>
      <c r="B66" s="127"/>
      <c r="V66"/>
      <c r="W66"/>
      <c r="X66"/>
      <c r="Y66"/>
    </row>
    <row r="67" spans="1:25" s="115" customFormat="1" x14ac:dyDescent="0.2">
      <c r="A67" s="127"/>
      <c r="B67" s="127"/>
      <c r="V67"/>
      <c r="W67"/>
      <c r="X67"/>
      <c r="Y67"/>
    </row>
    <row r="68" spans="1:25" s="115" customFormat="1" x14ac:dyDescent="0.2">
      <c r="A68" s="127"/>
      <c r="B68" s="127"/>
      <c r="V68"/>
      <c r="W68"/>
      <c r="X68"/>
      <c r="Y68"/>
    </row>
    <row r="69" spans="1:25" s="115" customFormat="1" x14ac:dyDescent="0.2">
      <c r="A69" s="127"/>
      <c r="B69" s="127"/>
      <c r="V69"/>
      <c r="W69"/>
      <c r="X69"/>
      <c r="Y69"/>
    </row>
    <row r="70" spans="1:25" s="115" customFormat="1" x14ac:dyDescent="0.2">
      <c r="A70" s="127"/>
      <c r="B70" s="127"/>
      <c r="V70"/>
      <c r="W70"/>
      <c r="X70"/>
      <c r="Y70"/>
    </row>
    <row r="71" spans="1:25" s="115" customFormat="1" x14ac:dyDescent="0.2">
      <c r="A71" s="127"/>
      <c r="B71" s="127"/>
      <c r="V71"/>
      <c r="W71"/>
      <c r="X71"/>
      <c r="Y71"/>
    </row>
    <row r="72" spans="1:25" s="115" customFormat="1" x14ac:dyDescent="0.2">
      <c r="A72" s="127"/>
      <c r="B72" s="127"/>
      <c r="V72"/>
      <c r="W72"/>
      <c r="X72"/>
      <c r="Y72"/>
    </row>
    <row r="73" spans="1:25" s="115" customFormat="1" x14ac:dyDescent="0.2">
      <c r="A73" s="127"/>
      <c r="B73" s="127"/>
      <c r="V73"/>
      <c r="W73"/>
      <c r="X73"/>
      <c r="Y73"/>
    </row>
    <row r="74" spans="1:25" s="115" customFormat="1" x14ac:dyDescent="0.2">
      <c r="A74" s="127"/>
      <c r="B74" s="127"/>
      <c r="V74"/>
      <c r="W74"/>
      <c r="X74"/>
      <c r="Y74"/>
    </row>
    <row r="75" spans="1:25" s="115" customFormat="1" x14ac:dyDescent="0.2">
      <c r="A75" s="127"/>
      <c r="B75" s="127"/>
      <c r="V75"/>
      <c r="W75"/>
      <c r="X75"/>
      <c r="Y75"/>
    </row>
    <row r="76" spans="1:25" s="115" customFormat="1" x14ac:dyDescent="0.2">
      <c r="A76" s="127"/>
      <c r="B76" s="127"/>
      <c r="V76"/>
      <c r="W76"/>
      <c r="X76"/>
      <c r="Y76"/>
    </row>
    <row r="77" spans="1:25" s="115" customFormat="1" x14ac:dyDescent="0.2">
      <c r="A77" s="127"/>
      <c r="B77" s="127"/>
      <c r="V77"/>
      <c r="W77"/>
      <c r="X77"/>
      <c r="Y77"/>
    </row>
    <row r="78" spans="1:25" s="115" customFormat="1" x14ac:dyDescent="0.2">
      <c r="A78" s="127"/>
      <c r="B78" s="127"/>
      <c r="V78"/>
      <c r="W78"/>
      <c r="X78"/>
      <c r="Y78"/>
    </row>
    <row r="79" spans="1:25" s="115" customFormat="1" x14ac:dyDescent="0.2">
      <c r="A79" s="127"/>
      <c r="B79" s="127"/>
      <c r="V79"/>
      <c r="W79"/>
      <c r="X79"/>
      <c r="Y79"/>
    </row>
    <row r="80" spans="1:25" s="115" customFormat="1" x14ac:dyDescent="0.2">
      <c r="A80" s="127"/>
      <c r="B80" s="127"/>
      <c r="V80"/>
      <c r="W80"/>
      <c r="X80"/>
      <c r="Y80"/>
    </row>
    <row r="81" spans="1:25" s="115" customFormat="1" x14ac:dyDescent="0.2">
      <c r="A81" s="127"/>
      <c r="B81" s="127"/>
      <c r="V81"/>
      <c r="W81"/>
      <c r="X81"/>
      <c r="Y81"/>
    </row>
    <row r="82" spans="1:25" s="115" customFormat="1" x14ac:dyDescent="0.2">
      <c r="A82" s="127"/>
      <c r="B82" s="127"/>
      <c r="V82"/>
      <c r="W82"/>
      <c r="X82"/>
      <c r="Y82"/>
    </row>
    <row r="83" spans="1:25" s="115" customFormat="1" x14ac:dyDescent="0.2">
      <c r="A83" s="127"/>
      <c r="B83" s="127"/>
      <c r="V83"/>
      <c r="W83"/>
      <c r="X83"/>
      <c r="Y83"/>
    </row>
    <row r="84" spans="1:25" s="115" customFormat="1" x14ac:dyDescent="0.2">
      <c r="A84" s="127"/>
      <c r="B84" s="127"/>
      <c r="V84"/>
      <c r="W84"/>
      <c r="X84"/>
      <c r="Y84"/>
    </row>
    <row r="85" spans="1:25" s="115" customFormat="1" x14ac:dyDescent="0.2">
      <c r="A85" s="127"/>
      <c r="B85" s="127"/>
      <c r="V85"/>
      <c r="W85"/>
      <c r="X85"/>
      <c r="Y85"/>
    </row>
    <row r="86" spans="1:25" s="115" customFormat="1" x14ac:dyDescent="0.2">
      <c r="A86" s="127"/>
      <c r="B86" s="127"/>
      <c r="V86"/>
      <c r="W86"/>
      <c r="X86"/>
      <c r="Y86"/>
    </row>
    <row r="87" spans="1:25" s="115" customFormat="1" x14ac:dyDescent="0.2">
      <c r="A87" s="127"/>
      <c r="B87" s="127"/>
      <c r="V87"/>
      <c r="W87"/>
      <c r="X87"/>
      <c r="Y87"/>
    </row>
    <row r="88" spans="1:25" s="115" customFormat="1" x14ac:dyDescent="0.2">
      <c r="A88" s="127"/>
      <c r="B88" s="127"/>
      <c r="V88"/>
      <c r="W88"/>
      <c r="X88"/>
      <c r="Y88"/>
    </row>
    <row r="89" spans="1:25" s="115" customFormat="1" x14ac:dyDescent="0.2">
      <c r="A89" s="127"/>
      <c r="B89" s="127"/>
      <c r="V89"/>
      <c r="W89"/>
      <c r="X89"/>
      <c r="Y89"/>
    </row>
    <row r="90" spans="1:25" s="115" customFormat="1" x14ac:dyDescent="0.2">
      <c r="A90" s="127"/>
      <c r="B90" s="127"/>
      <c r="V90"/>
      <c r="W90"/>
      <c r="X90"/>
      <c r="Y90"/>
    </row>
    <row r="91" spans="1:25" s="115" customFormat="1" x14ac:dyDescent="0.2">
      <c r="A91" s="127"/>
      <c r="B91" s="127"/>
      <c r="V91"/>
      <c r="W91"/>
      <c r="X91"/>
      <c r="Y91"/>
    </row>
    <row r="92" spans="1:25" s="115" customFormat="1" x14ac:dyDescent="0.2">
      <c r="A92" s="127"/>
      <c r="B92" s="127"/>
      <c r="V92"/>
      <c r="W92"/>
      <c r="X92"/>
      <c r="Y92"/>
    </row>
    <row r="93" spans="1:25" s="115" customFormat="1" x14ac:dyDescent="0.2">
      <c r="A93" s="127"/>
      <c r="B93" s="127"/>
      <c r="V93"/>
      <c r="W93"/>
      <c r="X93"/>
      <c r="Y93"/>
    </row>
    <row r="94" spans="1:25" s="115" customFormat="1" x14ac:dyDescent="0.2">
      <c r="A94" s="127"/>
      <c r="B94" s="127"/>
      <c r="V94"/>
      <c r="W94"/>
      <c r="X94"/>
      <c r="Y94"/>
    </row>
    <row r="95" spans="1:25" s="115" customFormat="1" x14ac:dyDescent="0.2">
      <c r="A95" s="127"/>
      <c r="B95" s="127"/>
      <c r="V95"/>
      <c r="W95"/>
      <c r="X95"/>
      <c r="Y95"/>
    </row>
    <row r="96" spans="1:25" s="115" customFormat="1" x14ac:dyDescent="0.2">
      <c r="A96" s="127"/>
      <c r="B96" s="127"/>
      <c r="V96"/>
      <c r="W96"/>
      <c r="X96"/>
      <c r="Y96"/>
    </row>
    <row r="97" spans="1:25" s="115" customFormat="1" x14ac:dyDescent="0.2">
      <c r="A97" s="127"/>
      <c r="B97" s="127"/>
      <c r="V97"/>
      <c r="W97"/>
      <c r="X97"/>
      <c r="Y97"/>
    </row>
    <row r="98" spans="1:25" s="115" customFormat="1" x14ac:dyDescent="0.2">
      <c r="A98" s="127"/>
      <c r="B98" s="127"/>
      <c r="V98"/>
      <c r="W98"/>
      <c r="X98"/>
      <c r="Y98"/>
    </row>
    <row r="99" spans="1:25" s="115" customFormat="1" x14ac:dyDescent="0.2">
      <c r="A99" s="127"/>
      <c r="B99" s="127"/>
      <c r="V99"/>
      <c r="W99"/>
      <c r="X99"/>
      <c r="Y99"/>
    </row>
    <row r="100" spans="1:25" s="115" customFormat="1" x14ac:dyDescent="0.2">
      <c r="A100" s="127"/>
      <c r="B100" s="127"/>
      <c r="V100"/>
      <c r="W100"/>
      <c r="X100"/>
      <c r="Y100"/>
    </row>
    <row r="101" spans="1:25" s="115" customFormat="1" x14ac:dyDescent="0.2">
      <c r="A101" s="127"/>
      <c r="B101" s="127"/>
      <c r="V101"/>
      <c r="W101"/>
      <c r="X101"/>
      <c r="Y101"/>
    </row>
    <row r="102" spans="1:25" s="115" customFormat="1" x14ac:dyDescent="0.2">
      <c r="A102" s="127"/>
      <c r="B102" s="127"/>
      <c r="V102"/>
      <c r="W102"/>
      <c r="X102"/>
      <c r="Y102"/>
    </row>
    <row r="103" spans="1:25" s="115" customFormat="1" x14ac:dyDescent="0.2">
      <c r="A103" s="127"/>
      <c r="B103" s="127"/>
      <c r="V103"/>
      <c r="W103"/>
      <c r="X103"/>
      <c r="Y103"/>
    </row>
    <row r="104" spans="1:25" s="115" customFormat="1" x14ac:dyDescent="0.2">
      <c r="A104" s="127"/>
      <c r="B104" s="127"/>
      <c r="V104"/>
      <c r="W104"/>
      <c r="X104"/>
      <c r="Y104"/>
    </row>
    <row r="105" spans="1:25" s="115" customFormat="1" x14ac:dyDescent="0.2">
      <c r="A105" s="127"/>
      <c r="B105" s="127"/>
      <c r="V105"/>
      <c r="W105"/>
      <c r="X105"/>
      <c r="Y105"/>
    </row>
    <row r="106" spans="1:25" s="115" customFormat="1" x14ac:dyDescent="0.2">
      <c r="A106" s="127"/>
      <c r="B106" s="127"/>
      <c r="V106"/>
      <c r="W106"/>
      <c r="X106"/>
      <c r="Y106"/>
    </row>
    <row r="107" spans="1:25" s="115" customFormat="1" x14ac:dyDescent="0.2">
      <c r="A107" s="127"/>
      <c r="B107" s="127"/>
      <c r="V107"/>
      <c r="W107"/>
      <c r="X107"/>
      <c r="Y107"/>
    </row>
    <row r="108" spans="1:25" s="115" customFormat="1" x14ac:dyDescent="0.2">
      <c r="A108" s="127"/>
      <c r="B108" s="127"/>
      <c r="V108"/>
      <c r="W108"/>
      <c r="X108"/>
      <c r="Y108"/>
    </row>
    <row r="109" spans="1:25" s="115" customFormat="1" x14ac:dyDescent="0.2">
      <c r="A109" s="127"/>
      <c r="B109" s="127"/>
      <c r="V109"/>
      <c r="W109"/>
      <c r="X109"/>
      <c r="Y109"/>
    </row>
    <row r="110" spans="1:25" s="115" customFormat="1" x14ac:dyDescent="0.2">
      <c r="A110" s="127"/>
      <c r="B110" s="127"/>
      <c r="V110"/>
      <c r="W110"/>
      <c r="X110"/>
      <c r="Y110"/>
    </row>
    <row r="111" spans="1:25" s="115" customFormat="1" x14ac:dyDescent="0.2">
      <c r="A111" s="127"/>
      <c r="B111" s="127"/>
      <c r="V111"/>
      <c r="W111"/>
      <c r="X111"/>
      <c r="Y111"/>
    </row>
    <row r="112" spans="1:25" s="115" customFormat="1" x14ac:dyDescent="0.2">
      <c r="A112" s="127"/>
      <c r="B112" s="127"/>
      <c r="V112"/>
      <c r="W112"/>
      <c r="X112"/>
      <c r="Y112"/>
    </row>
    <row r="113" spans="1:25" s="115" customFormat="1" x14ac:dyDescent="0.2">
      <c r="A113" s="127"/>
      <c r="B113" s="127"/>
      <c r="V113"/>
      <c r="W113"/>
      <c r="X113"/>
      <c r="Y113"/>
    </row>
    <row r="114" spans="1:25" s="115" customFormat="1" x14ac:dyDescent="0.2">
      <c r="A114" s="127"/>
      <c r="B114" s="127"/>
      <c r="V114"/>
      <c r="W114"/>
      <c r="X114"/>
      <c r="Y114"/>
    </row>
    <row r="115" spans="1:25" s="115" customFormat="1" x14ac:dyDescent="0.2">
      <c r="A115" s="127"/>
      <c r="B115" s="127"/>
      <c r="V115"/>
      <c r="W115"/>
      <c r="X115"/>
      <c r="Y115"/>
    </row>
    <row r="116" spans="1:25" s="115" customFormat="1" x14ac:dyDescent="0.2">
      <c r="A116" s="127"/>
      <c r="B116" s="127"/>
      <c r="V116"/>
      <c r="W116"/>
      <c r="X116"/>
      <c r="Y116"/>
    </row>
    <row r="117" spans="1:25" s="115" customFormat="1" x14ac:dyDescent="0.2">
      <c r="A117" s="127"/>
      <c r="B117" s="127"/>
      <c r="V117"/>
      <c r="W117"/>
      <c r="X117"/>
      <c r="Y117"/>
    </row>
    <row r="118" spans="1:25" s="115" customFormat="1" x14ac:dyDescent="0.2">
      <c r="A118" s="127"/>
      <c r="B118" s="127"/>
      <c r="V118"/>
      <c r="W118"/>
      <c r="X118"/>
      <c r="Y118"/>
    </row>
    <row r="119" spans="1:25" s="115" customFormat="1" x14ac:dyDescent="0.2">
      <c r="A119" s="127"/>
      <c r="B119" s="127"/>
      <c r="V119"/>
      <c r="W119"/>
      <c r="X119"/>
      <c r="Y119"/>
    </row>
    <row r="120" spans="1:25" s="115" customFormat="1" x14ac:dyDescent="0.2">
      <c r="A120" s="127"/>
      <c r="B120" s="127"/>
      <c r="V120"/>
      <c r="W120"/>
      <c r="X120"/>
      <c r="Y120"/>
    </row>
    <row r="121" spans="1:25" s="115" customFormat="1" x14ac:dyDescent="0.2">
      <c r="A121" s="127"/>
      <c r="B121" s="127"/>
      <c r="V121"/>
      <c r="W121"/>
      <c r="X121"/>
      <c r="Y121"/>
    </row>
    <row r="122" spans="1:25" s="115" customFormat="1" x14ac:dyDescent="0.2">
      <c r="A122" s="127"/>
      <c r="B122" s="127"/>
      <c r="V122"/>
      <c r="W122"/>
      <c r="X122"/>
      <c r="Y122"/>
    </row>
    <row r="123" spans="1:25" s="115" customFormat="1" x14ac:dyDescent="0.2">
      <c r="A123" s="127"/>
      <c r="B123" s="127"/>
      <c r="V123"/>
      <c r="W123"/>
      <c r="X123"/>
      <c r="Y123"/>
    </row>
    <row r="124" spans="1:25" s="115" customFormat="1" x14ac:dyDescent="0.2">
      <c r="A124" s="127"/>
      <c r="B124" s="127"/>
      <c r="V124"/>
      <c r="W124"/>
      <c r="X124"/>
      <c r="Y124"/>
    </row>
    <row r="125" spans="1:25" s="115" customFormat="1" x14ac:dyDescent="0.2">
      <c r="A125" s="127"/>
      <c r="B125" s="127"/>
      <c r="V125"/>
      <c r="W125"/>
      <c r="X125"/>
      <c r="Y125"/>
    </row>
    <row r="126" spans="1:25" s="115" customFormat="1" x14ac:dyDescent="0.2">
      <c r="A126" s="127"/>
      <c r="B126" s="127"/>
      <c r="V126"/>
      <c r="W126"/>
      <c r="X126"/>
      <c r="Y126"/>
    </row>
    <row r="127" spans="1:25" s="115" customFormat="1" x14ac:dyDescent="0.2">
      <c r="A127" s="127"/>
      <c r="B127" s="127"/>
      <c r="V127"/>
      <c r="W127"/>
      <c r="X127"/>
      <c r="Y127"/>
    </row>
    <row r="128" spans="1:25" s="115" customFormat="1" x14ac:dyDescent="0.2">
      <c r="A128" s="127"/>
      <c r="B128" s="127"/>
      <c r="V128"/>
      <c r="W128"/>
      <c r="X128"/>
      <c r="Y128"/>
    </row>
    <row r="129" spans="1:25" s="115" customFormat="1" x14ac:dyDescent="0.2">
      <c r="A129" s="127"/>
      <c r="B129" s="127"/>
      <c r="V129"/>
      <c r="W129"/>
      <c r="X129"/>
      <c r="Y129"/>
    </row>
    <row r="130" spans="1:25" s="115" customFormat="1" x14ac:dyDescent="0.2">
      <c r="A130" s="127"/>
      <c r="B130" s="127"/>
      <c r="V130"/>
      <c r="W130"/>
      <c r="X130"/>
      <c r="Y130"/>
    </row>
    <row r="131" spans="1:25" s="115" customFormat="1" x14ac:dyDescent="0.2">
      <c r="A131" s="127"/>
      <c r="B131" s="127"/>
      <c r="V131"/>
      <c r="W131"/>
      <c r="X131"/>
      <c r="Y131"/>
    </row>
    <row r="132" spans="1:25" s="115" customFormat="1" x14ac:dyDescent="0.2">
      <c r="A132" s="127"/>
      <c r="B132" s="127"/>
      <c r="V132"/>
      <c r="W132"/>
      <c r="X132"/>
      <c r="Y132"/>
    </row>
    <row r="133" spans="1:25" s="115" customFormat="1" x14ac:dyDescent="0.2">
      <c r="A133" s="127"/>
      <c r="B133" s="127"/>
      <c r="V133"/>
      <c r="W133"/>
      <c r="X133"/>
      <c r="Y133"/>
    </row>
    <row r="134" spans="1:25" s="115" customFormat="1" x14ac:dyDescent="0.2">
      <c r="A134" s="127"/>
      <c r="B134" s="127"/>
      <c r="V134"/>
      <c r="W134"/>
      <c r="X134"/>
      <c r="Y134"/>
    </row>
    <row r="135" spans="1:25" s="115" customFormat="1" x14ac:dyDescent="0.2">
      <c r="A135" s="127"/>
      <c r="B135" s="127"/>
      <c r="V135"/>
      <c r="W135"/>
      <c r="X135"/>
      <c r="Y135"/>
    </row>
    <row r="136" spans="1:25" s="115" customFormat="1" x14ac:dyDescent="0.2">
      <c r="A136" s="127"/>
      <c r="B136" s="127"/>
      <c r="V136"/>
      <c r="W136"/>
      <c r="X136"/>
      <c r="Y136"/>
    </row>
    <row r="137" spans="1:25" s="115" customFormat="1" x14ac:dyDescent="0.2">
      <c r="A137" s="127"/>
      <c r="B137" s="127"/>
      <c r="V137"/>
      <c r="W137"/>
      <c r="X137"/>
      <c r="Y137"/>
    </row>
    <row r="138" spans="1:25" s="115" customFormat="1" x14ac:dyDescent="0.2">
      <c r="A138" s="127"/>
      <c r="B138" s="127"/>
      <c r="V138"/>
      <c r="W138"/>
      <c r="X138"/>
      <c r="Y138"/>
    </row>
    <row r="139" spans="1:25" s="115" customFormat="1" x14ac:dyDescent="0.2">
      <c r="A139" s="127"/>
      <c r="B139" s="127"/>
      <c r="V139"/>
      <c r="W139"/>
      <c r="X139"/>
      <c r="Y139"/>
    </row>
    <row r="140" spans="1:25" s="115" customFormat="1" x14ac:dyDescent="0.2">
      <c r="A140" s="127"/>
      <c r="B140" s="127"/>
      <c r="V140"/>
      <c r="W140"/>
      <c r="X140"/>
      <c r="Y140"/>
    </row>
    <row r="141" spans="1:25" s="115" customFormat="1" x14ac:dyDescent="0.2">
      <c r="A141" s="127"/>
      <c r="B141" s="127"/>
      <c r="V141"/>
      <c r="W141"/>
      <c r="X141"/>
      <c r="Y141"/>
    </row>
    <row r="142" spans="1:25" s="115" customFormat="1" x14ac:dyDescent="0.2">
      <c r="A142" s="127"/>
      <c r="B142" s="127"/>
      <c r="V142"/>
      <c r="W142"/>
      <c r="X142"/>
      <c r="Y142"/>
    </row>
    <row r="143" spans="1:25" s="115" customFormat="1" x14ac:dyDescent="0.2">
      <c r="A143" s="127"/>
      <c r="B143" s="127"/>
      <c r="V143"/>
      <c r="W143"/>
      <c r="X143"/>
      <c r="Y143"/>
    </row>
    <row r="144" spans="1:25" s="115" customFormat="1" x14ac:dyDescent="0.2">
      <c r="A144" s="127"/>
      <c r="B144" s="127"/>
      <c r="V144"/>
      <c r="W144"/>
      <c r="X144"/>
      <c r="Y144"/>
    </row>
    <row r="145" spans="1:25" s="115" customFormat="1" x14ac:dyDescent="0.2">
      <c r="A145" s="127"/>
      <c r="B145" s="127"/>
      <c r="V145"/>
      <c r="W145"/>
      <c r="X145"/>
      <c r="Y145"/>
    </row>
    <row r="146" spans="1:25" s="115" customFormat="1" x14ac:dyDescent="0.2">
      <c r="A146" s="127"/>
      <c r="B146" s="127"/>
      <c r="V146"/>
      <c r="W146"/>
      <c r="X146"/>
      <c r="Y146"/>
    </row>
    <row r="147" spans="1:25" s="115" customFormat="1" x14ac:dyDescent="0.2">
      <c r="A147" s="127"/>
      <c r="B147" s="127"/>
      <c r="V147"/>
      <c r="W147"/>
      <c r="X147"/>
      <c r="Y147"/>
    </row>
    <row r="148" spans="1:25" s="115" customFormat="1" x14ac:dyDescent="0.2">
      <c r="A148" s="127"/>
      <c r="B148" s="127"/>
      <c r="V148"/>
      <c r="W148"/>
      <c r="X148"/>
      <c r="Y148"/>
    </row>
    <row r="149" spans="1:25" s="115" customFormat="1" x14ac:dyDescent="0.2">
      <c r="A149" s="127"/>
      <c r="B149" s="127"/>
      <c r="V149"/>
      <c r="W149"/>
      <c r="X149"/>
      <c r="Y149"/>
    </row>
    <row r="150" spans="1:25" s="115" customFormat="1" x14ac:dyDescent="0.2">
      <c r="A150" s="127"/>
      <c r="B150" s="127"/>
      <c r="V150"/>
      <c r="W150"/>
      <c r="X150"/>
      <c r="Y150"/>
    </row>
    <row r="151" spans="1:25" s="115" customFormat="1" x14ac:dyDescent="0.2">
      <c r="A151" s="127"/>
      <c r="B151" s="127"/>
      <c r="V151"/>
      <c r="W151"/>
      <c r="X151"/>
      <c r="Y151"/>
    </row>
    <row r="152" spans="1:25" s="115" customFormat="1" x14ac:dyDescent="0.2">
      <c r="A152" s="127"/>
      <c r="B152" s="127"/>
      <c r="V152"/>
      <c r="W152"/>
      <c r="X152"/>
      <c r="Y152"/>
    </row>
    <row r="153" spans="1:25" s="115" customFormat="1" x14ac:dyDescent="0.2">
      <c r="A153" s="127"/>
      <c r="B153" s="127"/>
      <c r="V153"/>
      <c r="W153"/>
      <c r="X153"/>
      <c r="Y153"/>
    </row>
    <row r="154" spans="1:25" s="115" customFormat="1" x14ac:dyDescent="0.2">
      <c r="A154" s="127"/>
      <c r="B154" s="127"/>
      <c r="V154"/>
      <c r="W154"/>
      <c r="X154"/>
      <c r="Y154"/>
    </row>
    <row r="155" spans="1:25" s="115" customFormat="1" x14ac:dyDescent="0.2">
      <c r="A155" s="127"/>
      <c r="B155" s="127"/>
      <c r="V155"/>
      <c r="W155"/>
      <c r="X155"/>
      <c r="Y155"/>
    </row>
    <row r="156" spans="1:25" s="115" customFormat="1" x14ac:dyDescent="0.2">
      <c r="A156" s="127"/>
      <c r="B156" s="127"/>
      <c r="V156"/>
      <c r="W156"/>
      <c r="X156"/>
      <c r="Y156"/>
    </row>
    <row r="157" spans="1:25" s="115" customFormat="1" x14ac:dyDescent="0.2">
      <c r="A157" s="127"/>
      <c r="B157" s="127"/>
      <c r="V157"/>
      <c r="W157"/>
      <c r="X157"/>
      <c r="Y157"/>
    </row>
    <row r="158" spans="1:25" s="115" customFormat="1" x14ac:dyDescent="0.2">
      <c r="A158" s="127"/>
      <c r="B158" s="127"/>
      <c r="V158"/>
      <c r="W158"/>
      <c r="X158"/>
      <c r="Y158"/>
    </row>
    <row r="159" spans="1:25" s="115" customFormat="1" x14ac:dyDescent="0.2">
      <c r="A159" s="127"/>
      <c r="B159" s="127"/>
      <c r="V159"/>
      <c r="W159"/>
      <c r="X159"/>
      <c r="Y159"/>
    </row>
    <row r="160" spans="1:25" s="115" customFormat="1" x14ac:dyDescent="0.2">
      <c r="A160" s="127"/>
      <c r="B160" s="127"/>
      <c r="V160"/>
      <c r="W160"/>
      <c r="X160"/>
      <c r="Y160"/>
    </row>
    <row r="161" spans="1:25" s="115" customFormat="1" x14ac:dyDescent="0.2">
      <c r="A161" s="127"/>
      <c r="B161" s="127"/>
      <c r="V161"/>
      <c r="W161"/>
      <c r="X161"/>
      <c r="Y161"/>
    </row>
    <row r="162" spans="1:25" s="115" customFormat="1" x14ac:dyDescent="0.2">
      <c r="A162" s="127"/>
      <c r="B162" s="127"/>
      <c r="V162"/>
      <c r="W162"/>
      <c r="X162"/>
      <c r="Y162"/>
    </row>
    <row r="163" spans="1:25" s="115" customFormat="1" x14ac:dyDescent="0.2">
      <c r="A163" s="127"/>
      <c r="B163" s="127"/>
      <c r="V163"/>
      <c r="W163"/>
      <c r="X163"/>
      <c r="Y163"/>
    </row>
    <row r="164" spans="1:25" s="115" customFormat="1" x14ac:dyDescent="0.2">
      <c r="A164" s="127"/>
      <c r="B164" s="127"/>
      <c r="V164"/>
      <c r="W164"/>
      <c r="X164"/>
      <c r="Y164"/>
    </row>
    <row r="165" spans="1:25" s="115" customFormat="1" x14ac:dyDescent="0.2">
      <c r="A165" s="127"/>
      <c r="B165" s="127"/>
      <c r="V165"/>
      <c r="W165"/>
      <c r="X165"/>
      <c r="Y165"/>
    </row>
    <row r="166" spans="1:25" s="115" customFormat="1" x14ac:dyDescent="0.2">
      <c r="A166" s="127"/>
      <c r="B166" s="127"/>
      <c r="V166"/>
      <c r="W166"/>
      <c r="X166"/>
      <c r="Y166"/>
    </row>
    <row r="167" spans="1:25" s="115" customFormat="1" x14ac:dyDescent="0.2">
      <c r="A167" s="127"/>
      <c r="B167" s="127"/>
      <c r="V167"/>
      <c r="W167"/>
      <c r="X167"/>
      <c r="Y167"/>
    </row>
    <row r="168" spans="1:25" s="115" customFormat="1" x14ac:dyDescent="0.2">
      <c r="A168" s="127"/>
      <c r="B168" s="127"/>
      <c r="V168"/>
      <c r="W168"/>
      <c r="X168"/>
      <c r="Y168"/>
    </row>
    <row r="169" spans="1:25" s="115" customFormat="1" x14ac:dyDescent="0.2">
      <c r="A169" s="127"/>
      <c r="B169" s="127"/>
      <c r="V169"/>
      <c r="W169"/>
      <c r="X169"/>
      <c r="Y169"/>
    </row>
    <row r="170" spans="1:25" s="115" customFormat="1" x14ac:dyDescent="0.2">
      <c r="A170" s="127"/>
      <c r="B170" s="127"/>
      <c r="V170"/>
      <c r="W170"/>
      <c r="X170"/>
      <c r="Y170"/>
    </row>
    <row r="171" spans="1:25" s="115" customFormat="1" x14ac:dyDescent="0.2">
      <c r="A171" s="127"/>
      <c r="B171" s="127"/>
      <c r="V171"/>
      <c r="W171"/>
      <c r="X171"/>
      <c r="Y171"/>
    </row>
    <row r="172" spans="1:25" s="115" customFormat="1" x14ac:dyDescent="0.2">
      <c r="A172" s="127"/>
      <c r="B172" s="127"/>
      <c r="V172"/>
      <c r="W172"/>
      <c r="X172"/>
      <c r="Y172"/>
    </row>
    <row r="173" spans="1:25" s="115" customFormat="1" x14ac:dyDescent="0.2">
      <c r="A173" s="127"/>
      <c r="B173" s="127"/>
      <c r="V173"/>
      <c r="W173"/>
      <c r="X173"/>
      <c r="Y173"/>
    </row>
    <row r="174" spans="1:25" s="115" customFormat="1" x14ac:dyDescent="0.2">
      <c r="A174" s="127"/>
      <c r="B174" s="127"/>
      <c r="V174"/>
      <c r="W174"/>
      <c r="X174"/>
      <c r="Y174"/>
    </row>
    <row r="175" spans="1:25" s="115" customFormat="1" x14ac:dyDescent="0.2">
      <c r="A175" s="127"/>
      <c r="B175" s="127"/>
      <c r="V175"/>
      <c r="W175"/>
      <c r="X175"/>
      <c r="Y175"/>
    </row>
    <row r="176" spans="1:25" s="115" customFormat="1" x14ac:dyDescent="0.2">
      <c r="A176" s="127"/>
      <c r="B176" s="127"/>
      <c r="V176"/>
      <c r="W176"/>
      <c r="X176"/>
      <c r="Y176"/>
    </row>
    <row r="177" spans="1:25" s="115" customFormat="1" x14ac:dyDescent="0.2">
      <c r="A177" s="127"/>
      <c r="B177" s="127"/>
      <c r="V177"/>
      <c r="W177"/>
      <c r="X177"/>
      <c r="Y177"/>
    </row>
    <row r="178" spans="1:25" s="115" customFormat="1" x14ac:dyDescent="0.2">
      <c r="A178" s="127"/>
      <c r="B178" s="127"/>
      <c r="V178"/>
      <c r="W178"/>
      <c r="X178"/>
      <c r="Y178"/>
    </row>
    <row r="179" spans="1:25" s="115" customFormat="1" x14ac:dyDescent="0.2">
      <c r="A179" s="127"/>
      <c r="B179" s="127"/>
      <c r="V179"/>
      <c r="W179"/>
      <c r="X179"/>
      <c r="Y179"/>
    </row>
    <row r="180" spans="1:25" s="115" customFormat="1" x14ac:dyDescent="0.2">
      <c r="A180" s="127"/>
      <c r="B180" s="127"/>
      <c r="V180"/>
      <c r="W180"/>
      <c r="X180"/>
      <c r="Y180"/>
    </row>
    <row r="181" spans="1:25" s="115" customFormat="1" x14ac:dyDescent="0.2">
      <c r="A181" s="127"/>
      <c r="B181" s="127"/>
      <c r="V181"/>
      <c r="W181"/>
      <c r="X181"/>
      <c r="Y181"/>
    </row>
    <row r="182" spans="1:25" s="115" customFormat="1" x14ac:dyDescent="0.2">
      <c r="A182" s="127"/>
      <c r="B182" s="127"/>
      <c r="V182"/>
      <c r="W182"/>
      <c r="X182"/>
      <c r="Y182"/>
    </row>
    <row r="183" spans="1:25" s="115" customFormat="1" x14ac:dyDescent="0.2">
      <c r="A183" s="127"/>
      <c r="B183" s="127"/>
      <c r="V183"/>
      <c r="W183"/>
      <c r="X183"/>
      <c r="Y183"/>
    </row>
    <row r="184" spans="1:25" s="115" customFormat="1" x14ac:dyDescent="0.2">
      <c r="A184" s="127"/>
      <c r="B184" s="127"/>
      <c r="V184"/>
      <c r="W184"/>
      <c r="X184"/>
      <c r="Y184"/>
    </row>
    <row r="185" spans="1:25" s="115" customFormat="1" x14ac:dyDescent="0.2">
      <c r="A185" s="127"/>
      <c r="B185" s="127"/>
      <c r="V185"/>
      <c r="W185"/>
      <c r="X185"/>
      <c r="Y185"/>
    </row>
    <row r="186" spans="1:25" s="115" customFormat="1" x14ac:dyDescent="0.2">
      <c r="A186" s="127"/>
      <c r="B186" s="127"/>
      <c r="V186"/>
      <c r="W186"/>
      <c r="X186"/>
      <c r="Y186"/>
    </row>
    <row r="187" spans="1:25" s="115" customFormat="1" x14ac:dyDescent="0.2">
      <c r="A187" s="127"/>
      <c r="B187" s="127"/>
      <c r="V187"/>
      <c r="W187"/>
      <c r="X187"/>
      <c r="Y187"/>
    </row>
    <row r="188" spans="1:25" s="115" customFormat="1" x14ac:dyDescent="0.2">
      <c r="A188" s="127"/>
      <c r="B188" s="127"/>
      <c r="V188"/>
      <c r="W188"/>
      <c r="X188"/>
      <c r="Y188"/>
    </row>
    <row r="189" spans="1:25" s="115" customFormat="1" x14ac:dyDescent="0.2">
      <c r="A189" s="127"/>
      <c r="B189" s="127"/>
      <c r="V189"/>
      <c r="W189"/>
      <c r="X189"/>
      <c r="Y189"/>
    </row>
    <row r="190" spans="1:25" s="115" customFormat="1" x14ac:dyDescent="0.2">
      <c r="A190" s="127"/>
      <c r="B190" s="127"/>
      <c r="V190"/>
      <c r="W190"/>
      <c r="X190"/>
      <c r="Y190"/>
    </row>
    <row r="191" spans="1:25" s="115" customFormat="1" x14ac:dyDescent="0.2">
      <c r="A191" s="127"/>
      <c r="B191" s="127"/>
      <c r="V191"/>
      <c r="W191"/>
      <c r="X191"/>
      <c r="Y191"/>
    </row>
    <row r="192" spans="1:25" s="115" customFormat="1" x14ac:dyDescent="0.2">
      <c r="A192" s="127"/>
      <c r="B192" s="127"/>
      <c r="V192"/>
      <c r="W192"/>
      <c r="X192"/>
      <c r="Y192"/>
    </row>
    <row r="193" spans="1:25" s="115" customFormat="1" x14ac:dyDescent="0.2">
      <c r="A193" s="127"/>
      <c r="B193" s="127"/>
      <c r="V193"/>
      <c r="W193"/>
      <c r="X193"/>
      <c r="Y193"/>
    </row>
    <row r="194" spans="1:25" s="115" customFormat="1" x14ac:dyDescent="0.2">
      <c r="A194" s="127"/>
      <c r="B194" s="127"/>
      <c r="V194"/>
      <c r="W194"/>
      <c r="X194"/>
      <c r="Y194"/>
    </row>
    <row r="195" spans="1:25" s="115" customFormat="1" x14ac:dyDescent="0.2">
      <c r="A195" s="127"/>
      <c r="B195" s="127"/>
      <c r="V195"/>
      <c r="W195"/>
      <c r="X195"/>
      <c r="Y195"/>
    </row>
    <row r="196" spans="1:25" s="115" customFormat="1" x14ac:dyDescent="0.2">
      <c r="A196" s="127"/>
      <c r="B196" s="127"/>
      <c r="V196"/>
      <c r="W196"/>
      <c r="X196"/>
      <c r="Y196"/>
    </row>
    <row r="197" spans="1:25" s="115" customFormat="1" x14ac:dyDescent="0.2">
      <c r="A197" s="127"/>
      <c r="B197" s="127"/>
      <c r="V197"/>
      <c r="W197"/>
      <c r="X197"/>
      <c r="Y197"/>
    </row>
    <row r="198" spans="1:25" s="115" customFormat="1" x14ac:dyDescent="0.2">
      <c r="A198" s="127"/>
      <c r="B198" s="127"/>
      <c r="V198"/>
      <c r="W198"/>
      <c r="X198"/>
      <c r="Y198"/>
    </row>
    <row r="199" spans="1:25" s="115" customFormat="1" x14ac:dyDescent="0.2">
      <c r="A199" s="127"/>
      <c r="B199" s="127"/>
      <c r="V199"/>
      <c r="W199"/>
      <c r="X199"/>
      <c r="Y199"/>
    </row>
    <row r="200" spans="1:25" s="115" customFormat="1" x14ac:dyDescent="0.2">
      <c r="A200" s="127"/>
      <c r="B200" s="127"/>
      <c r="V200"/>
      <c r="W200"/>
      <c r="X200"/>
      <c r="Y200"/>
    </row>
    <row r="201" spans="1:25" s="115" customFormat="1" x14ac:dyDescent="0.2">
      <c r="A201" s="127"/>
      <c r="B201" s="127"/>
      <c r="V201"/>
      <c r="W201"/>
      <c r="X201"/>
      <c r="Y201"/>
    </row>
    <row r="202" spans="1:25" s="115" customFormat="1" x14ac:dyDescent="0.2">
      <c r="A202" s="127"/>
      <c r="B202" s="127"/>
      <c r="V202"/>
      <c r="W202"/>
      <c r="X202"/>
      <c r="Y202"/>
    </row>
    <row r="203" spans="1:25" s="115" customFormat="1" x14ac:dyDescent="0.2">
      <c r="A203" s="127"/>
      <c r="B203" s="127"/>
      <c r="V203"/>
      <c r="W203"/>
      <c r="X203"/>
      <c r="Y203"/>
    </row>
    <row r="204" spans="1:25" s="115" customFormat="1" x14ac:dyDescent="0.2">
      <c r="A204" s="127"/>
      <c r="B204" s="127"/>
      <c r="V204"/>
      <c r="W204"/>
      <c r="X204"/>
      <c r="Y204"/>
    </row>
    <row r="205" spans="1:25" s="115" customFormat="1" x14ac:dyDescent="0.2">
      <c r="A205" s="127"/>
      <c r="B205" s="127"/>
      <c r="V205"/>
      <c r="W205"/>
      <c r="X205"/>
      <c r="Y205"/>
    </row>
    <row r="206" spans="1:25" s="115" customFormat="1" x14ac:dyDescent="0.2">
      <c r="A206" s="127"/>
      <c r="B206" s="127"/>
      <c r="V206"/>
      <c r="W206"/>
      <c r="X206"/>
      <c r="Y206"/>
    </row>
    <row r="207" spans="1:25" s="115" customFormat="1" x14ac:dyDescent="0.2">
      <c r="A207" s="127"/>
      <c r="B207" s="127"/>
      <c r="V207"/>
      <c r="W207"/>
      <c r="X207"/>
      <c r="Y207"/>
    </row>
    <row r="208" spans="1:25" s="115" customFormat="1" x14ac:dyDescent="0.2">
      <c r="A208" s="127"/>
      <c r="B208" s="127"/>
      <c r="V208"/>
      <c r="W208"/>
      <c r="X208"/>
      <c r="Y208"/>
    </row>
    <row r="209" spans="1:25" s="115" customFormat="1" x14ac:dyDescent="0.2">
      <c r="A209" s="127"/>
      <c r="B209" s="127"/>
      <c r="V209"/>
      <c r="W209"/>
      <c r="X209"/>
      <c r="Y209"/>
    </row>
    <row r="210" spans="1:25" s="115" customFormat="1" x14ac:dyDescent="0.2">
      <c r="A210" s="127"/>
      <c r="B210" s="127"/>
      <c r="V210"/>
      <c r="W210"/>
      <c r="X210"/>
      <c r="Y210"/>
    </row>
    <row r="211" spans="1:25" s="115" customFormat="1" x14ac:dyDescent="0.2">
      <c r="A211" s="127"/>
      <c r="B211" s="127"/>
      <c r="V211"/>
      <c r="W211"/>
      <c r="X211"/>
      <c r="Y211"/>
    </row>
    <row r="212" spans="1:25" s="115" customFormat="1" x14ac:dyDescent="0.2">
      <c r="A212" s="127"/>
      <c r="B212" s="127"/>
      <c r="V212"/>
      <c r="W212"/>
      <c r="X212"/>
      <c r="Y212"/>
    </row>
    <row r="213" spans="1:25" s="115" customFormat="1" x14ac:dyDescent="0.2">
      <c r="A213" s="127"/>
      <c r="B213" s="127"/>
      <c r="V213"/>
      <c r="W213"/>
      <c r="X213"/>
      <c r="Y213"/>
    </row>
    <row r="214" spans="1:25" s="115" customFormat="1" x14ac:dyDescent="0.2">
      <c r="A214" s="127"/>
      <c r="B214" s="127"/>
      <c r="V214"/>
      <c r="W214"/>
      <c r="X214"/>
      <c r="Y214"/>
    </row>
    <row r="215" spans="1:25" s="115" customFormat="1" x14ac:dyDescent="0.2">
      <c r="A215" s="127"/>
      <c r="B215" s="127"/>
      <c r="V215"/>
      <c r="W215"/>
      <c r="X215"/>
      <c r="Y215"/>
    </row>
    <row r="216" spans="1:25" s="115" customFormat="1" x14ac:dyDescent="0.2">
      <c r="A216" s="127"/>
      <c r="B216" s="127"/>
      <c r="V216"/>
      <c r="W216"/>
      <c r="X216"/>
      <c r="Y216"/>
    </row>
    <row r="217" spans="1:25" s="115" customFormat="1" x14ac:dyDescent="0.2">
      <c r="A217" s="127"/>
      <c r="B217" s="127"/>
      <c r="V217"/>
      <c r="W217"/>
      <c r="X217"/>
      <c r="Y217"/>
    </row>
    <row r="218" spans="1:25" s="115" customFormat="1" x14ac:dyDescent="0.2">
      <c r="A218" s="127"/>
      <c r="B218" s="127"/>
      <c r="V218"/>
      <c r="W218"/>
      <c r="X218"/>
      <c r="Y218"/>
    </row>
    <row r="219" spans="1:25" s="115" customFormat="1" x14ac:dyDescent="0.2">
      <c r="A219" s="127"/>
      <c r="B219" s="127"/>
      <c r="V219"/>
      <c r="W219"/>
      <c r="X219"/>
      <c r="Y219"/>
    </row>
    <row r="220" spans="1:25" s="115" customFormat="1" x14ac:dyDescent="0.2">
      <c r="A220" s="127"/>
      <c r="B220" s="127"/>
      <c r="V220"/>
      <c r="W220"/>
      <c r="X220"/>
      <c r="Y220"/>
    </row>
    <row r="221" spans="1:25" s="115" customFormat="1" x14ac:dyDescent="0.2">
      <c r="A221" s="127"/>
      <c r="B221" s="127"/>
      <c r="V221"/>
      <c r="W221"/>
      <c r="X221"/>
      <c r="Y221"/>
    </row>
    <row r="222" spans="1:25" s="115" customFormat="1" x14ac:dyDescent="0.2">
      <c r="A222" s="127"/>
      <c r="B222" s="127"/>
      <c r="V222"/>
      <c r="W222"/>
      <c r="X222"/>
      <c r="Y222"/>
    </row>
    <row r="223" spans="1:25" s="115" customFormat="1" x14ac:dyDescent="0.2">
      <c r="A223" s="127"/>
      <c r="B223" s="127"/>
      <c r="V223"/>
      <c r="W223"/>
      <c r="X223"/>
      <c r="Y223"/>
    </row>
    <row r="224" spans="1:25" s="115" customFormat="1" x14ac:dyDescent="0.2">
      <c r="A224" s="127"/>
      <c r="B224" s="127"/>
      <c r="V224"/>
      <c r="W224"/>
      <c r="X224"/>
      <c r="Y224"/>
    </row>
    <row r="225" spans="1:25" s="115" customFormat="1" x14ac:dyDescent="0.2">
      <c r="A225" s="127"/>
      <c r="B225" s="127"/>
      <c r="V225"/>
      <c r="W225"/>
      <c r="X225"/>
      <c r="Y225"/>
    </row>
    <row r="226" spans="1:25" s="115" customFormat="1" x14ac:dyDescent="0.2">
      <c r="A226" s="127"/>
      <c r="B226" s="127"/>
      <c r="V226"/>
      <c r="W226"/>
      <c r="X226"/>
      <c r="Y226"/>
    </row>
    <row r="227" spans="1:25" s="115" customFormat="1" x14ac:dyDescent="0.2">
      <c r="A227" s="127"/>
      <c r="B227" s="127"/>
      <c r="V227"/>
      <c r="W227"/>
      <c r="X227"/>
      <c r="Y227"/>
    </row>
    <row r="228" spans="1:25" s="115" customFormat="1" x14ac:dyDescent="0.2">
      <c r="A228" s="127"/>
      <c r="B228" s="127"/>
      <c r="V228"/>
      <c r="W228"/>
      <c r="X228"/>
      <c r="Y228"/>
    </row>
    <row r="229" spans="1:25" s="115" customFormat="1" x14ac:dyDescent="0.2">
      <c r="A229" s="127"/>
      <c r="B229" s="127"/>
      <c r="V229"/>
      <c r="W229"/>
      <c r="X229"/>
      <c r="Y229"/>
    </row>
    <row r="230" spans="1:25" s="115" customFormat="1" x14ac:dyDescent="0.2">
      <c r="A230" s="127"/>
      <c r="B230" s="127"/>
      <c r="V230"/>
      <c r="W230"/>
      <c r="X230"/>
      <c r="Y230"/>
    </row>
    <row r="231" spans="1:25" s="115" customFormat="1" x14ac:dyDescent="0.2">
      <c r="A231" s="127"/>
      <c r="B231" s="127"/>
      <c r="V231"/>
      <c r="W231"/>
      <c r="X231"/>
      <c r="Y231"/>
    </row>
    <row r="232" spans="1:25" s="115" customFormat="1" x14ac:dyDescent="0.2">
      <c r="A232" s="127"/>
      <c r="B232" s="127"/>
      <c r="V232"/>
      <c r="W232"/>
      <c r="X232"/>
      <c r="Y232"/>
    </row>
    <row r="233" spans="1:25" s="115" customFormat="1" x14ac:dyDescent="0.2">
      <c r="A233" s="127"/>
      <c r="B233" s="127"/>
      <c r="V233"/>
      <c r="W233"/>
      <c r="X233"/>
      <c r="Y233"/>
    </row>
    <row r="234" spans="1:25" s="115" customFormat="1" x14ac:dyDescent="0.2">
      <c r="A234" s="127"/>
      <c r="B234" s="127"/>
      <c r="V234"/>
      <c r="W234"/>
      <c r="X234"/>
      <c r="Y234"/>
    </row>
    <row r="235" spans="1:25" s="115" customFormat="1" x14ac:dyDescent="0.2">
      <c r="A235" s="127"/>
      <c r="B235" s="127"/>
      <c r="V235"/>
      <c r="W235"/>
      <c r="X235"/>
      <c r="Y235"/>
    </row>
    <row r="236" spans="1:25" s="115" customFormat="1" x14ac:dyDescent="0.2">
      <c r="A236" s="127"/>
      <c r="B236" s="127"/>
      <c r="V236"/>
      <c r="W236"/>
      <c r="X236"/>
      <c r="Y236"/>
    </row>
    <row r="237" spans="1:25" s="115" customFormat="1" x14ac:dyDescent="0.2">
      <c r="A237" s="127"/>
      <c r="B237" s="127"/>
      <c r="V237"/>
      <c r="W237"/>
      <c r="X237"/>
      <c r="Y237"/>
    </row>
    <row r="238" spans="1:25" s="115" customFormat="1" x14ac:dyDescent="0.2">
      <c r="A238" s="127"/>
      <c r="B238" s="127"/>
      <c r="V238"/>
      <c r="W238"/>
      <c r="X238"/>
      <c r="Y238"/>
    </row>
    <row r="239" spans="1:25" s="115" customFormat="1" x14ac:dyDescent="0.2">
      <c r="A239" s="127"/>
      <c r="B239" s="127"/>
      <c r="V239"/>
      <c r="W239"/>
      <c r="X239"/>
      <c r="Y239"/>
    </row>
    <row r="240" spans="1:25" s="115" customFormat="1" x14ac:dyDescent="0.2">
      <c r="A240" s="127"/>
      <c r="B240" s="127"/>
      <c r="V240"/>
      <c r="W240"/>
      <c r="X240"/>
      <c r="Y240"/>
    </row>
    <row r="241" spans="1:25" s="115" customFormat="1" x14ac:dyDescent="0.2">
      <c r="A241" s="127"/>
      <c r="B241" s="127"/>
      <c r="V241"/>
      <c r="W241"/>
      <c r="X241"/>
      <c r="Y241"/>
    </row>
    <row r="242" spans="1:25" s="115" customFormat="1" x14ac:dyDescent="0.2">
      <c r="A242" s="127"/>
      <c r="B242" s="127"/>
      <c r="V242"/>
      <c r="W242"/>
      <c r="X242"/>
      <c r="Y242"/>
    </row>
    <row r="243" spans="1:25" s="115" customFormat="1" x14ac:dyDescent="0.2">
      <c r="A243" s="127"/>
      <c r="B243" s="127"/>
      <c r="V243"/>
      <c r="W243"/>
      <c r="X243"/>
      <c r="Y243"/>
    </row>
    <row r="244" spans="1:25" s="115" customFormat="1" x14ac:dyDescent="0.2">
      <c r="A244" s="127"/>
      <c r="B244" s="127"/>
      <c r="V244"/>
      <c r="W244"/>
      <c r="X244"/>
      <c r="Y244"/>
    </row>
    <row r="245" spans="1:25" s="115" customFormat="1" x14ac:dyDescent="0.2">
      <c r="A245" s="127"/>
      <c r="B245" s="127"/>
      <c r="V245"/>
      <c r="W245"/>
      <c r="X245"/>
      <c r="Y245"/>
    </row>
    <row r="246" spans="1:25" s="115" customFormat="1" x14ac:dyDescent="0.2">
      <c r="A246" s="127"/>
      <c r="B246" s="127"/>
      <c r="V246"/>
      <c r="W246"/>
      <c r="X246"/>
      <c r="Y246"/>
    </row>
    <row r="247" spans="1:25" s="115" customFormat="1" x14ac:dyDescent="0.2">
      <c r="A247" s="127"/>
      <c r="B247" s="127"/>
      <c r="V247"/>
      <c r="W247"/>
      <c r="X247"/>
      <c r="Y247"/>
    </row>
    <row r="248" spans="1:25" s="115" customFormat="1" x14ac:dyDescent="0.2">
      <c r="A248" s="127"/>
      <c r="B248" s="127"/>
      <c r="V248"/>
      <c r="W248"/>
      <c r="X248"/>
      <c r="Y248"/>
    </row>
    <row r="249" spans="1:25" s="115" customFormat="1" x14ac:dyDescent="0.2">
      <c r="A249" s="127"/>
      <c r="B249" s="127"/>
      <c r="V249"/>
      <c r="W249"/>
      <c r="X249"/>
      <c r="Y249"/>
    </row>
    <row r="250" spans="1:25" s="115" customFormat="1" x14ac:dyDescent="0.2">
      <c r="A250" s="127"/>
      <c r="B250" s="127"/>
      <c r="V250"/>
      <c r="W250"/>
      <c r="X250"/>
      <c r="Y250"/>
    </row>
    <row r="251" spans="1:25" s="115" customFormat="1" x14ac:dyDescent="0.2">
      <c r="A251" s="127"/>
      <c r="B251" s="127"/>
      <c r="V251"/>
      <c r="W251"/>
      <c r="X251"/>
      <c r="Y251"/>
    </row>
    <row r="252" spans="1:25" s="115" customFormat="1" x14ac:dyDescent="0.2">
      <c r="A252" s="127"/>
      <c r="B252" s="127"/>
      <c r="V252"/>
      <c r="W252"/>
      <c r="X252"/>
      <c r="Y252"/>
    </row>
    <row r="253" spans="1:25" s="115" customFormat="1" x14ac:dyDescent="0.2">
      <c r="A253" s="127"/>
      <c r="B253" s="127"/>
      <c r="V253"/>
      <c r="W253"/>
      <c r="X253"/>
      <c r="Y253"/>
    </row>
    <row r="254" spans="1:25" s="115" customFormat="1" x14ac:dyDescent="0.2">
      <c r="A254" s="127"/>
      <c r="B254" s="127"/>
      <c r="V254"/>
      <c r="W254"/>
      <c r="X254"/>
      <c r="Y254"/>
    </row>
    <row r="255" spans="1:25" s="115" customFormat="1" x14ac:dyDescent="0.2">
      <c r="A255" s="127"/>
      <c r="B255" s="127"/>
      <c r="V255"/>
      <c r="W255"/>
      <c r="X255"/>
      <c r="Y255"/>
    </row>
    <row r="256" spans="1:25" s="115" customFormat="1" x14ac:dyDescent="0.2">
      <c r="A256" s="127"/>
      <c r="B256" s="127"/>
      <c r="V256"/>
      <c r="W256"/>
      <c r="X256"/>
      <c r="Y256"/>
    </row>
    <row r="257" spans="1:25" s="115" customFormat="1" x14ac:dyDescent="0.2">
      <c r="A257" s="127"/>
      <c r="B257" s="127"/>
      <c r="V257"/>
      <c r="W257"/>
      <c r="X257"/>
      <c r="Y257"/>
    </row>
    <row r="258" spans="1:25" s="115" customFormat="1" x14ac:dyDescent="0.2">
      <c r="A258" s="127"/>
      <c r="B258" s="127"/>
      <c r="V258"/>
      <c r="W258"/>
      <c r="X258"/>
      <c r="Y258"/>
    </row>
    <row r="259" spans="1:25" s="115" customFormat="1" x14ac:dyDescent="0.2">
      <c r="A259" s="127"/>
      <c r="B259" s="127"/>
      <c r="V259"/>
      <c r="W259"/>
      <c r="X259"/>
      <c r="Y259"/>
    </row>
    <row r="260" spans="1:25" s="115" customFormat="1" x14ac:dyDescent="0.2">
      <c r="A260" s="127"/>
      <c r="B260" s="127"/>
      <c r="V260"/>
      <c r="W260"/>
      <c r="X260"/>
      <c r="Y260"/>
    </row>
    <row r="261" spans="1:25" s="115" customFormat="1" x14ac:dyDescent="0.2">
      <c r="A261" s="127"/>
      <c r="B261" s="127"/>
      <c r="V261"/>
      <c r="W261"/>
      <c r="X261"/>
      <c r="Y261"/>
    </row>
    <row r="262" spans="1:25" s="115" customFormat="1" x14ac:dyDescent="0.2">
      <c r="A262" s="127"/>
      <c r="B262" s="127"/>
      <c r="V262"/>
      <c r="W262"/>
      <c r="X262"/>
      <c r="Y262"/>
    </row>
    <row r="263" spans="1:25" s="115" customFormat="1" x14ac:dyDescent="0.2">
      <c r="A263" s="127"/>
      <c r="B263" s="127"/>
      <c r="V263"/>
      <c r="W263"/>
      <c r="X263"/>
      <c r="Y263"/>
    </row>
    <row r="264" spans="1:25" s="115" customFormat="1" x14ac:dyDescent="0.2">
      <c r="A264" s="127"/>
      <c r="B264" s="127"/>
      <c r="V264"/>
      <c r="W264"/>
      <c r="X264"/>
      <c r="Y264"/>
    </row>
    <row r="265" spans="1:25" s="115" customFormat="1" x14ac:dyDescent="0.2">
      <c r="A265" s="127"/>
      <c r="B265" s="127"/>
      <c r="V265"/>
      <c r="W265"/>
      <c r="X265"/>
      <c r="Y265"/>
    </row>
    <row r="266" spans="1:25" s="115" customFormat="1" x14ac:dyDescent="0.2">
      <c r="A266" s="127"/>
      <c r="B266" s="127"/>
      <c r="V266"/>
      <c r="W266"/>
      <c r="X266"/>
      <c r="Y266"/>
    </row>
    <row r="267" spans="1:25" s="115" customFormat="1" x14ac:dyDescent="0.2">
      <c r="A267" s="127"/>
      <c r="B267" s="127"/>
      <c r="V267"/>
      <c r="W267"/>
      <c r="X267"/>
      <c r="Y267"/>
    </row>
    <row r="268" spans="1:25" s="115" customFormat="1" x14ac:dyDescent="0.2">
      <c r="A268" s="127"/>
      <c r="B268" s="127"/>
      <c r="V268"/>
      <c r="W268"/>
      <c r="X268"/>
      <c r="Y268"/>
    </row>
    <row r="269" spans="1:25" s="115" customFormat="1" x14ac:dyDescent="0.2">
      <c r="A269" s="127"/>
      <c r="B269" s="127"/>
      <c r="V269"/>
      <c r="W269"/>
      <c r="X269"/>
      <c r="Y269"/>
    </row>
    <row r="270" spans="1:25" s="115" customFormat="1" x14ac:dyDescent="0.2">
      <c r="A270" s="127"/>
      <c r="B270" s="127"/>
      <c r="V270"/>
      <c r="W270"/>
      <c r="X270"/>
      <c r="Y270"/>
    </row>
    <row r="271" spans="1:25" s="115" customFormat="1" x14ac:dyDescent="0.2">
      <c r="A271" s="127"/>
      <c r="B271" s="127"/>
      <c r="V271"/>
      <c r="W271"/>
      <c r="X271"/>
      <c r="Y271"/>
    </row>
    <row r="272" spans="1:25" s="115" customFormat="1" x14ac:dyDescent="0.2">
      <c r="A272" s="127"/>
      <c r="B272" s="127"/>
      <c r="V272"/>
      <c r="W272"/>
      <c r="X272"/>
      <c r="Y272"/>
    </row>
    <row r="273" spans="1:25" s="115" customFormat="1" x14ac:dyDescent="0.2">
      <c r="A273" s="127"/>
      <c r="B273" s="127"/>
      <c r="V273"/>
      <c r="W273"/>
      <c r="X273"/>
      <c r="Y273"/>
    </row>
    <row r="274" spans="1:25" s="115" customFormat="1" x14ac:dyDescent="0.2">
      <c r="A274" s="127"/>
      <c r="B274" s="127"/>
      <c r="V274"/>
      <c r="W274"/>
      <c r="X274"/>
      <c r="Y274"/>
    </row>
    <row r="275" spans="1:25" s="115" customFormat="1" x14ac:dyDescent="0.2">
      <c r="A275" s="127"/>
      <c r="B275" s="127"/>
      <c r="V275"/>
      <c r="W275"/>
      <c r="X275"/>
      <c r="Y275"/>
    </row>
    <row r="276" spans="1:25" s="115" customFormat="1" x14ac:dyDescent="0.2">
      <c r="A276" s="127"/>
      <c r="B276" s="127"/>
      <c r="V276"/>
      <c r="W276"/>
      <c r="X276"/>
      <c r="Y276"/>
    </row>
    <row r="277" spans="1:25" s="115" customFormat="1" x14ac:dyDescent="0.2">
      <c r="A277" s="127"/>
      <c r="B277" s="127"/>
      <c r="V277"/>
      <c r="W277"/>
      <c r="X277"/>
      <c r="Y277"/>
    </row>
    <row r="278" spans="1:25" s="115" customFormat="1" x14ac:dyDescent="0.2">
      <c r="A278" s="127"/>
      <c r="B278" s="127"/>
      <c r="V278"/>
      <c r="W278"/>
      <c r="X278"/>
      <c r="Y278"/>
    </row>
    <row r="279" spans="1:25" s="115" customFormat="1" x14ac:dyDescent="0.2">
      <c r="A279" s="127"/>
      <c r="B279" s="127"/>
      <c r="V279"/>
      <c r="W279"/>
      <c r="X279"/>
      <c r="Y279"/>
    </row>
    <row r="280" spans="1:25" s="115" customFormat="1" x14ac:dyDescent="0.2">
      <c r="A280" s="127"/>
      <c r="B280" s="127"/>
      <c r="V280"/>
      <c r="W280"/>
      <c r="X280"/>
      <c r="Y280"/>
    </row>
    <row r="281" spans="1:25" s="115" customFormat="1" x14ac:dyDescent="0.2">
      <c r="A281" s="127"/>
      <c r="B281" s="127"/>
      <c r="V281"/>
      <c r="W281"/>
      <c r="X281"/>
      <c r="Y281"/>
    </row>
    <row r="282" spans="1:25" s="115" customFormat="1" x14ac:dyDescent="0.2">
      <c r="A282" s="127"/>
      <c r="B282" s="127"/>
      <c r="V282"/>
      <c r="W282"/>
      <c r="X282"/>
      <c r="Y282"/>
    </row>
    <row r="283" spans="1:25" s="115" customFormat="1" x14ac:dyDescent="0.2">
      <c r="A283" s="127"/>
      <c r="B283" s="127"/>
      <c r="V283"/>
      <c r="W283"/>
      <c r="X283"/>
      <c r="Y283"/>
    </row>
    <row r="284" spans="1:25" s="115" customFormat="1" x14ac:dyDescent="0.2">
      <c r="A284" s="127"/>
      <c r="B284" s="127"/>
      <c r="V284"/>
      <c r="W284"/>
      <c r="X284"/>
      <c r="Y284"/>
    </row>
    <row r="285" spans="1:25" s="115" customFormat="1" x14ac:dyDescent="0.2">
      <c r="A285" s="127"/>
      <c r="B285" s="127"/>
      <c r="V285"/>
      <c r="W285"/>
      <c r="X285"/>
      <c r="Y285"/>
    </row>
    <row r="286" spans="1:25" s="115" customFormat="1" x14ac:dyDescent="0.2">
      <c r="A286" s="127"/>
      <c r="B286" s="127"/>
      <c r="V286"/>
      <c r="W286"/>
      <c r="X286"/>
      <c r="Y286"/>
    </row>
    <row r="287" spans="1:25" s="115" customFormat="1" x14ac:dyDescent="0.2">
      <c r="A287" s="127"/>
      <c r="B287" s="127"/>
      <c r="V287"/>
      <c r="W287"/>
      <c r="X287"/>
      <c r="Y287"/>
    </row>
    <row r="288" spans="1:25" s="115" customFormat="1" x14ac:dyDescent="0.2">
      <c r="A288" s="127"/>
      <c r="B288" s="127"/>
      <c r="V288"/>
      <c r="W288"/>
      <c r="X288"/>
      <c r="Y288"/>
    </row>
    <row r="289" spans="1:25" s="115" customFormat="1" x14ac:dyDescent="0.2">
      <c r="A289" s="127"/>
      <c r="B289" s="127"/>
      <c r="V289"/>
      <c r="W289"/>
      <c r="X289"/>
      <c r="Y289"/>
    </row>
    <row r="290" spans="1:25" s="115" customFormat="1" x14ac:dyDescent="0.2">
      <c r="A290" s="127"/>
      <c r="B290" s="127"/>
      <c r="V290"/>
      <c r="W290"/>
      <c r="X290"/>
      <c r="Y290"/>
    </row>
    <row r="291" spans="1:25" s="115" customFormat="1" x14ac:dyDescent="0.2">
      <c r="A291" s="127"/>
      <c r="B291" s="127"/>
      <c r="V291"/>
      <c r="W291"/>
      <c r="X291"/>
      <c r="Y291"/>
    </row>
    <row r="292" spans="1:25" s="115" customFormat="1" x14ac:dyDescent="0.2">
      <c r="A292" s="127"/>
      <c r="B292" s="127"/>
      <c r="V292"/>
      <c r="W292"/>
      <c r="X292"/>
      <c r="Y292"/>
    </row>
    <row r="293" spans="1:25" s="115" customFormat="1" x14ac:dyDescent="0.2">
      <c r="A293" s="127"/>
      <c r="B293" s="127"/>
      <c r="V293"/>
      <c r="W293"/>
      <c r="X293"/>
      <c r="Y293"/>
    </row>
    <row r="294" spans="1:25" s="115" customFormat="1" x14ac:dyDescent="0.2">
      <c r="A294" s="127"/>
      <c r="B294" s="127"/>
      <c r="V294"/>
      <c r="W294"/>
      <c r="X294"/>
      <c r="Y294"/>
    </row>
    <row r="295" spans="1:25" s="115" customFormat="1" x14ac:dyDescent="0.2">
      <c r="A295" s="127"/>
      <c r="B295" s="127"/>
      <c r="V295"/>
      <c r="W295"/>
      <c r="X295"/>
      <c r="Y295"/>
    </row>
    <row r="296" spans="1:25" s="115" customFormat="1" x14ac:dyDescent="0.2">
      <c r="A296" s="127"/>
      <c r="B296" s="127"/>
      <c r="V296"/>
      <c r="W296"/>
      <c r="X296"/>
      <c r="Y296"/>
    </row>
    <row r="297" spans="1:25" s="115" customFormat="1" x14ac:dyDescent="0.2">
      <c r="A297" s="127"/>
      <c r="B297" s="127"/>
      <c r="V297"/>
      <c r="W297"/>
      <c r="X297"/>
      <c r="Y297"/>
    </row>
    <row r="298" spans="1:25" s="115" customFormat="1" x14ac:dyDescent="0.2">
      <c r="A298" s="127"/>
      <c r="B298" s="127"/>
      <c r="V298"/>
      <c r="W298"/>
      <c r="X298"/>
      <c r="Y298"/>
    </row>
    <row r="299" spans="1:25" s="115" customFormat="1" x14ac:dyDescent="0.2">
      <c r="A299" s="127"/>
      <c r="B299" s="127"/>
      <c r="V299"/>
      <c r="W299"/>
      <c r="X299"/>
      <c r="Y299"/>
    </row>
    <row r="300" spans="1:25" s="115" customFormat="1" x14ac:dyDescent="0.2">
      <c r="A300" s="127"/>
      <c r="B300" s="127"/>
      <c r="V300"/>
      <c r="W300"/>
      <c r="X300"/>
      <c r="Y300"/>
    </row>
    <row r="301" spans="1:25" s="115" customFormat="1" x14ac:dyDescent="0.2">
      <c r="A301" s="127"/>
      <c r="B301" s="127"/>
      <c r="V301"/>
      <c r="W301"/>
      <c r="X301"/>
      <c r="Y301"/>
    </row>
    <row r="302" spans="1:25" s="115" customFormat="1" x14ac:dyDescent="0.2">
      <c r="A302" s="127"/>
      <c r="B302" s="127"/>
      <c r="V302"/>
      <c r="W302"/>
      <c r="X302"/>
      <c r="Y302"/>
    </row>
    <row r="303" spans="1:25" s="115" customFormat="1" x14ac:dyDescent="0.2">
      <c r="A303" s="127"/>
      <c r="B303" s="127"/>
      <c r="V303"/>
      <c r="W303"/>
      <c r="X303"/>
      <c r="Y303"/>
    </row>
    <row r="304" spans="1:25" s="115" customFormat="1" x14ac:dyDescent="0.2">
      <c r="A304" s="127"/>
      <c r="B304" s="127"/>
      <c r="V304"/>
      <c r="W304"/>
      <c r="X304"/>
      <c r="Y304"/>
    </row>
    <row r="305" spans="1:25" s="115" customFormat="1" x14ac:dyDescent="0.2">
      <c r="A305" s="127"/>
      <c r="B305" s="127"/>
      <c r="V305"/>
      <c r="W305"/>
      <c r="X305"/>
      <c r="Y305"/>
    </row>
    <row r="306" spans="1:25" s="115" customFormat="1" x14ac:dyDescent="0.2">
      <c r="A306" s="127"/>
      <c r="B306" s="127"/>
      <c r="V306"/>
      <c r="W306"/>
      <c r="X306"/>
      <c r="Y306"/>
    </row>
    <row r="307" spans="1:25" s="115" customFormat="1" x14ac:dyDescent="0.2">
      <c r="A307" s="127"/>
      <c r="B307" s="127"/>
      <c r="V307"/>
      <c r="W307"/>
      <c r="X307"/>
      <c r="Y307"/>
    </row>
    <row r="308" spans="1:25" s="115" customFormat="1" x14ac:dyDescent="0.2">
      <c r="A308" s="127"/>
      <c r="B308" s="127"/>
      <c r="V308"/>
      <c r="W308"/>
      <c r="X308"/>
      <c r="Y308"/>
    </row>
    <row r="309" spans="1:25" s="115" customFormat="1" x14ac:dyDescent="0.2">
      <c r="A309" s="127"/>
      <c r="B309" s="127"/>
      <c r="V309"/>
      <c r="W309"/>
      <c r="X309"/>
      <c r="Y309"/>
    </row>
    <row r="310" spans="1:25" s="115" customFormat="1" x14ac:dyDescent="0.2">
      <c r="A310" s="127"/>
      <c r="B310" s="127"/>
      <c r="V310"/>
      <c r="W310"/>
      <c r="X310"/>
      <c r="Y310"/>
    </row>
    <row r="311" spans="1:25" s="115" customFormat="1" x14ac:dyDescent="0.2">
      <c r="A311" s="127"/>
      <c r="B311" s="127"/>
      <c r="V311"/>
      <c r="W311"/>
      <c r="X311"/>
      <c r="Y311"/>
    </row>
    <row r="312" spans="1:25" s="115" customFormat="1" x14ac:dyDescent="0.2">
      <c r="A312" s="127"/>
      <c r="B312" s="127"/>
      <c r="V312"/>
      <c r="W312"/>
      <c r="X312"/>
      <c r="Y312"/>
    </row>
    <row r="313" spans="1:25" s="115" customFormat="1" x14ac:dyDescent="0.2">
      <c r="A313" s="127"/>
      <c r="B313" s="127"/>
      <c r="V313"/>
      <c r="W313"/>
      <c r="X313"/>
      <c r="Y313"/>
    </row>
    <row r="314" spans="1:25" s="115" customFormat="1" x14ac:dyDescent="0.2">
      <c r="A314" s="127"/>
      <c r="B314" s="127"/>
      <c r="V314"/>
      <c r="W314"/>
      <c r="X314"/>
      <c r="Y314"/>
    </row>
    <row r="315" spans="1:25" s="115" customFormat="1" x14ac:dyDescent="0.2">
      <c r="A315" s="127"/>
      <c r="B315" s="127"/>
      <c r="V315"/>
      <c r="W315"/>
      <c r="X315"/>
      <c r="Y315"/>
    </row>
    <row r="316" spans="1:25" s="115" customFormat="1" x14ac:dyDescent="0.2">
      <c r="A316" s="127"/>
      <c r="B316" s="127"/>
      <c r="V316"/>
      <c r="W316"/>
      <c r="X316"/>
      <c r="Y316"/>
    </row>
    <row r="317" spans="1:25" s="115" customFormat="1" x14ac:dyDescent="0.2">
      <c r="A317" s="127"/>
      <c r="B317" s="127"/>
      <c r="V317"/>
      <c r="W317"/>
      <c r="X317"/>
      <c r="Y317"/>
    </row>
    <row r="318" spans="1:25" s="115" customFormat="1" x14ac:dyDescent="0.2">
      <c r="A318" s="127"/>
      <c r="B318" s="127"/>
      <c r="V318"/>
      <c r="W318"/>
      <c r="X318"/>
      <c r="Y318"/>
    </row>
    <row r="319" spans="1:25" s="115" customFormat="1" x14ac:dyDescent="0.2">
      <c r="A319" s="127"/>
      <c r="B319" s="127"/>
      <c r="V319"/>
      <c r="W319"/>
      <c r="X319"/>
      <c r="Y319"/>
    </row>
    <row r="320" spans="1:25" s="115" customFormat="1" x14ac:dyDescent="0.2">
      <c r="A320" s="127"/>
      <c r="B320" s="127"/>
      <c r="V320"/>
      <c r="W320"/>
      <c r="X320"/>
      <c r="Y320"/>
    </row>
    <row r="321" spans="1:25" s="115" customFormat="1" x14ac:dyDescent="0.2">
      <c r="A321" s="127"/>
      <c r="B321" s="127"/>
      <c r="V321"/>
      <c r="W321"/>
      <c r="X321"/>
      <c r="Y321"/>
    </row>
    <row r="322" spans="1:25" s="115" customFormat="1" x14ac:dyDescent="0.2">
      <c r="A322" s="127"/>
      <c r="B322" s="127"/>
      <c r="V322"/>
      <c r="W322"/>
      <c r="X322"/>
      <c r="Y322"/>
    </row>
    <row r="323" spans="1:25" s="115" customFormat="1" x14ac:dyDescent="0.2">
      <c r="A323" s="127"/>
      <c r="B323" s="127"/>
      <c r="V323"/>
      <c r="W323"/>
      <c r="X323"/>
      <c r="Y323"/>
    </row>
    <row r="324" spans="1:25" s="115" customFormat="1" x14ac:dyDescent="0.2">
      <c r="A324" s="127"/>
      <c r="B324" s="127"/>
      <c r="V324"/>
      <c r="W324"/>
      <c r="X324"/>
      <c r="Y324"/>
    </row>
    <row r="325" spans="1:25" s="115" customFormat="1" x14ac:dyDescent="0.2">
      <c r="A325" s="127"/>
      <c r="B325" s="127"/>
      <c r="V325"/>
      <c r="W325"/>
      <c r="X325"/>
      <c r="Y325"/>
    </row>
    <row r="326" spans="1:25" s="115" customFormat="1" x14ac:dyDescent="0.2">
      <c r="A326" s="127"/>
      <c r="B326" s="127"/>
      <c r="V326"/>
      <c r="W326"/>
      <c r="X326"/>
      <c r="Y326"/>
    </row>
    <row r="327" spans="1:25" s="115" customFormat="1" x14ac:dyDescent="0.2">
      <c r="A327" s="127"/>
      <c r="B327" s="127"/>
      <c r="V327"/>
      <c r="W327"/>
      <c r="X327"/>
      <c r="Y327"/>
    </row>
    <row r="328" spans="1:25" s="115" customFormat="1" x14ac:dyDescent="0.2">
      <c r="A328" s="127"/>
      <c r="B328" s="127"/>
      <c r="V328"/>
      <c r="W328"/>
      <c r="X328"/>
      <c r="Y328"/>
    </row>
    <row r="933" spans="1:1" hidden="1" x14ac:dyDescent="0.2">
      <c r="A933" s="156" t="s">
        <v>108</v>
      </c>
    </row>
    <row r="948" spans="1:1" hidden="1" x14ac:dyDescent="0.2">
      <c r="A948" s="156" t="s">
        <v>108</v>
      </c>
    </row>
    <row r="987" spans="1:1" hidden="1" x14ac:dyDescent="0.2">
      <c r="A987" s="156" t="s">
        <v>108</v>
      </c>
    </row>
  </sheetData>
  <sheetProtection sheet="1" objects="1" scenarios="1" selectLockedCells="1"/>
  <mergeCells count="44">
    <mergeCell ref="G4:H4"/>
    <mergeCell ref="G5:H5"/>
    <mergeCell ref="G8:H8"/>
    <mergeCell ref="E19:J19"/>
    <mergeCell ref="E35:J35"/>
    <mergeCell ref="E33:J33"/>
    <mergeCell ref="E30:J30"/>
    <mergeCell ref="E34:J34"/>
    <mergeCell ref="E22:J22"/>
    <mergeCell ref="E23:J23"/>
    <mergeCell ref="E20:J20"/>
    <mergeCell ref="E21:J21"/>
    <mergeCell ref="E12:G12"/>
    <mergeCell ref="E27:J27"/>
    <mergeCell ref="E28:J28"/>
    <mergeCell ref="E29:J29"/>
    <mergeCell ref="O7:P7"/>
    <mergeCell ref="G6:H6"/>
    <mergeCell ref="I11:L11"/>
    <mergeCell ref="E13:G13"/>
    <mergeCell ref="I13:L13"/>
    <mergeCell ref="I12:L12"/>
    <mergeCell ref="G7:H7"/>
    <mergeCell ref="J14:L14"/>
    <mergeCell ref="E24:J24"/>
    <mergeCell ref="E25:J25"/>
    <mergeCell ref="E18:J18"/>
    <mergeCell ref="E14:G14"/>
    <mergeCell ref="D45:L46"/>
    <mergeCell ref="Q1:U1"/>
    <mergeCell ref="E36:J36"/>
    <mergeCell ref="E37:J37"/>
    <mergeCell ref="E38:J38"/>
    <mergeCell ref="E11:G11"/>
    <mergeCell ref="Q24:U28"/>
    <mergeCell ref="Q29:U31"/>
    <mergeCell ref="E41:H42"/>
    <mergeCell ref="O2:P2"/>
    <mergeCell ref="O3:P3"/>
    <mergeCell ref="O4:P4"/>
    <mergeCell ref="O5:P5"/>
    <mergeCell ref="E31:J31"/>
    <mergeCell ref="E32:J32"/>
    <mergeCell ref="E26:J26"/>
  </mergeCells>
  <phoneticPr fontId="8" type="noConversion"/>
  <dataValidations count="6">
    <dataValidation type="textLength" allowBlank="1" showInputMessage="1" showErrorMessage="1" sqref="E14 J14 G4 H14 B10" xr:uid="{00000000-0002-0000-0000-000000000000}">
      <formula1>1</formula1>
      <formula2>30</formula2>
    </dataValidation>
    <dataValidation type="decimal" operator="lessThanOrEqual" allowBlank="1" showInputMessage="1" showErrorMessage="1" errorTitle="Invalid Input" error="Please enter a valid numeric_x000a_value." sqref="A42 K19:K39 D19:D39 L40" xr:uid="{00000000-0002-0000-0000-000001000000}">
      <formula1>999999999.99</formula1>
    </dataValidation>
    <dataValidation type="textLength" allowBlank="1" showInputMessage="1" showErrorMessage="1" sqref="G8:G9" xr:uid="{00000000-0002-0000-0000-000002000000}">
      <formula1>1</formula1>
      <formula2>50</formula2>
    </dataValidation>
    <dataValidation type="textLength" allowBlank="1" showInputMessage="1" showErrorMessage="1" errorTitle="Invalid Input" error="Max characters allowed: 60" sqref="E13 I11:I12 H13:I13 E11" xr:uid="{00000000-0002-0000-0000-000003000000}">
      <formula1>0</formula1>
      <formula2>60</formula2>
    </dataValidation>
    <dataValidation type="textLength" allowBlank="1" showInputMessage="1" showErrorMessage="1" errorTitle="Invalid Input" error="Max characters allowed: 60" sqref="E12" xr:uid="{00000000-0002-0000-0000-000004000000}">
      <formula1>0</formula1>
      <formula2>255</formula2>
    </dataValidation>
    <dataValidation type="date" showInputMessage="1" showErrorMessage="1" errorTitle="Date" error="This date is incorrect" sqref="G5" xr:uid="{00000000-0002-0000-0000-000005000000}">
      <formula1>40909</formula1>
      <formula2>46022</formula2>
    </dataValidation>
  </dataValidations>
  <hyperlinks>
    <hyperlink ref="Q29" r:id="rId1" display="http://www.InvoicingTemplates.com" xr:uid="{00000000-0004-0000-0000-000002000000}"/>
    <hyperlink ref="A987" r:id="rId2" tooltip="Simple Format with Printable Background Image" display="http://www.invoicingtemplate.com/simple-invoice-template-printable-watermark.html" xr:uid="{00000000-0004-0000-0000-000004000000}"/>
    <hyperlink ref="AKK1" r:id="rId3" tooltip="Simple Template with Printable Watermark" display="http://www.invoicingtemplate.com/simple-invoice-template-printable-watermark.html" xr:uid="{00000000-0004-0000-0000-000005000000}"/>
    <hyperlink ref="A933" r:id="rId4" tooltip="Simple Format with Printable Background Image" display="http://www.invoicingtemplate.com/simple-invoice-template-printable-watermark.html" xr:uid="{00000000-0004-0000-0000-000006000000}"/>
    <hyperlink ref="ALF1" r:id="rId5" tooltip="Simple Template with Printable Watermark" display="http://www.invoicingtemplate.com/simple-invoice-template-printable-watermark.html" xr:uid="{00000000-0004-0000-0000-000007000000}"/>
    <hyperlink ref="A948" r:id="rId6" tooltip="Simple Format with Printable Background Image" display="http://www.invoicingtemplate.com/simple-invoice-template-printable-watermark.html" xr:uid="{00000000-0004-0000-0000-000008000000}"/>
    <hyperlink ref="AIH1" r:id="rId7" tooltip="Simple Template with Printable Watermark" display="http://www.invoicingtemplate.com/simple-invoice-template-printable-watermark.html" xr:uid="{00000000-0004-0000-0000-000009000000}"/>
  </hyperlinks>
  <printOptions horizontalCentered="1" verticalCentered="1"/>
  <pageMargins left="0.31496062992126" right="0.31496062992126" top="0.28000000000000003" bottom="0.16" header="0.28000000000000003" footer="0.16"/>
  <pageSetup paperSize="9" orientation="portrait" r:id="rId8"/>
  <headerFooter alignWithMargins="0">
    <oddHeader>&amp;C&amp;G</oddHeader>
  </headerFooter>
  <ignoredErrors>
    <ignoredError sqref="L32" formula="1"/>
  </ignoredErrors>
  <drawing r:id="rId9"/>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workbookViewId="0">
      <pane xSplit="1" ySplit="12" topLeftCell="B13" activePane="bottomRight" state="frozen"/>
      <selection pane="topRight" activeCell="B1" sqref="B1"/>
      <selection pane="bottomLeft" activeCell="A13" sqref="A13"/>
      <selection pane="bottomRight" activeCell="B6" sqref="B6"/>
    </sheetView>
  </sheetViews>
  <sheetFormatPr defaultRowHeight="12" x14ac:dyDescent="0.2"/>
  <cols>
    <col min="1" max="1" width="1.28515625" style="2" customWidth="1"/>
    <col min="2" max="2" width="11.42578125" style="2" customWidth="1"/>
    <col min="3" max="3" width="10.5703125" style="25" customWidth="1"/>
    <col min="4" max="4" width="11.85546875" style="22" customWidth="1"/>
    <col min="5" max="5" width="9.28515625" style="9" customWidth="1"/>
    <col min="6" max="6" width="12.140625" style="2" hidden="1" customWidth="1"/>
    <col min="7" max="7" width="11.42578125" style="2" customWidth="1"/>
    <col min="8" max="8" width="12.140625" style="22" hidden="1" customWidth="1"/>
    <col min="9" max="9" width="11.28515625" style="22" hidden="1" customWidth="1"/>
    <col min="10" max="10" width="9.5703125" style="22" hidden="1" customWidth="1"/>
    <col min="11" max="11" width="10.140625" style="22" hidden="1" customWidth="1"/>
    <col min="12" max="12" width="16" style="22" customWidth="1"/>
    <col min="13" max="13" width="14.140625" style="22" customWidth="1"/>
    <col min="14" max="14" width="12.85546875" style="22" customWidth="1"/>
    <col min="15" max="15" width="11.42578125" style="9" hidden="1" customWidth="1"/>
    <col min="16" max="16" width="16.85546875" style="9" hidden="1" customWidth="1"/>
    <col min="17" max="16384" width="9.140625" style="2"/>
  </cols>
  <sheetData>
    <row r="1" spans="2:16" s="16" customFormat="1" ht="50.25" customHeight="1" x14ac:dyDescent="0.2">
      <c r="C1" s="24"/>
      <c r="D1" s="21"/>
      <c r="E1" s="29"/>
      <c r="H1" s="21"/>
      <c r="I1" s="21"/>
      <c r="J1" s="21"/>
      <c r="K1" s="21"/>
      <c r="L1" s="21"/>
      <c r="M1" s="21"/>
      <c r="N1" s="21"/>
      <c r="O1" s="29"/>
      <c r="P1" s="29"/>
    </row>
    <row r="2" spans="2:16" ht="3" customHeight="1" x14ac:dyDescent="0.2"/>
    <row r="3" spans="2:16" ht="33" customHeight="1" x14ac:dyDescent="0.45">
      <c r="B3" s="40"/>
      <c r="C3" s="26"/>
      <c r="J3" s="34"/>
      <c r="M3" s="34"/>
    </row>
    <row r="5" spans="2:16" x14ac:dyDescent="0.2">
      <c r="M5" s="36"/>
    </row>
    <row r="7" spans="2:16" ht="14.25" customHeight="1" x14ac:dyDescent="0.2">
      <c r="K7" s="35"/>
    </row>
    <row r="8" spans="2:16" ht="14.25" customHeight="1" x14ac:dyDescent="0.2">
      <c r="B8" s="37" t="s">
        <v>31</v>
      </c>
    </row>
    <row r="9" spans="2:16" x14ac:dyDescent="0.2">
      <c r="B9" s="7" t="s">
        <v>27</v>
      </c>
      <c r="C9" s="27"/>
    </row>
    <row r="10" spans="2:16" x14ac:dyDescent="0.2">
      <c r="B10" s="7" t="s">
        <v>30</v>
      </c>
      <c r="C10" s="27"/>
    </row>
    <row r="11" spans="2:16" ht="4.5" customHeight="1" x14ac:dyDescent="0.2"/>
    <row r="12" spans="2:16" s="9" customFormat="1" ht="15.75" customHeight="1" x14ac:dyDescent="0.2">
      <c r="B12" s="41" t="s">
        <v>44</v>
      </c>
      <c r="C12" s="18" t="s">
        <v>26</v>
      </c>
      <c r="D12" s="23" t="s">
        <v>43</v>
      </c>
      <c r="E12" s="17" t="s">
        <v>32</v>
      </c>
      <c r="F12" s="17" t="s">
        <v>39</v>
      </c>
      <c r="G12" s="17" t="s">
        <v>40</v>
      </c>
      <c r="H12" s="23" t="s">
        <v>33</v>
      </c>
      <c r="I12" s="23" t="s">
        <v>34</v>
      </c>
      <c r="J12" s="23">
        <f>oknTax1Name</f>
        <v>0</v>
      </c>
      <c r="K12" s="23" t="e">
        <f>oknTax2Name</f>
        <v>#REF!</v>
      </c>
      <c r="L12" s="23" t="s">
        <v>35</v>
      </c>
      <c r="M12" s="23" t="s">
        <v>36</v>
      </c>
      <c r="N12" s="23" t="s">
        <v>37</v>
      </c>
      <c r="O12" s="17" t="s">
        <v>38</v>
      </c>
      <c r="P12" s="17" t="s">
        <v>45</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B5" sqref="B5:B6"/>
    </sheetView>
  </sheetViews>
  <sheetFormatPr defaultRowHeight="12" x14ac:dyDescent="0.2"/>
  <cols>
    <col min="1" max="1" width="0.7109375" style="2" customWidth="1"/>
    <col min="2" max="2" width="13.28515625" style="2" customWidth="1"/>
    <col min="3" max="3" width="11.42578125" style="25" customWidth="1"/>
    <col min="4" max="4" width="25.5703125" style="15" customWidth="1"/>
    <col min="5" max="5" width="10.42578125" style="9" customWidth="1"/>
    <col min="6" max="6" width="12.28515625" style="22" hidden="1" customWidth="1"/>
    <col min="7" max="7" width="9.42578125" style="22" hidden="1" customWidth="1"/>
    <col min="8" max="8" width="7.5703125" style="2" hidden="1" customWidth="1"/>
    <col min="9" max="9" width="14.5703125" style="22" hidden="1" customWidth="1"/>
    <col min="10" max="10" width="11.28515625" style="22" customWidth="1"/>
    <col min="11" max="11" width="12.5703125" style="22" customWidth="1"/>
    <col min="12" max="12" width="11.5703125" style="22" hidden="1" customWidth="1"/>
    <col min="13" max="13" width="11.42578125" style="22" customWidth="1"/>
    <col min="14" max="14" width="11.140625" style="9" hidden="1" customWidth="1"/>
    <col min="15" max="15" width="13.28515625" style="9" hidden="1" customWidth="1"/>
    <col min="16" max="16" width="12.42578125" style="9" hidden="1" customWidth="1"/>
    <col min="17" max="17" width="16" style="9" hidden="1" customWidth="1"/>
    <col min="18" max="16384" width="9.140625" style="2"/>
  </cols>
  <sheetData>
    <row r="1" spans="2:17" s="16" customFormat="1" ht="50.25" customHeight="1" x14ac:dyDescent="0.2">
      <c r="C1" s="24"/>
      <c r="D1" s="20"/>
      <c r="E1" s="29"/>
      <c r="F1" s="21"/>
      <c r="G1" s="21"/>
      <c r="I1" s="21"/>
      <c r="J1" s="21"/>
      <c r="K1" s="21"/>
      <c r="L1" s="21"/>
      <c r="M1" s="21"/>
      <c r="N1" s="29"/>
      <c r="O1" s="29"/>
      <c r="P1" s="29"/>
      <c r="Q1" s="29"/>
    </row>
    <row r="2" spans="2:17" ht="3.75" customHeight="1" x14ac:dyDescent="0.2"/>
    <row r="3" spans="2:17" ht="33" customHeight="1" x14ac:dyDescent="0.45">
      <c r="B3" s="40"/>
      <c r="C3" s="26"/>
      <c r="J3" s="34"/>
      <c r="M3" s="34"/>
    </row>
    <row r="5" spans="2:17" x14ac:dyDescent="0.2">
      <c r="M5" s="36"/>
    </row>
    <row r="7" spans="2:17" ht="21" customHeight="1" x14ac:dyDescent="0.2">
      <c r="B7" s="37" t="s">
        <v>31</v>
      </c>
      <c r="K7" s="35"/>
    </row>
    <row r="8" spans="2:17" ht="11.25" customHeight="1" x14ac:dyDescent="0.2">
      <c r="B8" s="7" t="s">
        <v>27</v>
      </c>
      <c r="C8" s="27"/>
    </row>
    <row r="9" spans="2:17" x14ac:dyDescent="0.2">
      <c r="B9" s="7" t="s">
        <v>30</v>
      </c>
      <c r="C9" s="27"/>
    </row>
    <row r="10" spans="2:17" ht="4.5" customHeight="1" x14ac:dyDescent="0.2"/>
    <row r="11" spans="2:17" s="9" customFormat="1" ht="15.75" customHeight="1" x14ac:dyDescent="0.2">
      <c r="B11" s="17" t="s">
        <v>46</v>
      </c>
      <c r="C11" s="18" t="s">
        <v>26</v>
      </c>
      <c r="D11" s="17" t="s">
        <v>47</v>
      </c>
      <c r="E11" s="17" t="s">
        <v>32</v>
      </c>
      <c r="F11" s="23" t="s">
        <v>43</v>
      </c>
      <c r="G11" s="23">
        <f>oknTax1Name</f>
        <v>0</v>
      </c>
      <c r="H11" s="17" t="e">
        <f>oknTax2Name</f>
        <v>#REF!</v>
      </c>
      <c r="I11" s="23" t="s">
        <v>48</v>
      </c>
      <c r="J11" s="23" t="s">
        <v>36</v>
      </c>
      <c r="K11" s="23" t="s">
        <v>37</v>
      </c>
      <c r="L11" s="23" t="s">
        <v>33</v>
      </c>
      <c r="M11" s="23" t="s">
        <v>35</v>
      </c>
      <c r="N11" s="17" t="s">
        <v>38</v>
      </c>
      <c r="O11" s="17" t="s">
        <v>39</v>
      </c>
      <c r="P11" s="17" t="s">
        <v>40</v>
      </c>
      <c r="Q11" s="17" t="s">
        <v>45</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D6" sqref="D6"/>
    </sheetView>
  </sheetViews>
  <sheetFormatPr defaultRowHeight="12" x14ac:dyDescent="0.2"/>
  <cols>
    <col min="1" max="1" width="1" style="2" customWidth="1"/>
    <col min="2" max="2" width="13.5703125" style="2" customWidth="1"/>
    <col min="3" max="3" width="13.42578125" style="25" customWidth="1"/>
    <col min="4" max="4" width="8.5703125" style="15" customWidth="1"/>
    <col min="5" max="5" width="17.85546875" style="15" customWidth="1"/>
    <col min="6" max="6" width="10.42578125" style="2" customWidth="1"/>
    <col min="7" max="7" width="9.140625" style="22"/>
    <col min="8" max="8" width="11.28515625" style="13" customWidth="1"/>
    <col min="9" max="9" width="9.5703125" style="22" customWidth="1"/>
    <col min="10" max="16384" width="9.140625" style="2"/>
  </cols>
  <sheetData>
    <row r="1" spans="2:12" s="16" customFormat="1" ht="50.25" customHeight="1" x14ac:dyDescent="0.2">
      <c r="C1" s="24"/>
      <c r="D1" s="20"/>
      <c r="E1" s="20"/>
      <c r="G1" s="21"/>
      <c r="H1" s="11"/>
      <c r="I1" s="21"/>
    </row>
    <row r="2" spans="2:12" ht="4.5" customHeight="1" x14ac:dyDescent="0.2"/>
    <row r="3" spans="2:12" ht="33" customHeight="1" x14ac:dyDescent="0.45">
      <c r="B3" s="40"/>
      <c r="C3" s="26"/>
      <c r="L3" s="31"/>
    </row>
    <row r="5" spans="2:12" x14ac:dyDescent="0.2">
      <c r="L5" s="32"/>
    </row>
    <row r="6" spans="2:12" x14ac:dyDescent="0.2">
      <c r="L6" s="28"/>
    </row>
    <row r="7" spans="2:12" ht="21" customHeight="1" x14ac:dyDescent="0.2">
      <c r="B7" s="37" t="s">
        <v>31</v>
      </c>
      <c r="J7" s="19"/>
      <c r="K7" s="28"/>
      <c r="L7" s="28"/>
    </row>
    <row r="8" spans="2:12" ht="13.5" customHeight="1" x14ac:dyDescent="0.2">
      <c r="B8" s="7" t="s">
        <v>27</v>
      </c>
      <c r="C8" s="30"/>
    </row>
    <row r="9" spans="2:12" x14ac:dyDescent="0.2">
      <c r="B9" s="7" t="s">
        <v>30</v>
      </c>
      <c r="C9" s="30"/>
      <c r="D9" s="2"/>
      <c r="J9" s="33"/>
      <c r="K9" s="33"/>
      <c r="L9" s="33"/>
    </row>
    <row r="10" spans="2:12" ht="4.5" customHeight="1" x14ac:dyDescent="0.2"/>
    <row r="11" spans="2:12" s="9" customFormat="1" ht="15.75" customHeight="1" x14ac:dyDescent="0.2">
      <c r="B11" s="17" t="s">
        <v>49</v>
      </c>
      <c r="C11" s="18" t="s">
        <v>26</v>
      </c>
      <c r="D11" s="17" t="s">
        <v>32</v>
      </c>
      <c r="E11" s="17" t="s">
        <v>50</v>
      </c>
      <c r="F11" s="17" t="s">
        <v>6</v>
      </c>
      <c r="G11" s="23" t="s">
        <v>5</v>
      </c>
      <c r="H11" s="10" t="s">
        <v>51</v>
      </c>
      <c r="I11" s="23" t="s">
        <v>52</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V41"/>
  <sheetViews>
    <sheetView showGridLines="0" showRowColHeaders="0" workbookViewId="0">
      <pane ySplit="1" topLeftCell="A2" activePane="bottomLeft" state="frozen"/>
      <selection pane="bottomLeft" activeCell="E20" sqref="E20:F20"/>
    </sheetView>
  </sheetViews>
  <sheetFormatPr defaultRowHeight="12" x14ac:dyDescent="0.2"/>
  <cols>
    <col min="1" max="1" width="2" style="2" customWidth="1"/>
    <col min="2" max="2" width="11.28515625" style="15" customWidth="1"/>
    <col min="3" max="3" width="9.85546875" style="25" customWidth="1"/>
    <col min="4" max="5" width="9.85546875" style="22" customWidth="1"/>
    <col min="6" max="6" width="9.85546875" style="14" customWidth="1"/>
    <col min="7" max="9" width="9.85546875" style="2" customWidth="1"/>
    <col min="10" max="10" width="14.7109375" style="2" customWidth="1"/>
    <col min="11" max="13" width="9.140625" style="2" hidden="1" customWidth="1"/>
    <col min="14" max="14" width="16.7109375" style="2" hidden="1" customWidth="1"/>
    <col min="15" max="20" width="9.140625" style="2" hidden="1" customWidth="1"/>
    <col min="21" max="21" width="0" style="2" hidden="1" customWidth="1"/>
    <col min="22" max="22" width="11.7109375" style="2" hidden="1" customWidth="1"/>
    <col min="23" max="16384" width="9.140625" style="2"/>
  </cols>
  <sheetData>
    <row r="1" spans="2:10" s="16" customFormat="1" ht="51" customHeight="1" x14ac:dyDescent="0.2">
      <c r="B1" s="20"/>
      <c r="C1" s="24"/>
      <c r="D1" s="21"/>
      <c r="E1" s="21"/>
      <c r="F1" s="12"/>
    </row>
    <row r="2" spans="2:10" ht="15.75" customHeight="1" x14ac:dyDescent="0.2"/>
    <row r="3" spans="2:10" ht="33" customHeight="1" x14ac:dyDescent="0.45">
      <c r="B3" s="40"/>
      <c r="C3" s="26"/>
      <c r="D3" s="72"/>
      <c r="H3" s="73"/>
    </row>
    <row r="4" spans="2:10" x14ac:dyDescent="0.2">
      <c r="B4" s="28"/>
      <c r="D4" s="72"/>
    </row>
    <row r="5" spans="2:10" ht="28.5" customHeight="1" x14ac:dyDescent="0.55000000000000004">
      <c r="B5" s="28"/>
      <c r="D5" s="72"/>
      <c r="E5" s="109" t="s">
        <v>87</v>
      </c>
      <c r="F5" s="38"/>
    </row>
    <row r="6" spans="2:10" ht="16.5" customHeight="1" x14ac:dyDescent="0.45">
      <c r="B6" s="58"/>
      <c r="D6" s="72"/>
      <c r="E6" s="74"/>
      <c r="F6" s="38"/>
    </row>
    <row r="7" spans="2:10" ht="23.25" customHeight="1" x14ac:dyDescent="0.2">
      <c r="B7" s="75" t="s">
        <v>41</v>
      </c>
      <c r="C7" s="76"/>
      <c r="F7" s="77"/>
    </row>
    <row r="8" spans="2:10" ht="12.75" customHeight="1" x14ac:dyDescent="0.2">
      <c r="D8" s="78"/>
    </row>
    <row r="9" spans="2:10" ht="15" x14ac:dyDescent="0.25">
      <c r="B9" s="79"/>
      <c r="C9" s="80" t="s">
        <v>85</v>
      </c>
      <c r="D9" s="81"/>
      <c r="E9" s="82"/>
      <c r="F9" s="83"/>
      <c r="G9" s="84"/>
      <c r="H9" s="85"/>
      <c r="I9" s="86" t="s">
        <v>86</v>
      </c>
      <c r="J9" s="107">
        <f ca="1">NOW()</f>
        <v>45392.594883680555</v>
      </c>
    </row>
    <row r="10" spans="2:10" ht="15" x14ac:dyDescent="0.25">
      <c r="B10" s="79"/>
      <c r="C10" s="84"/>
      <c r="D10" s="81"/>
      <c r="E10" s="81"/>
      <c r="F10" s="84"/>
      <c r="G10" s="84"/>
      <c r="H10" s="84"/>
      <c r="I10" s="87" t="s">
        <v>62</v>
      </c>
      <c r="J10" s="88">
        <v>0</v>
      </c>
    </row>
    <row r="11" spans="2:10" ht="15" x14ac:dyDescent="0.25">
      <c r="B11" s="79"/>
      <c r="C11" s="84"/>
      <c r="D11" s="81"/>
      <c r="E11" s="81"/>
      <c r="F11" s="89"/>
      <c r="G11" s="84"/>
      <c r="H11" s="90"/>
      <c r="I11" s="91">
        <v>0</v>
      </c>
      <c r="J11" s="84"/>
    </row>
    <row r="12" spans="2:10" ht="15" x14ac:dyDescent="0.25">
      <c r="B12" s="79"/>
      <c r="C12" s="84"/>
      <c r="D12" s="81"/>
      <c r="E12" s="81"/>
      <c r="F12" s="89"/>
      <c r="G12" s="84"/>
      <c r="H12" s="84"/>
      <c r="I12" s="84"/>
      <c r="J12" s="84"/>
    </row>
    <row r="13" spans="2:10" ht="15" x14ac:dyDescent="0.25">
      <c r="B13" s="79"/>
      <c r="C13" s="92"/>
      <c r="D13" s="81"/>
      <c r="E13" s="81"/>
      <c r="F13" s="89"/>
      <c r="G13" s="84"/>
      <c r="H13" s="84"/>
      <c r="I13" s="84"/>
      <c r="J13" s="84"/>
    </row>
    <row r="14" spans="2:10" ht="17.25" customHeight="1" x14ac:dyDescent="0.25">
      <c r="B14" s="79"/>
      <c r="C14" s="92"/>
      <c r="D14" s="81"/>
      <c r="E14" s="81"/>
      <c r="F14" s="89"/>
      <c r="G14" s="84"/>
      <c r="H14" s="84"/>
      <c r="I14" s="84"/>
      <c r="J14" s="84"/>
    </row>
    <row r="15" spans="2:10" ht="27" customHeight="1" x14ac:dyDescent="0.2">
      <c r="B15" s="103" t="s">
        <v>63</v>
      </c>
      <c r="C15" s="104"/>
      <c r="D15" s="105" t="s">
        <v>64</v>
      </c>
      <c r="E15" s="104"/>
      <c r="F15" s="105" t="s">
        <v>65</v>
      </c>
      <c r="G15" s="104"/>
      <c r="H15" s="103" t="s">
        <v>66</v>
      </c>
      <c r="I15" s="104"/>
      <c r="J15" s="103" t="s">
        <v>35</v>
      </c>
    </row>
    <row r="16" spans="2:10" ht="18.75" customHeight="1" x14ac:dyDescent="0.25">
      <c r="B16" s="102">
        <f t="array" ref="B16">SUM(IF(oknAgDateTo-B20:B38 &lt;=30,1,0)*I20:I38)</f>
        <v>0</v>
      </c>
      <c r="C16" s="102"/>
      <c r="D16" s="102">
        <f t="array" ref="D16">SUM(IF( INT((oknAgDateTo-1-B20:B38)/30)=1,1,0)*I20:I38)</f>
        <v>0</v>
      </c>
      <c r="E16" s="102"/>
      <c r="F16" s="102">
        <f t="array" ref="F16">SUM(IF( INT((oknAgDateTo-1-B20:B38)/30)=2,1,0)*I20:I38)</f>
        <v>0</v>
      </c>
      <c r="G16" s="108"/>
      <c r="H16" s="102">
        <f t="array" ref="H16">SUM(IF(oknAgDateTo-B20:B38&gt;90,1,0)*I20:I38)</f>
        <v>0</v>
      </c>
      <c r="I16" s="108"/>
      <c r="J16" s="96">
        <f>SUM(B16:I16)</f>
        <v>0</v>
      </c>
    </row>
    <row r="17" spans="2:22" ht="9" customHeight="1" x14ac:dyDescent="0.2">
      <c r="B17" s="110"/>
      <c r="C17" s="110"/>
      <c r="D17" s="110"/>
      <c r="E17" s="110"/>
      <c r="F17" s="110"/>
      <c r="G17" s="110"/>
      <c r="H17" s="110"/>
      <c r="I17" s="110"/>
      <c r="J17" s="110"/>
    </row>
    <row r="18" spans="2:22" ht="12" customHeight="1" x14ac:dyDescent="0.2"/>
    <row r="19" spans="2:22" s="68" customFormat="1" ht="24.75" customHeight="1" x14ac:dyDescent="0.2">
      <c r="B19" s="93" t="s">
        <v>26</v>
      </c>
      <c r="C19" s="197" t="s">
        <v>32</v>
      </c>
      <c r="D19" s="198"/>
      <c r="E19" s="197" t="s">
        <v>88</v>
      </c>
      <c r="F19" s="198"/>
      <c r="G19" s="94" t="s">
        <v>35</v>
      </c>
      <c r="H19" s="195" t="s">
        <v>37</v>
      </c>
      <c r="I19" s="196"/>
      <c r="J19" s="95" t="s">
        <v>78</v>
      </c>
      <c r="M19" s="69" t="s">
        <v>33</v>
      </c>
      <c r="N19" s="69">
        <f>oknTax1Name</f>
        <v>0</v>
      </c>
      <c r="O19" s="69" t="e">
        <f>oknTax2Name</f>
        <v>#REF!</v>
      </c>
      <c r="P19" s="69" t="s">
        <v>34</v>
      </c>
      <c r="Q19" s="69" t="s">
        <v>36</v>
      </c>
      <c r="R19" s="70" t="s">
        <v>38</v>
      </c>
      <c r="S19" s="71" t="s">
        <v>40</v>
      </c>
    </row>
    <row r="20" spans="2:22" ht="13.5" customHeight="1" x14ac:dyDescent="0.2">
      <c r="B20" s="97"/>
      <c r="C20" s="194"/>
      <c r="D20" s="194"/>
      <c r="E20" s="192"/>
      <c r="F20" s="193"/>
      <c r="G20" s="98"/>
      <c r="H20" s="99"/>
      <c r="I20" s="106"/>
      <c r="J20" s="100"/>
      <c r="M20" s="22">
        <v>645</v>
      </c>
      <c r="N20" s="22">
        <v>64.5</v>
      </c>
      <c r="O20" s="22">
        <v>0</v>
      </c>
      <c r="P20" s="22">
        <v>50</v>
      </c>
      <c r="Q20" s="22">
        <v>0</v>
      </c>
      <c r="R20" s="2" t="s">
        <v>61</v>
      </c>
      <c r="S20" s="2" t="s">
        <v>61</v>
      </c>
    </row>
    <row r="21" spans="2:22" ht="13.5" customHeight="1" x14ac:dyDescent="0.2">
      <c r="B21" s="97"/>
      <c r="C21" s="194"/>
      <c r="D21" s="194"/>
      <c r="E21" s="192"/>
      <c r="F21" s="193"/>
      <c r="G21" s="98"/>
      <c r="H21" s="99"/>
      <c r="I21" s="106"/>
      <c r="J21" s="100"/>
      <c r="M21" s="22">
        <v>500</v>
      </c>
      <c r="N21" s="22">
        <v>50</v>
      </c>
      <c r="O21" s="22">
        <v>0</v>
      </c>
      <c r="P21" s="22">
        <v>0</v>
      </c>
      <c r="Q21" s="22">
        <v>0</v>
      </c>
      <c r="R21" s="2" t="s">
        <v>61</v>
      </c>
      <c r="S21" s="2" t="s">
        <v>61</v>
      </c>
    </row>
    <row r="22" spans="2:22" ht="13.5" customHeight="1" x14ac:dyDescent="0.2">
      <c r="B22" s="97"/>
      <c r="C22" s="194"/>
      <c r="D22" s="194"/>
      <c r="E22" s="192"/>
      <c r="F22" s="193"/>
      <c r="G22" s="98"/>
      <c r="H22" s="99"/>
      <c r="I22" s="106"/>
      <c r="J22" s="100"/>
      <c r="M22" s="2">
        <v>1050</v>
      </c>
      <c r="N22" s="2">
        <v>105</v>
      </c>
      <c r="O22" s="2">
        <v>0</v>
      </c>
      <c r="P22" s="2">
        <v>50</v>
      </c>
      <c r="Q22" s="2">
        <v>0</v>
      </c>
      <c r="R22" s="2" t="s">
        <v>61</v>
      </c>
      <c r="S22" s="2" t="s">
        <v>61</v>
      </c>
    </row>
    <row r="23" spans="2:22" ht="13.5" customHeight="1" x14ac:dyDescent="0.2">
      <c r="B23" s="101"/>
      <c r="C23" s="194"/>
      <c r="D23" s="194"/>
      <c r="E23" s="192"/>
      <c r="F23" s="193"/>
      <c r="G23" s="98"/>
      <c r="H23" s="99"/>
      <c r="I23" s="106"/>
      <c r="J23" s="100"/>
      <c r="M23" s="2">
        <v>595</v>
      </c>
      <c r="N23" s="2">
        <v>59.5</v>
      </c>
      <c r="O23" s="2">
        <v>0</v>
      </c>
      <c r="P23" s="2">
        <v>0</v>
      </c>
      <c r="Q23" s="2">
        <v>0</v>
      </c>
      <c r="R23" s="2" t="s">
        <v>61</v>
      </c>
      <c r="S23" s="2" t="s">
        <v>61</v>
      </c>
      <c r="U23" s="19" t="s">
        <v>67</v>
      </c>
      <c r="V23" s="25"/>
    </row>
    <row r="24" spans="2:22" ht="13.5" customHeight="1" x14ac:dyDescent="0.2">
      <c r="B24" s="101"/>
      <c r="C24" s="194"/>
      <c r="D24" s="194"/>
      <c r="E24" s="192"/>
      <c r="F24" s="193"/>
      <c r="G24" s="98"/>
      <c r="H24" s="99"/>
      <c r="I24" s="106"/>
      <c r="J24" s="100"/>
      <c r="M24" s="2">
        <v>5975</v>
      </c>
      <c r="N24" s="2">
        <v>597.5</v>
      </c>
      <c r="O24" s="2">
        <v>0</v>
      </c>
      <c r="P24" s="2">
        <v>25</v>
      </c>
      <c r="Q24" s="2">
        <v>0</v>
      </c>
      <c r="R24" s="2" t="s">
        <v>61</v>
      </c>
      <c r="S24" s="2" t="s">
        <v>61</v>
      </c>
      <c r="U24" s="7" t="s">
        <v>28</v>
      </c>
      <c r="V24" s="38"/>
    </row>
    <row r="25" spans="2:22" ht="13.5" customHeight="1" x14ac:dyDescent="0.2">
      <c r="B25" s="101"/>
      <c r="C25" s="194"/>
      <c r="D25" s="194"/>
      <c r="E25" s="192"/>
      <c r="F25" s="193"/>
      <c r="G25" s="98"/>
      <c r="H25" s="99"/>
      <c r="I25" s="106"/>
      <c r="J25" s="100"/>
      <c r="M25" s="2">
        <v>5050</v>
      </c>
      <c r="N25" s="2">
        <v>505</v>
      </c>
      <c r="O25" s="2">
        <v>0</v>
      </c>
      <c r="P25" s="2">
        <v>50</v>
      </c>
      <c r="Q25" s="2">
        <v>0</v>
      </c>
      <c r="R25" s="2" t="s">
        <v>61</v>
      </c>
      <c r="S25" s="2" t="s">
        <v>61</v>
      </c>
      <c r="U25" s="7" t="s">
        <v>29</v>
      </c>
      <c r="V25" s="38"/>
    </row>
    <row r="26" spans="2:22" ht="13.5" customHeight="1" x14ac:dyDescent="0.2">
      <c r="B26" s="101"/>
      <c r="C26" s="194"/>
      <c r="D26" s="194"/>
      <c r="E26" s="192"/>
      <c r="F26" s="193"/>
      <c r="G26" s="98"/>
      <c r="H26" s="99"/>
      <c r="I26" s="106"/>
      <c r="J26" s="100"/>
      <c r="M26" s="2">
        <v>2750</v>
      </c>
      <c r="N26" s="2">
        <v>275</v>
      </c>
      <c r="O26" s="2">
        <v>0</v>
      </c>
      <c r="P26" s="2">
        <v>0</v>
      </c>
      <c r="Q26" s="2">
        <v>0</v>
      </c>
      <c r="R26" s="2" t="s">
        <v>61</v>
      </c>
      <c r="S26" s="2" t="s">
        <v>61</v>
      </c>
    </row>
    <row r="27" spans="2:22" ht="13.5" customHeight="1" x14ac:dyDescent="0.2">
      <c r="B27" s="101"/>
      <c r="C27" s="194"/>
      <c r="D27" s="194"/>
      <c r="E27" s="192"/>
      <c r="F27" s="193"/>
      <c r="G27" s="98"/>
      <c r="H27" s="99"/>
      <c r="I27" s="106"/>
      <c r="J27" s="100"/>
      <c r="M27" s="2">
        <v>1000</v>
      </c>
      <c r="N27" s="2">
        <v>100</v>
      </c>
      <c r="O27" s="2">
        <v>0</v>
      </c>
      <c r="P27" s="2">
        <v>0</v>
      </c>
      <c r="Q27" s="2">
        <v>0</v>
      </c>
      <c r="R27" s="2" t="s">
        <v>61</v>
      </c>
      <c r="S27" s="2" t="s">
        <v>61</v>
      </c>
    </row>
    <row r="28" spans="2:22" ht="13.5" customHeight="1" x14ac:dyDescent="0.2">
      <c r="B28" s="101"/>
      <c r="C28" s="194"/>
      <c r="D28" s="194"/>
      <c r="E28" s="192"/>
      <c r="F28" s="193"/>
      <c r="G28" s="98"/>
      <c r="H28" s="99"/>
      <c r="I28" s="106"/>
      <c r="J28" s="100"/>
      <c r="M28" s="2">
        <v>2600</v>
      </c>
      <c r="N28" s="2">
        <v>260</v>
      </c>
      <c r="O28" s="2">
        <v>0</v>
      </c>
      <c r="P28" s="2">
        <v>100</v>
      </c>
      <c r="Q28" s="2">
        <v>0</v>
      </c>
      <c r="R28" s="2" t="s">
        <v>61</v>
      </c>
      <c r="S28" s="2" t="s">
        <v>61</v>
      </c>
    </row>
    <row r="29" spans="2:22" ht="13.5" customHeight="1" x14ac:dyDescent="0.2">
      <c r="B29" s="101"/>
      <c r="C29" s="194"/>
      <c r="D29" s="194"/>
      <c r="E29" s="192"/>
      <c r="F29" s="193"/>
      <c r="G29" s="98"/>
      <c r="H29" s="99"/>
      <c r="I29" s="106"/>
      <c r="J29" s="100"/>
      <c r="M29" s="2">
        <v>5000</v>
      </c>
      <c r="N29" s="2">
        <v>500</v>
      </c>
      <c r="O29" s="2">
        <v>0</v>
      </c>
      <c r="P29" s="2">
        <v>0</v>
      </c>
      <c r="Q29" s="2">
        <v>0</v>
      </c>
      <c r="R29" s="2" t="s">
        <v>61</v>
      </c>
      <c r="S29" s="2" t="s">
        <v>61</v>
      </c>
    </row>
    <row r="30" spans="2:22" ht="13.5" customHeight="1" x14ac:dyDescent="0.2">
      <c r="B30" s="101"/>
      <c r="C30" s="194"/>
      <c r="D30" s="194"/>
      <c r="E30" s="192"/>
      <c r="F30" s="193"/>
      <c r="G30" s="98"/>
      <c r="H30" s="99"/>
      <c r="I30" s="106"/>
      <c r="J30" s="100"/>
      <c r="M30" s="2">
        <v>5975</v>
      </c>
      <c r="N30" s="2">
        <v>597.5</v>
      </c>
      <c r="O30" s="2">
        <v>0</v>
      </c>
      <c r="P30" s="2">
        <v>25</v>
      </c>
      <c r="Q30" s="2">
        <v>0</v>
      </c>
      <c r="R30" s="2" t="s">
        <v>61</v>
      </c>
      <c r="S30" s="2" t="s">
        <v>61</v>
      </c>
    </row>
    <row r="31" spans="2:22" ht="13.5" customHeight="1" x14ac:dyDescent="0.2">
      <c r="B31" s="101"/>
      <c r="C31" s="194"/>
      <c r="D31" s="194"/>
      <c r="E31" s="192"/>
      <c r="F31" s="193"/>
      <c r="G31" s="98"/>
      <c r="H31" s="99"/>
      <c r="I31" s="106"/>
      <c r="J31" s="100"/>
      <c r="M31" s="2">
        <v>5450</v>
      </c>
      <c r="N31" s="2">
        <v>545</v>
      </c>
      <c r="O31" s="2">
        <v>0</v>
      </c>
      <c r="P31" s="2">
        <v>50</v>
      </c>
      <c r="Q31" s="2">
        <v>0</v>
      </c>
      <c r="R31" s="2" t="s">
        <v>61</v>
      </c>
      <c r="S31" s="2" t="s">
        <v>61</v>
      </c>
    </row>
    <row r="32" spans="2:22" ht="13.5" customHeight="1" x14ac:dyDescent="0.2">
      <c r="B32" s="101"/>
      <c r="C32" s="194"/>
      <c r="D32" s="194"/>
      <c r="E32" s="192"/>
      <c r="F32" s="193"/>
      <c r="G32" s="98"/>
      <c r="H32" s="99"/>
      <c r="I32" s="106"/>
      <c r="J32" s="100"/>
      <c r="M32" s="2">
        <v>5975</v>
      </c>
      <c r="N32" s="2">
        <v>597.5</v>
      </c>
      <c r="O32" s="2">
        <v>0</v>
      </c>
      <c r="P32" s="2">
        <v>25</v>
      </c>
      <c r="Q32" s="2">
        <v>0</v>
      </c>
      <c r="R32" s="2" t="s">
        <v>61</v>
      </c>
      <c r="S32" s="2" t="s">
        <v>61</v>
      </c>
    </row>
    <row r="33" spans="2:19" ht="13.5" customHeight="1" x14ac:dyDescent="0.2">
      <c r="B33" s="101"/>
      <c r="C33" s="194"/>
      <c r="D33" s="194"/>
      <c r="E33" s="192"/>
      <c r="F33" s="193"/>
      <c r="G33" s="98"/>
      <c r="H33" s="99"/>
      <c r="I33" s="106"/>
      <c r="J33" s="100"/>
      <c r="M33" s="2">
        <v>595</v>
      </c>
      <c r="N33" s="2">
        <v>59.5</v>
      </c>
      <c r="O33" s="2">
        <v>0</v>
      </c>
      <c r="P33" s="2">
        <v>0</v>
      </c>
      <c r="Q33" s="2">
        <v>0</v>
      </c>
      <c r="R33" s="2" t="s">
        <v>61</v>
      </c>
      <c r="S33" s="2" t="s">
        <v>61</v>
      </c>
    </row>
    <row r="34" spans="2:19" ht="13.5" customHeight="1" x14ac:dyDescent="0.2">
      <c r="B34" s="101"/>
      <c r="C34" s="194"/>
      <c r="D34" s="194"/>
      <c r="E34" s="192"/>
      <c r="F34" s="193"/>
      <c r="G34" s="98"/>
      <c r="H34" s="99"/>
      <c r="I34" s="106"/>
      <c r="J34" s="100"/>
      <c r="M34" s="2">
        <v>5975</v>
      </c>
      <c r="N34" s="2">
        <v>597.5</v>
      </c>
      <c r="O34" s="2">
        <v>0</v>
      </c>
      <c r="P34" s="2">
        <v>25</v>
      </c>
      <c r="Q34" s="2">
        <v>0</v>
      </c>
      <c r="R34" s="2" t="s">
        <v>61</v>
      </c>
      <c r="S34" s="2" t="s">
        <v>61</v>
      </c>
    </row>
    <row r="35" spans="2:19" ht="13.5" customHeight="1" x14ac:dyDescent="0.2">
      <c r="B35" s="101"/>
      <c r="C35" s="194"/>
      <c r="D35" s="194"/>
      <c r="E35" s="192"/>
      <c r="F35" s="193"/>
      <c r="G35" s="98"/>
      <c r="H35" s="99"/>
      <c r="I35" s="106"/>
      <c r="J35" s="100"/>
      <c r="M35" s="2">
        <v>0</v>
      </c>
      <c r="N35" s="2">
        <v>0</v>
      </c>
      <c r="O35" s="2">
        <v>0</v>
      </c>
      <c r="P35" s="2">
        <v>0</v>
      </c>
      <c r="Q35" s="2">
        <v>0</v>
      </c>
      <c r="R35" s="2" t="s">
        <v>61</v>
      </c>
      <c r="S35" s="2" t="s">
        <v>61</v>
      </c>
    </row>
    <row r="36" spans="2:19" ht="13.5" customHeight="1" x14ac:dyDescent="0.2">
      <c r="B36" s="101"/>
      <c r="C36" s="194"/>
      <c r="D36" s="194"/>
      <c r="E36" s="192"/>
      <c r="F36" s="193"/>
      <c r="G36" s="98"/>
      <c r="H36" s="99"/>
      <c r="I36" s="106"/>
      <c r="J36" s="100"/>
      <c r="M36" s="2">
        <v>5000</v>
      </c>
      <c r="N36" s="2">
        <v>500</v>
      </c>
      <c r="O36" s="2">
        <v>0</v>
      </c>
      <c r="P36" s="2">
        <v>0</v>
      </c>
      <c r="Q36" s="2">
        <v>0</v>
      </c>
      <c r="R36" s="2" t="s">
        <v>61</v>
      </c>
      <c r="S36" s="2" t="s">
        <v>61</v>
      </c>
    </row>
    <row r="37" spans="2:19" ht="13.5" customHeight="1" x14ac:dyDescent="0.2">
      <c r="B37" s="101"/>
      <c r="C37" s="194"/>
      <c r="D37" s="194"/>
      <c r="E37" s="192"/>
      <c r="F37" s="193"/>
      <c r="G37" s="98"/>
      <c r="H37" s="99"/>
      <c r="I37" s="106"/>
      <c r="J37" s="100"/>
      <c r="M37" s="2">
        <v>2600</v>
      </c>
      <c r="N37" s="2">
        <v>260</v>
      </c>
      <c r="O37" s="2">
        <v>0</v>
      </c>
      <c r="P37" s="2">
        <v>100</v>
      </c>
      <c r="Q37" s="2">
        <v>0</v>
      </c>
      <c r="R37" s="2" t="s">
        <v>61</v>
      </c>
      <c r="S37" s="2" t="s">
        <v>61</v>
      </c>
    </row>
    <row r="38" spans="2:19" ht="13.5" customHeight="1" x14ac:dyDescent="0.2">
      <c r="B38" s="101"/>
      <c r="C38" s="194"/>
      <c r="D38" s="194"/>
      <c r="E38" s="192"/>
      <c r="F38" s="193"/>
      <c r="G38" s="98"/>
      <c r="H38" s="99"/>
      <c r="I38" s="106"/>
      <c r="J38" s="100"/>
      <c r="M38" s="2">
        <v>1000</v>
      </c>
      <c r="N38" s="2">
        <v>100</v>
      </c>
      <c r="O38" s="2">
        <v>0</v>
      </c>
      <c r="P38" s="2">
        <v>0</v>
      </c>
      <c r="Q38" s="2">
        <v>0</v>
      </c>
      <c r="R38" s="2" t="s">
        <v>61</v>
      </c>
      <c r="S38" s="2" t="s">
        <v>61</v>
      </c>
    </row>
    <row r="39" spans="2:19" x14ac:dyDescent="0.2">
      <c r="M39" s="2">
        <v>2750</v>
      </c>
      <c r="N39" s="2">
        <v>275</v>
      </c>
      <c r="O39" s="2">
        <v>0</v>
      </c>
      <c r="P39" s="2">
        <v>0</v>
      </c>
      <c r="Q39" s="2">
        <v>0</v>
      </c>
      <c r="R39" s="2" t="s">
        <v>61</v>
      </c>
      <c r="S39" s="2" t="s">
        <v>61</v>
      </c>
    </row>
    <row r="40" spans="2:19" x14ac:dyDescent="0.2">
      <c r="M40" s="2">
        <v>5050</v>
      </c>
      <c r="N40" s="2">
        <v>505</v>
      </c>
      <c r="O40" s="2">
        <v>0</v>
      </c>
      <c r="P40" s="2">
        <v>50</v>
      </c>
      <c r="Q40" s="2">
        <v>0</v>
      </c>
      <c r="R40" s="2" t="s">
        <v>61</v>
      </c>
      <c r="S40" s="2" t="s">
        <v>61</v>
      </c>
    </row>
    <row r="41" spans="2:19" x14ac:dyDescent="0.2">
      <c r="M41" s="2">
        <v>5450</v>
      </c>
      <c r="N41" s="2">
        <v>545</v>
      </c>
      <c r="O41" s="2">
        <v>0</v>
      </c>
      <c r="P41" s="2">
        <v>50</v>
      </c>
      <c r="Q41" s="2">
        <v>0</v>
      </c>
      <c r="R41" s="2" t="s">
        <v>61</v>
      </c>
      <c r="S41" s="2" t="s">
        <v>61</v>
      </c>
    </row>
  </sheetData>
  <sheetProtection selectLockedCells="1"/>
  <mergeCells count="41">
    <mergeCell ref="E24:F24"/>
    <mergeCell ref="C20:D20"/>
    <mergeCell ref="H19:I19"/>
    <mergeCell ref="C21:D21"/>
    <mergeCell ref="C22:D22"/>
    <mergeCell ref="C23:D23"/>
    <mergeCell ref="C24:D24"/>
    <mergeCell ref="E19:F19"/>
    <mergeCell ref="C19:D19"/>
    <mergeCell ref="E20:F20"/>
    <mergeCell ref="E21:F21"/>
    <mergeCell ref="E22:F22"/>
    <mergeCell ref="E23:F23"/>
    <mergeCell ref="C25:D25"/>
    <mergeCell ref="C26:D26"/>
    <mergeCell ref="C27:D27"/>
    <mergeCell ref="E25:F25"/>
    <mergeCell ref="C37:D37"/>
    <mergeCell ref="E35:F35"/>
    <mergeCell ref="E36:F36"/>
    <mergeCell ref="E37:F37"/>
    <mergeCell ref="E33:F33"/>
    <mergeCell ref="E26:F26"/>
    <mergeCell ref="E27:F27"/>
    <mergeCell ref="C29:D29"/>
    <mergeCell ref="E34:F34"/>
    <mergeCell ref="C38:D38"/>
    <mergeCell ref="C28:D28"/>
    <mergeCell ref="C30:D30"/>
    <mergeCell ref="C32:D32"/>
    <mergeCell ref="C33:D33"/>
    <mergeCell ref="C34:D34"/>
    <mergeCell ref="C35:D35"/>
    <mergeCell ref="C36:D36"/>
    <mergeCell ref="C31:D31"/>
    <mergeCell ref="E38:F38"/>
    <mergeCell ref="E28:F28"/>
    <mergeCell ref="E29:F29"/>
    <mergeCell ref="E30:F30"/>
    <mergeCell ref="E31:F31"/>
    <mergeCell ref="E32:F32"/>
  </mergeCells>
  <phoneticPr fontId="8" type="noConversion"/>
  <printOptions horizontalCentered="1"/>
  <pageMargins left="0.23622047244094491" right="0.23622047244094491" top="0.31496062992125984" bottom="0.15748031496062992" header="0.31496062992125984" footer="0.19685039370078741"/>
  <pageSetup paperSize="9" orientation="portrait" horizontalDpi="96" verticalDpi="96" r:id="rId1"/>
  <headerFooter scaleWithDoc="0">
    <oddFooter>&amp;C&amp;G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3" sqref="C3"/>
    </sheetView>
  </sheetViews>
  <sheetFormatPr defaultRowHeight="12" x14ac:dyDescent="0.2"/>
  <cols>
    <col min="1" max="1" width="0.7109375" style="2" customWidth="1"/>
    <col min="2" max="2" width="11.85546875" style="2" customWidth="1"/>
    <col min="3" max="3" width="12.140625" style="25" customWidth="1"/>
    <col min="4" max="4" width="8.140625" style="9" customWidth="1"/>
    <col min="5" max="5" width="10.5703125" style="9" customWidth="1"/>
    <col min="6" max="6" width="11.85546875" style="22" customWidth="1"/>
    <col min="7" max="8" width="10.85546875" style="22" hidden="1" customWidth="1"/>
    <col min="9" max="9" width="9.5703125" style="22" hidden="1" customWidth="1"/>
    <col min="10" max="10" width="11.42578125" style="22" customWidth="1"/>
    <col min="11" max="11" width="12.5703125" style="22" customWidth="1"/>
    <col min="12" max="12" width="11.7109375" style="22" hidden="1" customWidth="1"/>
    <col min="13" max="13" width="12.7109375" style="22" customWidth="1"/>
    <col min="14" max="14" width="9.42578125" style="9" hidden="1" customWidth="1"/>
    <col min="15" max="15" width="11.42578125" style="2" customWidth="1"/>
    <col min="16" max="16384" width="9.140625" style="2"/>
  </cols>
  <sheetData>
    <row r="1" spans="2:14" s="16" customFormat="1" ht="50.25" customHeight="1" x14ac:dyDescent="0.2">
      <c r="C1" s="24"/>
      <c r="D1" s="29"/>
      <c r="E1" s="29"/>
      <c r="F1" s="21"/>
      <c r="G1" s="21"/>
      <c r="H1" s="21"/>
      <c r="I1" s="21"/>
      <c r="J1" s="21"/>
      <c r="K1" s="21"/>
      <c r="L1" s="21"/>
      <c r="M1" s="21"/>
      <c r="N1" s="29"/>
    </row>
    <row r="2" spans="2:14" ht="3.75" customHeight="1" x14ac:dyDescent="0.2"/>
    <row r="3" spans="2:14" ht="33" customHeight="1" x14ac:dyDescent="0.45">
      <c r="B3" s="40">
        <f>oknCompanyName</f>
        <v>0</v>
      </c>
      <c r="C3" s="26"/>
      <c r="J3" s="34"/>
      <c r="M3" s="34"/>
    </row>
    <row r="4" spans="2:14" x14ac:dyDescent="0.2">
      <c r="B4" s="2">
        <f>oknCompanyAddress</f>
        <v>0</v>
      </c>
    </row>
    <row r="5" spans="2:14" x14ac:dyDescent="0.2">
      <c r="B5" s="2">
        <f>oknCompanyCityStateZip</f>
        <v>0</v>
      </c>
      <c r="M5" s="36"/>
    </row>
    <row r="6" spans="2:14" x14ac:dyDescent="0.2">
      <c r="B6" s="2">
        <f>oknCompanyContact</f>
        <v>0</v>
      </c>
    </row>
    <row r="7" spans="2:14" ht="12.75" customHeight="1" x14ac:dyDescent="0.2">
      <c r="K7" s="35"/>
    </row>
    <row r="8" spans="2:14" ht="12.75" customHeight="1" x14ac:dyDescent="0.2">
      <c r="B8" s="37" t="s">
        <v>31</v>
      </c>
    </row>
    <row r="9" spans="2:14" ht="12.75" customHeight="1" x14ac:dyDescent="0.2">
      <c r="B9" s="7" t="s">
        <v>27</v>
      </c>
      <c r="C9" s="30"/>
    </row>
    <row r="10" spans="2:14" ht="12.75" customHeight="1" x14ac:dyDescent="0.2">
      <c r="B10" s="7" t="s">
        <v>30</v>
      </c>
      <c r="C10" s="30"/>
    </row>
    <row r="11" spans="2:14" ht="12.75" customHeight="1" x14ac:dyDescent="0.2"/>
    <row r="12" spans="2:14" ht="3" customHeight="1" x14ac:dyDescent="0.2"/>
    <row r="13" spans="2:14" s="9" customFormat="1" ht="15.75" customHeight="1" x14ac:dyDescent="0.2">
      <c r="B13" s="17" t="s">
        <v>40</v>
      </c>
      <c r="C13" s="18" t="s">
        <v>26</v>
      </c>
      <c r="D13" s="17" t="s">
        <v>39</v>
      </c>
      <c r="E13" s="17" t="s">
        <v>32</v>
      </c>
      <c r="F13" s="23" t="s">
        <v>43</v>
      </c>
      <c r="G13" s="23">
        <f>oknTax1Name</f>
        <v>0</v>
      </c>
      <c r="H13" s="23" t="e">
        <f>oknTax2Name</f>
        <v>#REF!</v>
      </c>
      <c r="I13" s="23" t="s">
        <v>34</v>
      </c>
      <c r="J13" s="23" t="s">
        <v>35</v>
      </c>
      <c r="K13" s="23" t="s">
        <v>36</v>
      </c>
      <c r="L13" s="23" t="s">
        <v>33</v>
      </c>
      <c r="M13" s="23" t="s">
        <v>37</v>
      </c>
      <c r="N13" s="17" t="s">
        <v>38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I13"/>
  <sheetViews>
    <sheetView showGridLines="0" showRowColHeaders="0" workbookViewId="0">
      <pane xSplit="1" ySplit="13" topLeftCell="B14" activePane="bottomRight" state="frozen"/>
      <selection pane="topRight" activeCell="B1" sqref="B1"/>
      <selection pane="bottomLeft" activeCell="A12" sqref="A12"/>
      <selection pane="bottomRight" activeCell="B14" sqref="B14"/>
    </sheetView>
  </sheetViews>
  <sheetFormatPr defaultRowHeight="12" x14ac:dyDescent="0.2"/>
  <cols>
    <col min="1" max="1" width="0.7109375" style="2" customWidth="1"/>
    <col min="2" max="2" width="10.5703125" style="2" customWidth="1"/>
    <col min="3" max="3" width="12.5703125" style="25" customWidth="1"/>
    <col min="4" max="4" width="10.5703125" style="9" customWidth="1"/>
    <col min="5" max="5" width="19.5703125" style="2" customWidth="1"/>
    <col min="6" max="6" width="11.7109375" style="22" hidden="1" customWidth="1"/>
    <col min="7" max="7" width="12.7109375" style="22" customWidth="1"/>
    <col min="8" max="8" width="10.7109375" style="9" customWidth="1"/>
    <col min="9" max="9" width="14.85546875" style="2" customWidth="1"/>
    <col min="10" max="16384" width="9.140625" style="2"/>
  </cols>
  <sheetData>
    <row r="1" spans="2:9" s="16" customFormat="1" ht="50.25" customHeight="1" x14ac:dyDescent="0.2">
      <c r="C1" s="24"/>
      <c r="D1" s="29"/>
      <c r="F1" s="21"/>
      <c r="G1" s="21"/>
      <c r="H1" s="29"/>
    </row>
    <row r="2" spans="2:9" ht="3.75" customHeight="1" x14ac:dyDescent="0.2"/>
    <row r="3" spans="2:9" ht="33" customHeight="1" x14ac:dyDescent="0.45">
      <c r="B3" s="40"/>
      <c r="C3" s="26"/>
      <c r="G3" s="34"/>
    </row>
    <row r="5" spans="2:9" x14ac:dyDescent="0.2">
      <c r="G5" s="36"/>
    </row>
    <row r="7" spans="2:9" ht="12.75" customHeight="1" x14ac:dyDescent="0.2">
      <c r="E7" s="37"/>
    </row>
    <row r="8" spans="2:9" ht="12.75" customHeight="1" x14ac:dyDescent="0.2">
      <c r="B8" s="37" t="s">
        <v>31</v>
      </c>
    </row>
    <row r="9" spans="2:9" ht="12.75" customHeight="1" x14ac:dyDescent="0.2">
      <c r="B9" s="7" t="s">
        <v>27</v>
      </c>
      <c r="C9" s="30"/>
    </row>
    <row r="10" spans="2:9" ht="12.75" customHeight="1" x14ac:dyDescent="0.2">
      <c r="B10" s="7" t="s">
        <v>30</v>
      </c>
      <c r="C10" s="30"/>
    </row>
    <row r="11" spans="2:9" ht="12.75" customHeight="1" x14ac:dyDescent="0.2"/>
    <row r="12" spans="2:9" ht="3" customHeight="1" x14ac:dyDescent="0.2"/>
    <row r="13" spans="2:9" s="9" customFormat="1" ht="15.75" customHeight="1" x14ac:dyDescent="0.2">
      <c r="B13" s="17" t="s">
        <v>54</v>
      </c>
      <c r="C13" s="18" t="s">
        <v>26</v>
      </c>
      <c r="D13" s="17" t="s">
        <v>32</v>
      </c>
      <c r="E13" s="17" t="s">
        <v>55</v>
      </c>
      <c r="F13" s="23" t="s">
        <v>56</v>
      </c>
      <c r="G13" s="23" t="s">
        <v>57</v>
      </c>
      <c r="H13" s="17" t="s">
        <v>46</v>
      </c>
      <c r="I13" s="17" t="s">
        <v>58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54" customWidth="1"/>
    <col min="2" max="2" width="76" style="154" customWidth="1"/>
    <col min="3" max="256" width="9.140625" style="147"/>
    <col min="257" max="257" width="3" style="147" customWidth="1"/>
    <col min="258" max="258" width="76" style="147" customWidth="1"/>
    <col min="259" max="512" width="9.140625" style="147"/>
    <col min="513" max="513" width="3" style="147" customWidth="1"/>
    <col min="514" max="514" width="76" style="147" customWidth="1"/>
    <col min="515" max="768" width="9.140625" style="147"/>
    <col min="769" max="769" width="3" style="147" customWidth="1"/>
    <col min="770" max="770" width="76" style="147" customWidth="1"/>
    <col min="771" max="1024" width="9.140625" style="147"/>
    <col min="1025" max="1025" width="3" style="147" customWidth="1"/>
    <col min="1026" max="1026" width="76" style="147" customWidth="1"/>
    <col min="1027" max="1280" width="9.140625" style="147"/>
    <col min="1281" max="1281" width="3" style="147" customWidth="1"/>
    <col min="1282" max="1282" width="76" style="147" customWidth="1"/>
    <col min="1283" max="1536" width="9.140625" style="147"/>
    <col min="1537" max="1537" width="3" style="147" customWidth="1"/>
    <col min="1538" max="1538" width="76" style="147" customWidth="1"/>
    <col min="1539" max="1792" width="9.140625" style="147"/>
    <col min="1793" max="1793" width="3" style="147" customWidth="1"/>
    <col min="1794" max="1794" width="76" style="147" customWidth="1"/>
    <col min="1795" max="2048" width="9.140625" style="147"/>
    <col min="2049" max="2049" width="3" style="147" customWidth="1"/>
    <col min="2050" max="2050" width="76" style="147" customWidth="1"/>
    <col min="2051" max="2304" width="9.140625" style="147"/>
    <col min="2305" max="2305" width="3" style="147" customWidth="1"/>
    <col min="2306" max="2306" width="76" style="147" customWidth="1"/>
    <col min="2307" max="2560" width="9.140625" style="147"/>
    <col min="2561" max="2561" width="3" style="147" customWidth="1"/>
    <col min="2562" max="2562" width="76" style="147" customWidth="1"/>
    <col min="2563" max="2816" width="9.140625" style="147"/>
    <col min="2817" max="2817" width="3" style="147" customWidth="1"/>
    <col min="2818" max="2818" width="76" style="147" customWidth="1"/>
    <col min="2819" max="3072" width="9.140625" style="147"/>
    <col min="3073" max="3073" width="3" style="147" customWidth="1"/>
    <col min="3074" max="3074" width="76" style="147" customWidth="1"/>
    <col min="3075" max="3328" width="9.140625" style="147"/>
    <col min="3329" max="3329" width="3" style="147" customWidth="1"/>
    <col min="3330" max="3330" width="76" style="147" customWidth="1"/>
    <col min="3331" max="3584" width="9.140625" style="147"/>
    <col min="3585" max="3585" width="3" style="147" customWidth="1"/>
    <col min="3586" max="3586" width="76" style="147" customWidth="1"/>
    <col min="3587" max="3840" width="9.140625" style="147"/>
    <col min="3841" max="3841" width="3" style="147" customWidth="1"/>
    <col min="3842" max="3842" width="76" style="147" customWidth="1"/>
    <col min="3843" max="4096" width="9.140625" style="147"/>
    <col min="4097" max="4097" width="3" style="147" customWidth="1"/>
    <col min="4098" max="4098" width="76" style="147" customWidth="1"/>
    <col min="4099" max="4352" width="9.140625" style="147"/>
    <col min="4353" max="4353" width="3" style="147" customWidth="1"/>
    <col min="4354" max="4354" width="76" style="147" customWidth="1"/>
    <col min="4355" max="4608" width="9.140625" style="147"/>
    <col min="4609" max="4609" width="3" style="147" customWidth="1"/>
    <col min="4610" max="4610" width="76" style="147" customWidth="1"/>
    <col min="4611" max="4864" width="9.140625" style="147"/>
    <col min="4865" max="4865" width="3" style="147" customWidth="1"/>
    <col min="4866" max="4866" width="76" style="147" customWidth="1"/>
    <col min="4867" max="5120" width="9.140625" style="147"/>
    <col min="5121" max="5121" width="3" style="147" customWidth="1"/>
    <col min="5122" max="5122" width="76" style="147" customWidth="1"/>
    <col min="5123" max="5376" width="9.140625" style="147"/>
    <col min="5377" max="5377" width="3" style="147" customWidth="1"/>
    <col min="5378" max="5378" width="76" style="147" customWidth="1"/>
    <col min="5379" max="5632" width="9.140625" style="147"/>
    <col min="5633" max="5633" width="3" style="147" customWidth="1"/>
    <col min="5634" max="5634" width="76" style="147" customWidth="1"/>
    <col min="5635" max="5888" width="9.140625" style="147"/>
    <col min="5889" max="5889" width="3" style="147" customWidth="1"/>
    <col min="5890" max="5890" width="76" style="147" customWidth="1"/>
    <col min="5891" max="6144" width="9.140625" style="147"/>
    <col min="6145" max="6145" width="3" style="147" customWidth="1"/>
    <col min="6146" max="6146" width="76" style="147" customWidth="1"/>
    <col min="6147" max="6400" width="9.140625" style="147"/>
    <col min="6401" max="6401" width="3" style="147" customWidth="1"/>
    <col min="6402" max="6402" width="76" style="147" customWidth="1"/>
    <col min="6403" max="6656" width="9.140625" style="147"/>
    <col min="6657" max="6657" width="3" style="147" customWidth="1"/>
    <col min="6658" max="6658" width="76" style="147" customWidth="1"/>
    <col min="6659" max="6912" width="9.140625" style="147"/>
    <col min="6913" max="6913" width="3" style="147" customWidth="1"/>
    <col min="6914" max="6914" width="76" style="147" customWidth="1"/>
    <col min="6915" max="7168" width="9.140625" style="147"/>
    <col min="7169" max="7169" width="3" style="147" customWidth="1"/>
    <col min="7170" max="7170" width="76" style="147" customWidth="1"/>
    <col min="7171" max="7424" width="9.140625" style="147"/>
    <col min="7425" max="7425" width="3" style="147" customWidth="1"/>
    <col min="7426" max="7426" width="76" style="147" customWidth="1"/>
    <col min="7427" max="7680" width="9.140625" style="147"/>
    <col min="7681" max="7681" width="3" style="147" customWidth="1"/>
    <col min="7682" max="7682" width="76" style="147" customWidth="1"/>
    <col min="7683" max="7936" width="9.140625" style="147"/>
    <col min="7937" max="7937" width="3" style="147" customWidth="1"/>
    <col min="7938" max="7938" width="76" style="147" customWidth="1"/>
    <col min="7939" max="8192" width="9.140625" style="147"/>
    <col min="8193" max="8193" width="3" style="147" customWidth="1"/>
    <col min="8194" max="8194" width="76" style="147" customWidth="1"/>
    <col min="8195" max="8448" width="9.140625" style="147"/>
    <col min="8449" max="8449" width="3" style="147" customWidth="1"/>
    <col min="8450" max="8450" width="76" style="147" customWidth="1"/>
    <col min="8451" max="8704" width="9.140625" style="147"/>
    <col min="8705" max="8705" width="3" style="147" customWidth="1"/>
    <col min="8706" max="8706" width="76" style="147" customWidth="1"/>
    <col min="8707" max="8960" width="9.140625" style="147"/>
    <col min="8961" max="8961" width="3" style="147" customWidth="1"/>
    <col min="8962" max="8962" width="76" style="147" customWidth="1"/>
    <col min="8963" max="9216" width="9.140625" style="147"/>
    <col min="9217" max="9217" width="3" style="147" customWidth="1"/>
    <col min="9218" max="9218" width="76" style="147" customWidth="1"/>
    <col min="9219" max="9472" width="9.140625" style="147"/>
    <col min="9473" max="9473" width="3" style="147" customWidth="1"/>
    <col min="9474" max="9474" width="76" style="147" customWidth="1"/>
    <col min="9475" max="9728" width="9.140625" style="147"/>
    <col min="9729" max="9729" width="3" style="147" customWidth="1"/>
    <col min="9730" max="9730" width="76" style="147" customWidth="1"/>
    <col min="9731" max="9984" width="9.140625" style="147"/>
    <col min="9985" max="9985" width="3" style="147" customWidth="1"/>
    <col min="9986" max="9986" width="76" style="147" customWidth="1"/>
    <col min="9987" max="10240" width="9.140625" style="147"/>
    <col min="10241" max="10241" width="3" style="147" customWidth="1"/>
    <col min="10242" max="10242" width="76" style="147" customWidth="1"/>
    <col min="10243" max="10496" width="9.140625" style="147"/>
    <col min="10497" max="10497" width="3" style="147" customWidth="1"/>
    <col min="10498" max="10498" width="76" style="147" customWidth="1"/>
    <col min="10499" max="10752" width="9.140625" style="147"/>
    <col min="10753" max="10753" width="3" style="147" customWidth="1"/>
    <col min="10754" max="10754" width="76" style="147" customWidth="1"/>
    <col min="10755" max="11008" width="9.140625" style="147"/>
    <col min="11009" max="11009" width="3" style="147" customWidth="1"/>
    <col min="11010" max="11010" width="76" style="147" customWidth="1"/>
    <col min="11011" max="11264" width="9.140625" style="147"/>
    <col min="11265" max="11265" width="3" style="147" customWidth="1"/>
    <col min="11266" max="11266" width="76" style="147" customWidth="1"/>
    <col min="11267" max="11520" width="9.140625" style="147"/>
    <col min="11521" max="11521" width="3" style="147" customWidth="1"/>
    <col min="11522" max="11522" width="76" style="147" customWidth="1"/>
    <col min="11523" max="11776" width="9.140625" style="147"/>
    <col min="11777" max="11777" width="3" style="147" customWidth="1"/>
    <col min="11778" max="11778" width="76" style="147" customWidth="1"/>
    <col min="11779" max="12032" width="9.140625" style="147"/>
    <col min="12033" max="12033" width="3" style="147" customWidth="1"/>
    <col min="12034" max="12034" width="76" style="147" customWidth="1"/>
    <col min="12035" max="12288" width="9.140625" style="147"/>
    <col min="12289" max="12289" width="3" style="147" customWidth="1"/>
    <col min="12290" max="12290" width="76" style="147" customWidth="1"/>
    <col min="12291" max="12544" width="9.140625" style="147"/>
    <col min="12545" max="12545" width="3" style="147" customWidth="1"/>
    <col min="12546" max="12546" width="76" style="147" customWidth="1"/>
    <col min="12547" max="12800" width="9.140625" style="147"/>
    <col min="12801" max="12801" width="3" style="147" customWidth="1"/>
    <col min="12802" max="12802" width="76" style="147" customWidth="1"/>
    <col min="12803" max="13056" width="9.140625" style="147"/>
    <col min="13057" max="13057" width="3" style="147" customWidth="1"/>
    <col min="13058" max="13058" width="76" style="147" customWidth="1"/>
    <col min="13059" max="13312" width="9.140625" style="147"/>
    <col min="13313" max="13313" width="3" style="147" customWidth="1"/>
    <col min="13314" max="13314" width="76" style="147" customWidth="1"/>
    <col min="13315" max="13568" width="9.140625" style="147"/>
    <col min="13569" max="13569" width="3" style="147" customWidth="1"/>
    <col min="13570" max="13570" width="76" style="147" customWidth="1"/>
    <col min="13571" max="13824" width="9.140625" style="147"/>
    <col min="13825" max="13825" width="3" style="147" customWidth="1"/>
    <col min="13826" max="13826" width="76" style="147" customWidth="1"/>
    <col min="13827" max="14080" width="9.140625" style="147"/>
    <col min="14081" max="14081" width="3" style="147" customWidth="1"/>
    <col min="14082" max="14082" width="76" style="147" customWidth="1"/>
    <col min="14083" max="14336" width="9.140625" style="147"/>
    <col min="14337" max="14337" width="3" style="147" customWidth="1"/>
    <col min="14338" max="14338" width="76" style="147" customWidth="1"/>
    <col min="14339" max="14592" width="9.140625" style="147"/>
    <col min="14593" max="14593" width="3" style="147" customWidth="1"/>
    <col min="14594" max="14594" width="76" style="147" customWidth="1"/>
    <col min="14595" max="14848" width="9.140625" style="147"/>
    <col min="14849" max="14849" width="3" style="147" customWidth="1"/>
    <col min="14850" max="14850" width="76" style="147" customWidth="1"/>
    <col min="14851" max="15104" width="9.140625" style="147"/>
    <col min="15105" max="15105" width="3" style="147" customWidth="1"/>
    <col min="15106" max="15106" width="76" style="147" customWidth="1"/>
    <col min="15107" max="15360" width="9.140625" style="147"/>
    <col min="15361" max="15361" width="3" style="147" customWidth="1"/>
    <col min="15362" max="15362" width="76" style="147" customWidth="1"/>
    <col min="15363" max="15616" width="9.140625" style="147"/>
    <col min="15617" max="15617" width="3" style="147" customWidth="1"/>
    <col min="15618" max="15618" width="76" style="147" customWidth="1"/>
    <col min="15619" max="15872" width="9.140625" style="147"/>
    <col min="15873" max="15873" width="3" style="147" customWidth="1"/>
    <col min="15874" max="15874" width="76" style="147" customWidth="1"/>
    <col min="15875" max="16128" width="9.140625" style="147"/>
    <col min="16129" max="16129" width="3" style="147" customWidth="1"/>
    <col min="16130" max="16130" width="76" style="147" customWidth="1"/>
    <col min="16131" max="16384" width="9.140625" style="147"/>
  </cols>
  <sheetData>
    <row r="1" spans="1:3" ht="32.1" customHeight="1" x14ac:dyDescent="0.3">
      <c r="A1" s="144"/>
      <c r="B1" s="145" t="s">
        <v>107</v>
      </c>
      <c r="C1" s="146"/>
    </row>
    <row r="2" spans="1:3" ht="16.5" x14ac:dyDescent="0.3">
      <c r="A2" s="144"/>
      <c r="B2" s="148"/>
      <c r="C2" s="146"/>
    </row>
    <row r="3" spans="1:3" ht="16.5" x14ac:dyDescent="0.3">
      <c r="A3" s="144"/>
      <c r="B3" s="149" t="s">
        <v>98</v>
      </c>
      <c r="C3" s="146"/>
    </row>
    <row r="4" spans="1:3" x14ac:dyDescent="0.3">
      <c r="A4" s="144"/>
      <c r="B4" s="155" t="s">
        <v>99</v>
      </c>
      <c r="C4" s="146"/>
    </row>
    <row r="5" spans="1:3" ht="16.5" x14ac:dyDescent="0.3">
      <c r="A5" s="144"/>
      <c r="B5" s="150"/>
      <c r="C5" s="146"/>
    </row>
    <row r="6" spans="1:3" ht="16.5" x14ac:dyDescent="0.3">
      <c r="A6" s="144"/>
      <c r="B6" s="151" t="s">
        <v>100</v>
      </c>
      <c r="C6" s="146"/>
    </row>
    <row r="7" spans="1:3" ht="16.5" x14ac:dyDescent="0.3">
      <c r="A7" s="144"/>
      <c r="B7" s="150"/>
      <c r="C7" s="146"/>
    </row>
    <row r="8" spans="1:3" ht="46.5" x14ac:dyDescent="0.3">
      <c r="A8" s="144"/>
      <c r="B8" s="150" t="s">
        <v>101</v>
      </c>
      <c r="C8" s="146"/>
    </row>
    <row r="9" spans="1:3" ht="16.5" x14ac:dyDescent="0.3">
      <c r="A9" s="144"/>
      <c r="B9" s="150"/>
      <c r="C9" s="146"/>
    </row>
    <row r="10" spans="1:3" ht="31.5" x14ac:dyDescent="0.3">
      <c r="A10" s="144"/>
      <c r="B10" s="150" t="s">
        <v>102</v>
      </c>
      <c r="C10" s="146"/>
    </row>
    <row r="11" spans="1:3" ht="16.5" x14ac:dyDescent="0.3">
      <c r="A11" s="144"/>
      <c r="B11" s="150"/>
      <c r="C11" s="146"/>
    </row>
    <row r="12" spans="1:3" ht="31.5" x14ac:dyDescent="0.3">
      <c r="A12" s="144"/>
      <c r="B12" s="150" t="s">
        <v>103</v>
      </c>
      <c r="C12" s="146"/>
    </row>
    <row r="13" spans="1:3" ht="16.5" x14ac:dyDescent="0.3">
      <c r="A13" s="144"/>
      <c r="B13" s="150"/>
      <c r="C13" s="146"/>
    </row>
    <row r="14" spans="1:3" x14ac:dyDescent="0.3">
      <c r="A14" s="144"/>
      <c r="B14" s="152" t="s">
        <v>104</v>
      </c>
      <c r="C14" s="146"/>
    </row>
    <row r="15" spans="1:3" ht="15.75" x14ac:dyDescent="0.3">
      <c r="A15" s="144"/>
      <c r="B15" s="158" t="s">
        <v>105</v>
      </c>
      <c r="C15" s="146"/>
    </row>
    <row r="16" spans="1:3" ht="16.5" x14ac:dyDescent="0.3">
      <c r="A16" s="144"/>
      <c r="B16" s="153"/>
      <c r="C16" s="146"/>
    </row>
    <row r="17" spans="1:3" ht="32.25" x14ac:dyDescent="0.3">
      <c r="A17" s="144"/>
      <c r="B17" s="150" t="s">
        <v>106</v>
      </c>
      <c r="C17" s="146"/>
    </row>
    <row r="18" spans="1:3" x14ac:dyDescent="0.3">
      <c r="A18" s="144"/>
      <c r="B18" s="144"/>
      <c r="C18" s="146"/>
    </row>
    <row r="19" spans="1:3" x14ac:dyDescent="0.3">
      <c r="A19" s="144"/>
      <c r="B19" s="144"/>
      <c r="C19" s="146"/>
    </row>
    <row r="20" spans="1:3" x14ac:dyDescent="0.3">
      <c r="A20" s="144"/>
      <c r="B20" s="144"/>
      <c r="C20" s="146"/>
    </row>
    <row r="21" spans="1:3" x14ac:dyDescent="0.3">
      <c r="A21" s="144"/>
      <c r="B21" s="144"/>
      <c r="C21" s="146"/>
    </row>
    <row r="22" spans="1:3" x14ac:dyDescent="0.3">
      <c r="A22" s="144"/>
      <c r="B22" s="144"/>
      <c r="C22" s="146"/>
    </row>
    <row r="23" spans="1:3" x14ac:dyDescent="0.3">
      <c r="A23" s="144"/>
      <c r="B23" s="144"/>
      <c r="C23" s="146"/>
    </row>
    <row r="24" spans="1:3" x14ac:dyDescent="0.3">
      <c r="A24" s="144"/>
      <c r="B24" s="144"/>
      <c r="C24" s="146"/>
    </row>
    <row r="25" spans="1:3" x14ac:dyDescent="0.3">
      <c r="A25" s="144"/>
      <c r="B25" s="144"/>
      <c r="C25" s="146"/>
    </row>
    <row r="26" spans="1:3" x14ac:dyDescent="0.3">
      <c r="A26" s="144"/>
      <c r="B26" s="144"/>
      <c r="C26" s="146"/>
    </row>
    <row r="27" spans="1:3" x14ac:dyDescent="0.3">
      <c r="A27" s="144"/>
      <c r="B27" s="144"/>
      <c r="C27" s="146"/>
    </row>
    <row r="28" spans="1:3" x14ac:dyDescent="0.3">
      <c r="A28" s="144"/>
      <c r="B28" s="144"/>
      <c r="C28" s="146"/>
    </row>
    <row r="29" spans="1:3" x14ac:dyDescent="0.3">
      <c r="A29" s="144"/>
      <c r="B29" s="144"/>
      <c r="C29" s="146"/>
    </row>
  </sheetData>
  <hyperlinks>
    <hyperlink ref="B14" r:id="rId1" display="See License Agreement" xr:uid="{00000000-0004-0000-0700-000000000000}"/>
    <hyperlink ref="B4" r:id="rId2" tooltip="View online document" display="http://www.invoicingtemplate.com/simple-invoice-template-printable-watermark.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CCB54-D903-4A1E-AF39-FFB2CCED4062}">
  <dimension ref="A1"/>
  <sheetViews>
    <sheetView workbookViewId="0">
      <selection activeCell="B32" sqref="B32"/>
    </sheetView>
  </sheetViews>
  <sheetFormatPr defaultRowHeight="15" x14ac:dyDescent="0.25"/>
  <cols>
    <col min="1" max="16384" width="9.140625" style="16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x14ac:dyDescent="0.2">
      <c r="A5" s="2" t="s">
        <v>1</v>
      </c>
      <c r="B5" t="s">
        <v>53</v>
      </c>
    </row>
    <row r="6" spans="1:5" x14ac:dyDescent="0.2">
      <c r="A6" s="2" t="s">
        <v>2</v>
      </c>
      <c r="B6" s="7" t="s">
        <v>97</v>
      </c>
    </row>
    <row r="7" spans="1:5" x14ac:dyDescent="0.2">
      <c r="A7" s="2" t="s">
        <v>7</v>
      </c>
      <c r="B7" s="2">
        <v>2</v>
      </c>
      <c r="D7" s="2" t="s">
        <v>8</v>
      </c>
      <c r="E7" s="2" t="s">
        <v>9</v>
      </c>
    </row>
    <row r="8" spans="1:5" x14ac:dyDescent="0.2">
      <c r="A8" s="2" t="s">
        <v>10</v>
      </c>
      <c r="B8" s="2">
        <v>0</v>
      </c>
    </row>
    <row r="9" spans="1:5" x14ac:dyDescent="0.2">
      <c r="A9" s="2" t="s">
        <v>11</v>
      </c>
      <c r="B9" s="2">
        <v>1</v>
      </c>
    </row>
    <row r="10" spans="1:5" x14ac:dyDescent="0.2">
      <c r="A10" s="2" t="s">
        <v>12</v>
      </c>
      <c r="B10" s="2">
        <v>1</v>
      </c>
    </row>
    <row r="11" spans="1:5" x14ac:dyDescent="0.2">
      <c r="A11" s="2" t="s">
        <v>13</v>
      </c>
      <c r="B11" s="2">
        <v>1</v>
      </c>
    </row>
    <row r="12" spans="1:5" x14ac:dyDescent="0.2">
      <c r="A12" s="2" t="s">
        <v>14</v>
      </c>
      <c r="B12" s="2">
        <v>1</v>
      </c>
    </row>
    <row r="13" spans="1:5" x14ac:dyDescent="0.2">
      <c r="A13" s="2" t="s">
        <v>15</v>
      </c>
    </row>
    <row r="14" spans="1:5" ht="12.75" x14ac:dyDescent="0.2">
      <c r="A14" t="s">
        <v>16</v>
      </c>
      <c r="B14" s="2">
        <v>0</v>
      </c>
    </row>
    <row r="15" spans="1:5" x14ac:dyDescent="0.2">
      <c r="A15" s="2" t="s">
        <v>17</v>
      </c>
      <c r="B15" s="2" t="s">
        <v>80</v>
      </c>
    </row>
    <row r="16" spans="1:5" x14ac:dyDescent="0.2">
      <c r="A16" s="2" t="s">
        <v>18</v>
      </c>
      <c r="B16" s="2">
        <v>1</v>
      </c>
    </row>
    <row r="17" spans="1:2" x14ac:dyDescent="0.2">
      <c r="A17" s="2" t="s">
        <v>21</v>
      </c>
      <c r="B17" s="2">
        <v>1</v>
      </c>
    </row>
    <row r="18" spans="1:2" x14ac:dyDescent="0.2">
      <c r="A18" s="2" t="s">
        <v>19</v>
      </c>
      <c r="B18" s="2">
        <v>1</v>
      </c>
    </row>
    <row r="19" spans="1:2" x14ac:dyDescent="0.2">
      <c r="A19" s="2" t="s">
        <v>20</v>
      </c>
      <c r="B19" s="2">
        <v>12</v>
      </c>
    </row>
    <row r="20" spans="1:2" x14ac:dyDescent="0.2">
      <c r="A20" s="2" t="s">
        <v>59</v>
      </c>
      <c r="B20" s="2">
        <v>1</v>
      </c>
    </row>
    <row r="22" spans="1:2" x14ac:dyDescent="0.2">
      <c r="A22" s="2" t="s">
        <v>60</v>
      </c>
      <c r="B22" s="2">
        <v>1</v>
      </c>
    </row>
    <row r="23" spans="1:2" x14ac:dyDescent="0.2">
      <c r="B23" s="2" t="s">
        <v>110</v>
      </c>
    </row>
    <row r="25" spans="1:2" x14ac:dyDescent="0.2">
      <c r="A25" s="2" t="s">
        <v>89</v>
      </c>
      <c r="B25" s="2">
        <v>0</v>
      </c>
    </row>
    <row r="30" spans="1:2" x14ac:dyDescent="0.2">
      <c r="B30" s="2">
        <v>1</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281</vt:i4>
      </vt:variant>
    </vt:vector>
  </HeadingPairs>
  <TitlesOfParts>
    <vt:vector size="290" baseType="lpstr">
      <vt:lpstr>Invoice</vt:lpstr>
      <vt:lpstr>Sales Report</vt:lpstr>
      <vt:lpstr>Customer Report</vt:lpstr>
      <vt:lpstr>Product Report</vt:lpstr>
      <vt:lpstr>Aging</vt:lpstr>
      <vt:lpstr>Sales Rep. Report</vt:lpstr>
      <vt:lpstr>Payment Report</vt:lpstr>
      <vt:lpstr>©</vt:lpstr>
      <vt:lpstr>UniformSoftware.com</vt:lpstr>
      <vt:lpstr>oknAgBalanceDue</vt:lpstr>
      <vt:lpstr>oknAgDateFrom</vt:lpstr>
      <vt:lpstr>oknAgDateTo</vt:lpstr>
      <vt:lpstr>oknAgDueDate</vt:lpstr>
      <vt:lpstr>oknAgHdrAccountBalance</vt:lpstr>
      <vt:lpstr>oknAgHdrAddress</vt:lpstr>
      <vt:lpstr>oknAgHdrCityStateZip</vt:lpstr>
      <vt:lpstr>oknAgHdrCredit</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oknCost_2</vt:lpstr>
      <vt:lpstr>oknCost_3</vt:lpstr>
      <vt:lpstr>oknCost_4</vt:lpstr>
      <vt:lpstr>oknCost_5</vt:lpstr>
      <vt:lpstr>oknCost_6</vt:lpstr>
      <vt:lpstr>oknCost_7</vt:lpstr>
      <vt:lpstr>oknCost_8</vt:lpstr>
      <vt:lpstr>oknCost_9</vt:lpstr>
      <vt:lpstr>oknDatabaseName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oknPaymentCheckNumber</vt:lpstr>
      <vt:lpstr>oknPaymentDetail</vt:lpstr>
      <vt:lpstr>oknPaymentNotes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oknProductName_3</vt:lpstr>
      <vt:lpstr>oknProductName_4</vt:lpstr>
      <vt:lpstr>oknProductName_5</vt:lpstr>
      <vt:lpstr>oknProductName_6</vt:lpstr>
      <vt:lpstr>oknProductName_7</vt:lpstr>
      <vt:lpstr>oknProductName_8</vt:lpstr>
      <vt:lpstr>oknProductName_9</vt:lpstr>
      <vt:lpstr>oknPrPaymentTerm</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oknShipAddress</vt:lpstr>
      <vt:lpstr>oknShipCityStateZip</vt:lpstr>
      <vt:lpstr>oknShipContact</vt:lpstr>
      <vt:lpstr>oknShipName</vt:lpstr>
      <vt:lpstr>oknShippingCost</vt:lpstr>
      <vt:lpstr>oknShipVia</vt:lpstr>
      <vt:lpstr>oknStatus</vt:lpstr>
      <vt:lpstr>oknSubTotal</vt:lpstr>
      <vt:lpstr>oknTax1</vt:lpstr>
      <vt:lpstr>oknTax1Name</vt:lpstr>
      <vt:lpstr>oknTax1Rate</vt:lpstr>
      <vt:lpstr>oknTax1RateDefault</vt:lpstr>
      <vt:lpstr>oknTax2IsAppliedToTax1</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oknWhoID</vt:lpstr>
      <vt:lpstr>oknWhoName</vt:lpstr>
      <vt:lpstr>oknWhoPhone</vt:lpstr>
      <vt:lpstr>Aging!Print_Area</vt:lpstr>
      <vt:lpstr>'Customer Report'!Print_Area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Template with Printable Watermark</dc:title>
  <dc:subject>"Simple Template with Printable Watermark" summary: Adding a background image or watermark can be an attractive and appealing enhancement, especially for business documents like invoices. This Simple Invoice Template with Printable Background Watermark demonstrates how to accomplish this in Microsoft Excel.</dc:subject>
  <dc:creator>https://www.invoicingtemplate.com/</dc:creator>
  <cp:keywords/>
  <dc:description>https://www.invoicingtemplate.com/simple-invoice-template-printable-watermark.html</dc:description>
  <cp:lastModifiedBy>liangjun yu</cp:lastModifiedBy>
  <cp:lastPrinted>2020-04-07T05:18:10Z</cp:lastPrinted>
  <dcterms:created xsi:type="dcterms:W3CDTF">2000-07-27T22:24:14Z</dcterms:created>
  <dcterms:modified xsi:type="dcterms:W3CDTF">2024-04-10T06:16:38Z</dcterms:modified>
  <cp:category>Simple Template with Printable Watermark, Simple Format with Printable Background Image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138, Fort Lauderdale, Florida, 178752, 165521, 7000799354764652220?+7.99%, 34.6 sq mi, 89.6 km2, 5,166/sq mi, 1,995/km2, 26°08′28″N 80°08′48″W? / ?26.1412°N 80.1467°W? / 26.1412; -80.1467? (Fort Lauderdale)</vt:lpwstr>
  </property>
</Properties>
</file>