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53\"/>
    </mc:Choice>
  </mc:AlternateContent>
  <xr:revisionPtr revIDLastSave="0" documentId="13_ncr:1_{E25919D4-27B1-4DC5-AFD9-68D1368ECF7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Invoice!$Y$39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Invoice!$R$5</definedName>
    <definedName name="oknDiscountAmount">Invoice!$O$37</definedName>
    <definedName name="oknDueDate">Invoice!$O$21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Invoice!$N$6</definedName>
    <definedName name="oknInvoiceID">Invoice!$N$7</definedName>
    <definedName name="oknLineTotal_1">Invoice!$O$24</definedName>
    <definedName name="oknLineTotal_10">Invoice!$O$33</definedName>
    <definedName name="oknLineTotal_11">Invoice!$O$34</definedName>
    <definedName name="oknLineTotal_12">Invoice!$O$35</definedName>
    <definedName name="oknLineTotal_2">Invoice!$O$25</definedName>
    <definedName name="oknLineTotal_3">Invoice!$O$26</definedName>
    <definedName name="oknLineTotal_4">Invoice!$O$27</definedName>
    <definedName name="oknLineTotal_5">Invoice!$O$28</definedName>
    <definedName name="oknLineTotal_6">Invoice!$O$29</definedName>
    <definedName name="oknLineTotal_7">Invoice!$O$30</definedName>
    <definedName name="oknLineTotal_8">Invoice!$O$31</definedName>
    <definedName name="oknLineTotal_9">Invoice!$O$32</definedName>
    <definedName name="oknLineTotalTaxable">Invoice!$B$36</definedName>
    <definedName name="oknNotes">Invoice!$D$39</definedName>
    <definedName name="oknOrderID">Invoice!$D$21</definedName>
    <definedName name="oknPaymentAmount">Invoice!$F$45</definedName>
    <definedName name="oknPaymentCreatedDate">Invoice!$D$45</definedName>
    <definedName name="oknPaymentNotes">Invoice!$O$45</definedName>
    <definedName name="oknPaymentPaymentTerm">Invoice!$L$45</definedName>
    <definedName name="oknPayments">Invoice!$B$42</definedName>
    <definedName name="oknPaymentTerm">Invoice!$M$21</definedName>
    <definedName name="oknPaymentTotalApplied">Invoice!$K$45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Invoice!$N$24</definedName>
    <definedName name="oknPrice_10">Invoice!$N$33</definedName>
    <definedName name="oknPrice_11">Invoice!$N$34</definedName>
    <definedName name="oknPrice_12">Invoice!$N$35</definedName>
    <definedName name="oknPrice_2">Invoice!$N$25</definedName>
    <definedName name="oknPrice_3">Invoice!$N$26</definedName>
    <definedName name="oknPrice_4">Invoice!$N$27</definedName>
    <definedName name="oknPrice_5">Invoice!$N$28</definedName>
    <definedName name="oknPrice_6">Invoice!$N$29</definedName>
    <definedName name="oknPrice_7">Invoice!$N$30</definedName>
    <definedName name="oknPrice_8">Invoice!$N$31</definedName>
    <definedName name="oknPrice_9">Invoice!$N$32</definedName>
    <definedName name="oknPrInvoiceID">#REF!</definedName>
    <definedName name="oknPrNotes">#REF!</definedName>
    <definedName name="oknProductID_1">Invoice!$S$24</definedName>
    <definedName name="oknProductID_10">Invoice!$S$33</definedName>
    <definedName name="oknProductID_11">Invoice!$S$34</definedName>
    <definedName name="oknProductID_12">Invoice!$S$35</definedName>
    <definedName name="oknProductID_2">Invoice!$S$25</definedName>
    <definedName name="oknProductID_3">Invoice!$S$26</definedName>
    <definedName name="oknProductID_4">Invoice!$S$27</definedName>
    <definedName name="oknProductID_5">Invoice!$S$28</definedName>
    <definedName name="oknProductID_6">Invoice!$S$29</definedName>
    <definedName name="oknProductID_7">Invoice!$S$30</definedName>
    <definedName name="oknProductID_8">Invoice!$S$31</definedName>
    <definedName name="oknProductID_9">Invoice!$S$32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Invoice!$M$24</definedName>
    <definedName name="oknQuantity_10">Invoice!$M$33</definedName>
    <definedName name="oknQuantity_11">Invoice!$M$34</definedName>
    <definedName name="oknQuantity_12">Invoice!$M$35</definedName>
    <definedName name="oknQuantity_2">Invoice!$M$25</definedName>
    <definedName name="oknQuantity_3">Invoice!$M$26</definedName>
    <definedName name="oknQuantity_4">Invoice!$M$27</definedName>
    <definedName name="oknQuantity_5">Invoice!$M$28</definedName>
    <definedName name="oknQuantity_6">Invoice!$M$29</definedName>
    <definedName name="oknQuantity_7">Invoice!$M$30</definedName>
    <definedName name="oknQuantity_8">Invoice!$M$31</definedName>
    <definedName name="oknQuantity_9">Invoice!$M$32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Invoice!$G$21</definedName>
    <definedName name="oknSavingInvoiceClearWorksheet" hidden="1">#REF!</definedName>
    <definedName name="oknSavingInvoicePromptForPayment" hidden="1">#REF!</definedName>
    <definedName name="oknShipAddress">Invoice!$K$12</definedName>
    <definedName name="oknShipCityStateZip">Invoice!$K$13</definedName>
    <definedName name="oknShipContact">Invoice!$N$12</definedName>
    <definedName name="oknShipCountry">Invoice!$N$11</definedName>
    <definedName name="oknShipDate">Invoice!$I$21</definedName>
    <definedName name="oknShipName">Invoice!$K$11</definedName>
    <definedName name="oknShippingCost">Invoice!$O$40</definedName>
    <definedName name="oknShipVia">Invoice!$K$21</definedName>
    <definedName name="oknShipZipPostcode">Invoice!$N$14</definedName>
    <definedName name="oknStatus">Invoice!$R$7</definedName>
    <definedName name="oknSubTotal">Invoice!$O$36</definedName>
    <definedName name="oknTax1">Invoice!$O$38</definedName>
    <definedName name="oknTax1Name">Invoice!$M$38</definedName>
    <definedName name="oknTax1Rate">Invoice!$N$38</definedName>
    <definedName name="oknTax1RateDefault">Invoice!$A$14</definedName>
    <definedName name="oknTax2">Invoice!$O$39</definedName>
    <definedName name="oknTax2IsAppliedToTax1">Invoice!$A$12</definedName>
    <definedName name="oknTax2Name">Invoice!$M$39</definedName>
    <definedName name="oknTax2Rate">Invoice!$N$39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Invoice!$O$41</definedName>
    <definedName name="oknWhoAddress">Invoice!$F$12</definedName>
    <definedName name="oknWhoCityStateZip">Invoice!$F$13</definedName>
    <definedName name="oknWhoCountry">Invoice!$F$15</definedName>
    <definedName name="oknWhoEmail">Invoice!$I$12</definedName>
    <definedName name="oknWhoID">Invoice!$I$13</definedName>
    <definedName name="oknWhoName">Invoice!$F$11</definedName>
    <definedName name="oknWhoPhone">Invoice!$I$11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Invoice!$D$4:$O$49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8" i="1" l="1"/>
  <c r="O24" i="1"/>
  <c r="O25" i="1"/>
  <c r="O26" i="1"/>
  <c r="O27" i="1"/>
  <c r="O28" i="1"/>
  <c r="O29" i="1"/>
  <c r="O30" i="1"/>
  <c r="O31" i="1"/>
  <c r="O32" i="1"/>
  <c r="O33" i="1"/>
  <c r="O34" i="1"/>
  <c r="O35" i="1"/>
  <c r="O36" i="1" l="1"/>
  <c r="B36" i="1" a="1"/>
  <c r="B36" i="1" s="1"/>
  <c r="O39" i="1" l="1"/>
  <c r="O38" i="1"/>
  <c r="O41" i="1" l="1"/>
  <c r="Y39" i="1" s="1"/>
</calcChain>
</file>

<file path=xl/sharedStrings.xml><?xml version="1.0" encoding="utf-8"?>
<sst xmlns="http://schemas.openxmlformats.org/spreadsheetml/2006/main" count="69" uniqueCount="57">
  <si>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</si>
  <si>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</si>
  <si>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</si>
  <si>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</si>
  <si>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</si>
  <si>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</si>
  <si>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</si>
  <si>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</si>
  <si>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</si>
  <si>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</si>
  <si>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</si>
  <si>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</si>
  <si>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</si>
  <si>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</si>
  <si>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</si>
  <si>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</si>
  <si>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</si>
  <si>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</si>
  <si>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</si>
  <si>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</si>
  <si>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</si>
  <si>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</si>
  <si>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</si>
  <si>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</si>
  <si>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</si>
  <si>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</si>
  <si>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</si>
  <si>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</si>
  <si>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</si>
  <si>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</si>
  <si>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</si>
  <si>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</si>
  <si>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</si>
  <si>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</si>
  <si>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</si>
  <si>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</si>
  <si>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</si>
  <si>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office-kit.com</t>
  </si>
  <si>
    <t>uniformsoft.com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</si>
  <si>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</si>
  <si>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</si>
  <si>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</si>
  <si>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</si>
  <si>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</si>
  <si>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</si>
  <si>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</si>
  <si>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</si>
  <si>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</si>
  <si>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</si>
  <si>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</si>
  <si>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</si>
  <si>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</si>
  <si>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</si>
  <si>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c4053</t>
  </si>
  <si>
    <t>Simple Invoicing Format - Changing Print Orientation - 116, Amarillo, Texas, 199582, 190695, 7000466032145572770?+4.66%, 101.4 sq mi, 262.6 km2, 1,968/sq mi, 760/km2, 35°12′00″N 101°49′49″W? / ?35.1999°N 101.8302°W? / 35.1999; -101.8302? (Amarillo)</t>
  </si>
  <si>
    <t>Simple Sample - Changing Print Orientationc4053 - 116, Amarillo, Texas, 199582, 190695, 7000466032145572770?+4.66%, 101.4 sq mi, 262.6 km2, 1,968/sq mi, 760/km2, 35°12′00″N 101°49′49″W? / ?35.1999°N 101.8302°W? / 35.1999; -101.8302? (Amarillo)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</si>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</sst>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0" fontId="7" fillId="3" borderId="0" xfId="0" applyFont="1" applyFill="1"/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43" fontId="16" fillId="4" borderId="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8" borderId="0" xfId="0" applyFill="1"/>
    <xf numFmtId="0" fontId="12" fillId="3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4" borderId="14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2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10" fillId="0" borderId="0" xfId="1" applyAlignment="1" applyProtection="1"/>
    <xf numFmtId="0" fontId="18" fillId="8" borderId="0" xfId="0" applyFont="1" applyFill="1"/>
    <xf numFmtId="0" fontId="19" fillId="8" borderId="0" xfId="0" applyFont="1" applyFill="1" applyAlignment="1" applyProtection="1">
      <alignment vertical="center"/>
      <protection locked="0"/>
    </xf>
    <xf numFmtId="0" fontId="13" fillId="8" borderId="0" xfId="0" applyFont="1" applyFill="1" applyAlignment="1">
      <alignment vertical="center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30" fillId="9" borderId="0" xfId="0" applyFont="1" applyFill="1" applyAlignment="1" applyProtection="1">
      <alignment horizontal="left" vertical="center"/>
      <protection locked="0" hidden="1"/>
    </xf>
    <xf numFmtId="0" fontId="30" fillId="9" borderId="0" xfId="0" applyFont="1" applyFill="1" applyAlignment="1">
      <alignment horizontal="left" vertical="center"/>
    </xf>
    <xf numFmtId="0" fontId="30" fillId="10" borderId="0" xfId="0" applyFont="1" applyFill="1" applyAlignment="1" applyProtection="1">
      <alignment horizontal="center" vertical="center"/>
      <protection locked="0" hidden="1"/>
    </xf>
    <xf numFmtId="0" fontId="30" fillId="10" borderId="0" xfId="0" applyFont="1" applyFill="1" applyAlignment="1">
      <alignment horizontal="center" vertical="center"/>
    </xf>
    <xf numFmtId="0" fontId="32" fillId="10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30" fillId="11" borderId="0" xfId="0" applyFont="1" applyFill="1" applyAlignment="1">
      <alignment horizontal="center" vertical="center"/>
    </xf>
    <xf numFmtId="0" fontId="31" fillId="10" borderId="0" xfId="0" applyFont="1" applyFill="1" applyAlignment="1">
      <alignment horizontal="center" vertical="center" wrapText="1"/>
    </xf>
    <xf numFmtId="0" fontId="30" fillId="8" borderId="0" xfId="0" applyFont="1" applyFill="1" applyAlignment="1" applyProtection="1">
      <alignment horizontal="center" vertical="center" wrapText="1"/>
      <protection locked="0"/>
    </xf>
    <xf numFmtId="164" fontId="10" fillId="7" borderId="0" xfId="1" applyNumberFormat="1" applyFill="1" applyAlignment="1" applyProtection="1">
      <alignment horizontal="center" vertical="center"/>
      <protection locked="0"/>
    </xf>
    <xf numFmtId="164" fontId="10" fillId="6" borderId="0" xfId="1" applyNumberFormat="1" applyFill="1" applyAlignment="1" applyProtection="1">
      <alignment horizontal="center" vertic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7" fontId="7" fillId="0" borderId="0" xfId="0" applyNumberFormat="1" applyFont="1" applyAlignment="1" applyProtection="1">
      <alignment horizontal="left" shrinkToFit="1"/>
      <protection locked="0"/>
    </xf>
    <xf numFmtId="0" fontId="25" fillId="4" borderId="18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  <xf numFmtId="0" fontId="25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17" fillId="4" borderId="0" xfId="0" applyFont="1" applyFill="1" applyAlignment="1">
      <alignment horizontal="center" vertical="center" wrapText="1"/>
    </xf>
    <xf numFmtId="14" fontId="8" fillId="0" borderId="14" xfId="0" applyNumberFormat="1" applyFont="1" applyBorder="1" applyAlignment="1" applyProtection="1">
      <alignment horizont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11833A3-AAC6-4258-A4AA-C0D98C9364E8}"/>
    <cellStyle name="Normal 7" xfId="8" xr:uid="{3352C2A6-B472-4D37-A23E-DB55C302831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print-orienta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invoice-template-print-orienta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14</xdr:col>
      <xdr:colOff>1254125</xdr:colOff>
      <xdr:row>7</xdr:row>
      <xdr:rowOff>185103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0800" y="1409700"/>
          <a:ext cx="9220200" cy="13653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23</xdr:row>
          <xdr:rowOff>9525</xdr:rowOff>
        </xdr:from>
        <xdr:to>
          <xdr:col>19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24</xdr:row>
          <xdr:rowOff>9525</xdr:rowOff>
        </xdr:from>
        <xdr:to>
          <xdr:col>19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25</xdr:row>
          <xdr:rowOff>9525</xdr:rowOff>
        </xdr:from>
        <xdr:to>
          <xdr:col>19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26</xdr:row>
          <xdr:rowOff>9525</xdr:rowOff>
        </xdr:from>
        <xdr:to>
          <xdr:col>19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27</xdr:row>
          <xdr:rowOff>9525</xdr:rowOff>
        </xdr:from>
        <xdr:to>
          <xdr:col>19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28</xdr:row>
          <xdr:rowOff>19050</xdr:rowOff>
        </xdr:from>
        <xdr:to>
          <xdr:col>19</xdr:col>
          <xdr:colOff>171450</xdr:colOff>
          <xdr:row>35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29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30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31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32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33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34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21</xdr:col>
      <xdr:colOff>0</xdr:colOff>
      <xdr:row>3</xdr:row>
      <xdr:rowOff>0</xdr:rowOff>
    </xdr:from>
    <xdr:to>
      <xdr:col>29</xdr:col>
      <xdr:colOff>543639</xdr:colOff>
      <xdr:row>14</xdr:row>
      <xdr:rowOff>190863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819150"/>
          <a:ext cx="5115639" cy="2600688"/>
        </a:xfrm>
        <a:prstGeom prst="rect">
          <a:avLst/>
        </a:prstGeom>
      </xdr:spPr>
    </xdr:pic>
    <xdr:clientData/>
  </xdr:twoCellAnchor>
  <xdr:twoCellAnchor>
    <xdr:from>
      <xdr:col>17</xdr:col>
      <xdr:colOff>3175</xdr:colOff>
      <xdr:row>3</xdr:row>
      <xdr:rowOff>127000</xdr:rowOff>
    </xdr:from>
    <xdr:to>
      <xdr:col>25</xdr:col>
      <xdr:colOff>403225</xdr:colOff>
      <xdr:row>11</xdr:row>
      <xdr:rowOff>206375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413875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c4053.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12700</xdr:colOff>
      <xdr:row>3</xdr:row>
      <xdr:rowOff>374650</xdr:rowOff>
    </xdr:from>
    <xdr:to>
      <xdr:col>4</xdr:col>
      <xdr:colOff>152400</xdr:colOff>
      <xdr:row>6</xdr:row>
      <xdr:rowOff>155575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1938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imple-invoice-template-print-orientation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simple-invoice-template-print-orientation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simple-invoice-template-print-orientation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simple-invoice-template-print-orientation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imple-invoice-template-print-orientation.html" TargetMode="External"/><Relationship Id="rId9" Type="http://schemas.openxmlformats.org/officeDocument/2006/relationships/hyperlink" Target="http://www.invoicingtemplate.com/simple-invoice-template-print-orientation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U990"/>
  <sheetViews>
    <sheetView showGridLines="0" showRowColHeaders="0" showZeros="0" tabSelected="1" showOutlineSymbols="0" topLeftCell="C1" zoomScaleNormal="100" workbookViewId="0">
      <selection activeCell="F11" sqref="F11:G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7" width="9.42578125" customWidth="1"/>
    <col min="8" max="8" width="14.42578125" customWidth="1"/>
    <col min="9" max="9" width="12.5703125" customWidth="1"/>
    <col min="10" max="10" width="14.42578125" customWidth="1"/>
    <col min="11" max="11" width="9" customWidth="1"/>
    <col min="12" max="12" width="12.28515625" customWidth="1"/>
    <col min="13" max="13" width="12.7109375" customWidth="1"/>
    <col min="14" max="14" width="12.5703125" customWidth="1"/>
    <col min="15" max="15" width="19.5703125" customWidth="1"/>
    <col min="16" max="16" width="0.85546875" customWidth="1"/>
    <col min="17" max="17" width="1" style="14" customWidth="1"/>
    <col min="18" max="18" width="0.85546875" customWidth="1"/>
    <col min="19" max="19" width="10" customWidth="1"/>
    <col min="20" max="20" width="7.28515625" customWidth="1"/>
    <col min="21" max="21" width="1" customWidth="1"/>
    <col min="22" max="22" width="4.5703125" customWidth="1"/>
  </cols>
  <sheetData>
    <row r="1" spans="1:957" s="91" customFormat="1" ht="3.75" customHeight="1" x14ac:dyDescent="0.2">
      <c r="A1" s="90"/>
      <c r="B1" s="90"/>
    </row>
    <row r="2" spans="1:957" s="93" customFormat="1" ht="57" customHeight="1" x14ac:dyDescent="0.2">
      <c r="A2" s="92"/>
      <c r="B2" s="92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O2" s="97" t="s">
        <v>7</v>
      </c>
      <c r="P2" s="97"/>
      <c r="Q2" s="97"/>
      <c r="R2" s="98" t="s">
        <v>56</v>
      </c>
      <c r="S2" s="98"/>
      <c r="T2" s="97" t="s">
        <v>8</v>
      </c>
      <c r="U2" s="97"/>
      <c r="V2" s="98" t="s">
        <v>51</v>
      </c>
      <c r="W2" s="98"/>
      <c r="X2" s="94"/>
      <c r="Y2" s="94"/>
      <c r="Z2" s="94"/>
    </row>
    <row r="3" spans="1:957" ht="3.75" customHeight="1" x14ac:dyDescent="0.2">
      <c r="R3" s="68"/>
      <c r="S3" s="68"/>
      <c r="T3" s="68"/>
      <c r="U3" s="68"/>
      <c r="AJL3" s="86" t="s">
        <v>55</v>
      </c>
      <c r="AJO3" s="86" t="s">
        <v>55</v>
      </c>
      <c r="AJU3" s="86" t="s">
        <v>55</v>
      </c>
    </row>
    <row r="4" spans="1:957" s="19" customFormat="1" ht="41.25" customHeight="1" x14ac:dyDescent="0.45">
      <c r="A4" s="15"/>
      <c r="B4" s="15"/>
      <c r="C4" s="16"/>
      <c r="D4" s="16"/>
      <c r="E4" s="16"/>
      <c r="F4" s="71" t="s">
        <v>18</v>
      </c>
      <c r="G4" s="71"/>
      <c r="H4" s="71"/>
      <c r="I4" s="71"/>
      <c r="J4" s="71"/>
      <c r="K4" s="2"/>
      <c r="L4" s="17"/>
      <c r="M4" s="17"/>
      <c r="N4" s="17"/>
      <c r="O4" s="72" t="s">
        <v>27</v>
      </c>
      <c r="P4" s="10"/>
      <c r="Q4" s="18"/>
      <c r="R4" s="82" t="s">
        <v>7</v>
      </c>
      <c r="S4" s="82"/>
      <c r="T4" s="82"/>
      <c r="U4" s="82"/>
      <c r="V4"/>
      <c r="W4"/>
      <c r="X4"/>
      <c r="Y4"/>
      <c r="Z4"/>
      <c r="AA4"/>
      <c r="AB4"/>
    </row>
    <row r="5" spans="1:957" s="16" customFormat="1" ht="18" customHeight="1" x14ac:dyDescent="0.25">
      <c r="A5" s="15"/>
      <c r="B5" s="15"/>
      <c r="F5" s="70" t="s">
        <v>28</v>
      </c>
      <c r="G5" s="70"/>
      <c r="H5" s="70"/>
      <c r="I5" s="70"/>
      <c r="J5" s="70"/>
      <c r="Q5" s="65"/>
      <c r="R5" s="83" t="s">
        <v>53</v>
      </c>
      <c r="S5" s="83"/>
      <c r="T5" s="83"/>
      <c r="U5" s="83"/>
      <c r="V5"/>
      <c r="W5"/>
      <c r="X5"/>
      <c r="Y5"/>
      <c r="Z5"/>
      <c r="AA5"/>
      <c r="AB5"/>
    </row>
    <row r="6" spans="1:957" s="17" customFormat="1" ht="18" customHeight="1" x14ac:dyDescent="0.3">
      <c r="A6" s="15"/>
      <c r="B6" s="15"/>
      <c r="C6" s="16"/>
      <c r="D6" s="16"/>
      <c r="E6" s="16"/>
      <c r="F6" s="70" t="s">
        <v>29</v>
      </c>
      <c r="G6" s="70"/>
      <c r="H6" s="70"/>
      <c r="I6" s="70"/>
      <c r="J6" s="70"/>
      <c r="K6" s="16"/>
      <c r="L6" s="16"/>
      <c r="M6" s="73" t="s">
        <v>0</v>
      </c>
      <c r="N6" s="113"/>
      <c r="O6" s="113"/>
      <c r="P6" s="11"/>
      <c r="Q6" s="66"/>
      <c r="R6" s="84" t="s">
        <v>8</v>
      </c>
      <c r="S6" s="84"/>
      <c r="T6" s="84"/>
      <c r="U6" s="84"/>
      <c r="V6"/>
      <c r="W6"/>
      <c r="X6"/>
      <c r="Y6"/>
      <c r="Z6"/>
      <c r="AA6"/>
      <c r="AB6"/>
      <c r="AD6" s="19"/>
      <c r="AE6" s="19"/>
      <c r="AF6" s="19"/>
      <c r="AG6" s="19"/>
    </row>
    <row r="7" spans="1:957" s="17" customFormat="1" ht="18" customHeight="1" x14ac:dyDescent="0.3">
      <c r="A7" s="15"/>
      <c r="B7" s="15"/>
      <c r="C7" s="16"/>
      <c r="D7" s="16"/>
      <c r="E7" s="16"/>
      <c r="F7" s="70" t="s">
        <v>30</v>
      </c>
      <c r="G7" s="81"/>
      <c r="H7" s="81"/>
      <c r="I7" s="81"/>
      <c r="J7" s="81"/>
      <c r="K7" s="16"/>
      <c r="L7" s="16"/>
      <c r="M7" s="73" t="s">
        <v>17</v>
      </c>
      <c r="N7" s="113"/>
      <c r="O7" s="113"/>
      <c r="P7" s="12"/>
      <c r="Q7" s="66"/>
      <c r="R7" s="83" t="s">
        <v>51</v>
      </c>
      <c r="S7" s="83"/>
      <c r="T7" s="83"/>
      <c r="U7" s="83"/>
      <c r="V7"/>
      <c r="W7"/>
      <c r="X7"/>
      <c r="Y7"/>
      <c r="Z7"/>
      <c r="AA7"/>
      <c r="AB7"/>
      <c r="AD7" s="16"/>
      <c r="AE7" s="16"/>
      <c r="AF7" s="16"/>
      <c r="AG7" s="16"/>
    </row>
    <row r="8" spans="1:957" s="17" customFormat="1" ht="21" customHeight="1" x14ac:dyDescent="0.2">
      <c r="A8" s="21"/>
      <c r="B8" s="21"/>
      <c r="N8" s="3"/>
      <c r="O8" s="12"/>
      <c r="P8" s="12"/>
      <c r="Q8" s="66"/>
      <c r="R8" s="20"/>
      <c r="S8" s="20"/>
      <c r="T8" s="20"/>
      <c r="U8" s="20"/>
      <c r="V8"/>
      <c r="W8"/>
      <c r="X8"/>
      <c r="Y8"/>
      <c r="Z8"/>
      <c r="AA8"/>
      <c r="AB8"/>
    </row>
    <row r="9" spans="1:957" s="16" customFormat="1" ht="16.5" hidden="1" customHeight="1" x14ac:dyDescent="0.2">
      <c r="A9" s="15" t="s">
        <v>25</v>
      </c>
      <c r="B9" s="15"/>
      <c r="Q9" s="65"/>
      <c r="R9" s="69"/>
      <c r="S9" s="69"/>
      <c r="T9" s="69"/>
      <c r="U9" s="69"/>
      <c r="V9"/>
      <c r="W9"/>
      <c r="X9"/>
      <c r="Y9"/>
      <c r="Z9"/>
      <c r="AA9"/>
      <c r="AB9"/>
      <c r="AG9" s="17"/>
    </row>
    <row r="10" spans="1:957" s="16" customFormat="1" ht="20.100000000000001" customHeight="1" x14ac:dyDescent="0.3">
      <c r="A10" s="15">
        <v>2</v>
      </c>
      <c r="B10" s="9"/>
      <c r="E10" s="80" t="s">
        <v>42</v>
      </c>
      <c r="J10" s="80" t="s">
        <v>43</v>
      </c>
      <c r="K10"/>
      <c r="O10"/>
      <c r="P10" s="17"/>
      <c r="Q10" s="66"/>
      <c r="R10" s="69"/>
      <c r="S10" s="69"/>
      <c r="T10" s="69"/>
      <c r="U10" s="69"/>
      <c r="V10"/>
      <c r="W10"/>
      <c r="X10"/>
      <c r="Y10"/>
      <c r="Z10"/>
      <c r="AA10"/>
      <c r="AB10"/>
      <c r="AG10" s="17"/>
    </row>
    <row r="11" spans="1:957" s="16" customFormat="1" ht="18" customHeight="1" x14ac:dyDescent="0.2">
      <c r="A11" s="15"/>
      <c r="B11" s="9"/>
      <c r="D11" s="4"/>
      <c r="E11" s="74" t="s">
        <v>14</v>
      </c>
      <c r="F11" s="103"/>
      <c r="G11" s="103"/>
      <c r="H11" s="74" t="s">
        <v>48</v>
      </c>
      <c r="I11" s="27"/>
      <c r="J11" s="74" t="s">
        <v>14</v>
      </c>
      <c r="K11" s="103"/>
      <c r="L11" s="103"/>
      <c r="M11" s="74" t="s">
        <v>46</v>
      </c>
      <c r="N11" s="103"/>
      <c r="O11" s="103"/>
      <c r="P11" s="17"/>
      <c r="Q11" s="66"/>
      <c r="R11" s="69"/>
      <c r="S11" s="69"/>
      <c r="T11" s="69"/>
      <c r="U11" s="69"/>
      <c r="V11"/>
      <c r="W11"/>
      <c r="X11"/>
      <c r="Y11"/>
      <c r="Z11"/>
      <c r="AA11"/>
      <c r="AB11"/>
      <c r="AG11" s="19"/>
    </row>
    <row r="12" spans="1:957" s="4" customFormat="1" ht="18" customHeight="1" x14ac:dyDescent="0.2">
      <c r="A12" s="24">
        <v>0</v>
      </c>
      <c r="B12" s="25"/>
      <c r="E12" s="74" t="s">
        <v>44</v>
      </c>
      <c r="F12" s="119"/>
      <c r="G12" s="119"/>
      <c r="H12" s="74" t="s">
        <v>49</v>
      </c>
      <c r="I12" s="27"/>
      <c r="J12" s="74" t="s">
        <v>44</v>
      </c>
      <c r="K12" s="119"/>
      <c r="L12" s="119"/>
      <c r="M12" s="74" t="s">
        <v>47</v>
      </c>
      <c r="N12" s="103"/>
      <c r="O12" s="103"/>
      <c r="Q12" s="67"/>
      <c r="R12" s="26"/>
      <c r="S12" s="26"/>
      <c r="T12" s="26"/>
      <c r="U12" s="26"/>
      <c r="V12"/>
      <c r="W12"/>
      <c r="X12"/>
      <c r="Y12"/>
      <c r="Z12"/>
      <c r="AA12"/>
      <c r="AB12"/>
      <c r="AG12" s="63"/>
    </row>
    <row r="13" spans="1:957" s="4" customFormat="1" ht="18" customHeight="1" x14ac:dyDescent="0.2">
      <c r="A13" s="24">
        <v>0</v>
      </c>
      <c r="B13" s="25"/>
      <c r="E13" s="74" t="s">
        <v>45</v>
      </c>
      <c r="F13" s="103"/>
      <c r="G13" s="103"/>
      <c r="H13" s="74" t="s">
        <v>50</v>
      </c>
      <c r="I13" s="27"/>
      <c r="J13" s="74" t="s">
        <v>45</v>
      </c>
      <c r="K13" s="103"/>
      <c r="L13" s="103"/>
      <c r="O13" s="23"/>
      <c r="Q13" s="67"/>
      <c r="R13" s="26"/>
      <c r="S13" s="26"/>
      <c r="T13" s="26"/>
      <c r="U13" s="26"/>
      <c r="V13"/>
      <c r="W13"/>
      <c r="X13"/>
      <c r="Y13"/>
      <c r="Z13"/>
      <c r="AA13"/>
      <c r="AB13"/>
      <c r="AG13" s="17"/>
    </row>
    <row r="14" spans="1:957" s="4" customFormat="1" ht="18" hidden="1" customHeight="1" x14ac:dyDescent="0.2">
      <c r="A14" s="24">
        <v>0.08</v>
      </c>
      <c r="B14" s="25"/>
      <c r="E14" s="74"/>
      <c r="F14" s="27"/>
      <c r="G14" s="27"/>
      <c r="H14" s="23"/>
      <c r="I14" s="23"/>
      <c r="J14" s="23"/>
      <c r="K14" s="23"/>
      <c r="L14" s="23"/>
      <c r="M14" s="74"/>
      <c r="N14" s="23"/>
      <c r="O14" s="23"/>
      <c r="Q14" s="67"/>
      <c r="R14" s="26"/>
      <c r="S14" s="26"/>
      <c r="T14" s="26"/>
      <c r="U14" s="26"/>
      <c r="V14"/>
      <c r="W14"/>
      <c r="X14"/>
      <c r="Y14"/>
      <c r="Z14"/>
      <c r="AA14"/>
      <c r="AB14"/>
    </row>
    <row r="15" spans="1:957" s="4" customFormat="1" ht="18" customHeight="1" x14ac:dyDescent="0.2">
      <c r="A15" s="24"/>
      <c r="B15" s="25"/>
      <c r="E15" s="74" t="s">
        <v>46</v>
      </c>
      <c r="F15" s="103"/>
      <c r="G15" s="103"/>
      <c r="H15" s="23"/>
      <c r="I15" s="23"/>
      <c r="J15" s="23"/>
      <c r="K15" s="23"/>
      <c r="L15" s="23"/>
      <c r="O15" s="23"/>
      <c r="Q15" s="26"/>
      <c r="R15" s="26"/>
      <c r="S15" s="26"/>
      <c r="T15" s="26"/>
      <c r="U15" s="26"/>
      <c r="V15"/>
      <c r="W15"/>
      <c r="X15"/>
      <c r="Y15"/>
      <c r="Z15"/>
      <c r="AA15"/>
      <c r="AB15"/>
    </row>
    <row r="16" spans="1:957" s="4" customFormat="1" ht="18" hidden="1" customHeight="1" x14ac:dyDescent="0.2">
      <c r="A16" s="24">
        <v>0.06</v>
      </c>
      <c r="B16" s="25"/>
      <c r="G16" s="23"/>
      <c r="H16" s="23"/>
      <c r="I16" s="23"/>
      <c r="J16" s="23"/>
      <c r="K16" s="23"/>
      <c r="L16" s="23"/>
      <c r="O16" s="23"/>
      <c r="Q16" s="26"/>
      <c r="R16" s="26"/>
      <c r="S16" s="26"/>
      <c r="T16" s="26"/>
      <c r="U16" s="26"/>
      <c r="V16"/>
      <c r="W16"/>
      <c r="X16"/>
      <c r="Y16"/>
      <c r="Z16"/>
      <c r="AA16"/>
      <c r="AB16"/>
      <c r="AG16" s="64"/>
    </row>
    <row r="17" spans="1:33" s="4" customFormat="1" ht="18" hidden="1" customHeight="1" x14ac:dyDescent="0.2">
      <c r="A17" s="24"/>
      <c r="B17" s="24"/>
      <c r="G17" s="23"/>
      <c r="H17" s="23"/>
      <c r="I17" s="23"/>
      <c r="J17" s="23"/>
      <c r="K17" s="23"/>
      <c r="L17" s="23"/>
      <c r="Q17" s="26"/>
      <c r="R17" s="26"/>
      <c r="S17" s="26"/>
      <c r="T17" s="26"/>
      <c r="U17" s="26"/>
      <c r="V17"/>
      <c r="W17"/>
      <c r="X17"/>
      <c r="Y17"/>
      <c r="Z17"/>
      <c r="AA17"/>
      <c r="AB17"/>
      <c r="AG17" s="64"/>
    </row>
    <row r="18" spans="1:33" s="4" customFormat="1" ht="18" hidden="1" customHeight="1" x14ac:dyDescent="0.2">
      <c r="A18" s="24"/>
      <c r="B18" s="24"/>
      <c r="G18" s="23"/>
      <c r="H18" s="23"/>
      <c r="I18" s="23"/>
      <c r="J18" s="23"/>
      <c r="K18" s="23"/>
      <c r="L18" s="23"/>
      <c r="M18" s="13"/>
      <c r="Q18" s="26"/>
      <c r="R18" s="26"/>
      <c r="S18" s="26"/>
      <c r="T18" s="26"/>
      <c r="U18" s="26"/>
      <c r="V18"/>
      <c r="W18"/>
      <c r="X18"/>
      <c r="Y18"/>
      <c r="Z18"/>
      <c r="AA18"/>
      <c r="AB18"/>
    </row>
    <row r="19" spans="1:33" s="4" customFormat="1" ht="8.25" customHeight="1" x14ac:dyDescent="0.2">
      <c r="A19" s="24"/>
      <c r="B19" s="24"/>
      <c r="E19" s="6"/>
      <c r="F19" s="27"/>
      <c r="G19" s="27"/>
      <c r="H19" s="27"/>
      <c r="I19" s="27"/>
      <c r="J19" s="27"/>
      <c r="K19" s="27"/>
      <c r="L19" s="27"/>
      <c r="Q19" s="26"/>
      <c r="R19" s="26"/>
      <c r="S19" s="26"/>
      <c r="T19" s="26"/>
      <c r="U19" s="26"/>
      <c r="V19"/>
      <c r="W19"/>
      <c r="X19"/>
      <c r="Y19"/>
      <c r="Z19"/>
      <c r="AA19"/>
      <c r="AB19"/>
    </row>
    <row r="20" spans="1:33" s="4" customFormat="1" ht="18" customHeight="1" x14ac:dyDescent="0.2">
      <c r="A20" s="24"/>
      <c r="B20" s="24"/>
      <c r="D20" s="117" t="s">
        <v>11</v>
      </c>
      <c r="E20" s="117"/>
      <c r="F20" s="117"/>
      <c r="G20" s="117" t="s">
        <v>19</v>
      </c>
      <c r="H20" s="117"/>
      <c r="I20" s="117" t="s">
        <v>20</v>
      </c>
      <c r="J20" s="117"/>
      <c r="K20" s="117" t="s">
        <v>21</v>
      </c>
      <c r="L20" s="117"/>
      <c r="M20" s="117" t="s">
        <v>22</v>
      </c>
      <c r="N20" s="117"/>
      <c r="O20" s="75" t="s">
        <v>10</v>
      </c>
      <c r="P20" s="28"/>
      <c r="Q20" s="26"/>
      <c r="R20" s="26"/>
      <c r="S20" s="26"/>
      <c r="T20" s="26"/>
      <c r="U20" s="26"/>
      <c r="V20"/>
      <c r="W20"/>
      <c r="X20"/>
      <c r="Y20"/>
      <c r="Z20"/>
      <c r="AA20"/>
      <c r="AB20"/>
      <c r="AG20" s="64"/>
    </row>
    <row r="21" spans="1:33" s="4" customFormat="1" ht="18" customHeight="1" x14ac:dyDescent="0.2">
      <c r="A21" s="24"/>
      <c r="B21" s="24"/>
      <c r="D21" s="118"/>
      <c r="E21" s="118"/>
      <c r="F21" s="118"/>
      <c r="G21" s="118"/>
      <c r="H21" s="118"/>
      <c r="I21" s="133"/>
      <c r="J21" s="133"/>
      <c r="K21" s="133"/>
      <c r="L21" s="133"/>
      <c r="M21" s="118"/>
      <c r="N21" s="118"/>
      <c r="O21" s="29"/>
      <c r="P21" s="7"/>
      <c r="Q21" s="26"/>
      <c r="R21" s="26"/>
      <c r="S21" s="26"/>
      <c r="T21" s="26"/>
      <c r="U21" s="26"/>
      <c r="V21"/>
      <c r="W21"/>
      <c r="X21"/>
      <c r="Y21"/>
      <c r="Z21"/>
      <c r="AA21"/>
      <c r="AB21"/>
    </row>
    <row r="22" spans="1:33" s="4" customFormat="1" ht="9.75" customHeight="1" x14ac:dyDescent="0.2">
      <c r="A22" s="24"/>
      <c r="B22" s="24"/>
      <c r="Q22" s="26"/>
      <c r="R22" s="26"/>
      <c r="S22" s="26"/>
      <c r="T22" s="26"/>
      <c r="U22" s="26"/>
      <c r="V22"/>
      <c r="W22"/>
      <c r="X22"/>
      <c r="Y22"/>
      <c r="Z22"/>
      <c r="AA22"/>
      <c r="AB22"/>
    </row>
    <row r="23" spans="1:33" s="4" customFormat="1" ht="18" customHeight="1" x14ac:dyDescent="0.2">
      <c r="A23" s="24" t="s">
        <v>9</v>
      </c>
      <c r="B23" s="24" t="s">
        <v>24</v>
      </c>
      <c r="D23" s="114" t="s">
        <v>15</v>
      </c>
      <c r="E23" s="115"/>
      <c r="F23" s="115"/>
      <c r="G23" s="115"/>
      <c r="H23" s="115"/>
      <c r="I23" s="115"/>
      <c r="J23" s="115"/>
      <c r="K23" s="115"/>
      <c r="L23" s="116"/>
      <c r="M23" s="75" t="s">
        <v>3</v>
      </c>
      <c r="N23" s="75" t="s">
        <v>23</v>
      </c>
      <c r="O23" s="75" t="s">
        <v>16</v>
      </c>
      <c r="P23" s="28"/>
      <c r="Q23" s="26"/>
      <c r="R23" s="26"/>
      <c r="S23" s="117" t="s">
        <v>41</v>
      </c>
      <c r="T23" s="117"/>
      <c r="V23"/>
      <c r="W23"/>
      <c r="X23"/>
      <c r="Y23"/>
      <c r="Z23"/>
      <c r="AA23"/>
      <c r="AB23"/>
      <c r="AG23" s="64"/>
    </row>
    <row r="24" spans="1:33" s="4" customFormat="1" ht="18" customHeight="1" x14ac:dyDescent="0.2">
      <c r="A24" s="23">
        <v>0</v>
      </c>
      <c r="B24" s="23">
        <v>0</v>
      </c>
      <c r="D24" s="102"/>
      <c r="E24" s="103"/>
      <c r="F24" s="103"/>
      <c r="G24" s="103"/>
      <c r="H24" s="103"/>
      <c r="I24" s="103"/>
      <c r="J24" s="103"/>
      <c r="K24" s="103"/>
      <c r="L24" s="104"/>
      <c r="M24" s="32">
        <v>0</v>
      </c>
      <c r="N24" s="33">
        <v>0</v>
      </c>
      <c r="O24" s="34">
        <f>ROUND(oknQuantity_1*oknPrice_1,2)</f>
        <v>0</v>
      </c>
      <c r="P24" s="35"/>
      <c r="Q24" s="26"/>
      <c r="R24" s="26"/>
      <c r="S24" s="30"/>
      <c r="T24" s="31"/>
      <c r="V24"/>
      <c r="W24"/>
      <c r="X24"/>
      <c r="Y24"/>
      <c r="Z24"/>
      <c r="AA24"/>
      <c r="AB24"/>
      <c r="AG24" s="64"/>
    </row>
    <row r="25" spans="1:33" s="4" customFormat="1" ht="18" customHeight="1" x14ac:dyDescent="0.2">
      <c r="A25" s="23">
        <v>0</v>
      </c>
      <c r="B25" s="23">
        <v>0</v>
      </c>
      <c r="D25" s="105"/>
      <c r="E25" s="106"/>
      <c r="F25" s="106"/>
      <c r="G25" s="106"/>
      <c r="H25" s="106"/>
      <c r="I25" s="106"/>
      <c r="J25" s="106"/>
      <c r="K25" s="106"/>
      <c r="L25" s="107"/>
      <c r="M25" s="38">
        <v>0</v>
      </c>
      <c r="N25" s="39">
        <v>0</v>
      </c>
      <c r="O25" s="40">
        <f>ROUND(oknQuantity_2*oknPrice_2,2)</f>
        <v>0</v>
      </c>
      <c r="P25" s="41"/>
      <c r="Q25" s="26"/>
      <c r="R25" s="26"/>
      <c r="S25" s="36"/>
      <c r="T25" s="37"/>
      <c r="V25"/>
      <c r="W25"/>
      <c r="X25"/>
      <c r="Y25"/>
      <c r="Z25"/>
      <c r="AA25"/>
      <c r="AB25"/>
      <c r="AG25"/>
    </row>
    <row r="26" spans="1:33" s="4" customFormat="1" ht="18" customHeight="1" x14ac:dyDescent="0.2">
      <c r="A26" s="23">
        <v>0</v>
      </c>
      <c r="B26" s="23">
        <v>0</v>
      </c>
      <c r="D26" s="102"/>
      <c r="E26" s="103"/>
      <c r="F26" s="103"/>
      <c r="G26" s="103"/>
      <c r="H26" s="103"/>
      <c r="I26" s="103"/>
      <c r="J26" s="103"/>
      <c r="K26" s="103"/>
      <c r="L26" s="104"/>
      <c r="M26" s="44">
        <v>0</v>
      </c>
      <c r="N26" s="45">
        <v>0</v>
      </c>
      <c r="O26" s="46">
        <f>ROUND(oknQuantity_3*oknPrice_3,2)</f>
        <v>0</v>
      </c>
      <c r="P26" s="41"/>
      <c r="Q26" s="26"/>
      <c r="R26" s="26"/>
      <c r="S26" s="42"/>
      <c r="T26" s="43"/>
      <c r="V26"/>
      <c r="W26"/>
      <c r="X26"/>
      <c r="Y26"/>
      <c r="Z26"/>
      <c r="AA26"/>
      <c r="AB26"/>
    </row>
    <row r="27" spans="1:33" s="4" customFormat="1" ht="18" customHeight="1" x14ac:dyDescent="0.2">
      <c r="A27" s="23">
        <v>0</v>
      </c>
      <c r="B27" s="23">
        <v>0</v>
      </c>
      <c r="D27" s="105"/>
      <c r="E27" s="106"/>
      <c r="F27" s="106"/>
      <c r="G27" s="106"/>
      <c r="H27" s="106"/>
      <c r="I27" s="106"/>
      <c r="J27" s="106"/>
      <c r="K27" s="106"/>
      <c r="L27" s="107"/>
      <c r="M27" s="38">
        <v>0</v>
      </c>
      <c r="N27" s="39">
        <v>0</v>
      </c>
      <c r="O27" s="40">
        <f>ROUND(oknQuantity_4*oknPrice_4,2)</f>
        <v>0</v>
      </c>
      <c r="P27" s="41"/>
      <c r="Q27" s="26"/>
      <c r="R27" s="26"/>
      <c r="S27" s="36"/>
      <c r="T27" s="37"/>
      <c r="V27"/>
      <c r="W27"/>
      <c r="X27"/>
      <c r="Y27"/>
      <c r="Z27"/>
      <c r="AA27"/>
      <c r="AB27"/>
    </row>
    <row r="28" spans="1:33" s="4" customFormat="1" ht="18" customHeight="1" x14ac:dyDescent="0.2">
      <c r="A28" s="23">
        <v>0</v>
      </c>
      <c r="B28" s="23">
        <v>0</v>
      </c>
      <c r="D28" s="102"/>
      <c r="E28" s="103"/>
      <c r="F28" s="103"/>
      <c r="G28" s="103"/>
      <c r="H28" s="103"/>
      <c r="I28" s="103"/>
      <c r="J28" s="103"/>
      <c r="K28" s="103"/>
      <c r="L28" s="104"/>
      <c r="M28" s="44">
        <v>0</v>
      </c>
      <c r="N28" s="45">
        <v>0</v>
      </c>
      <c r="O28" s="46">
        <f>ROUND(oknQuantity_5*oknPrice_5,2)</f>
        <v>0</v>
      </c>
      <c r="P28" s="41"/>
      <c r="Q28" s="26"/>
      <c r="R28" s="26"/>
      <c r="S28" s="42"/>
      <c r="T28" s="43"/>
      <c r="V28"/>
      <c r="W28"/>
      <c r="X28"/>
      <c r="Y28"/>
      <c r="Z28"/>
      <c r="AA28"/>
      <c r="AB28"/>
    </row>
    <row r="29" spans="1:33" s="4" customFormat="1" ht="18" customHeight="1" x14ac:dyDescent="0.2">
      <c r="A29" s="23">
        <v>0</v>
      </c>
      <c r="B29" s="23">
        <v>0</v>
      </c>
      <c r="D29" s="108"/>
      <c r="E29" s="109"/>
      <c r="F29" s="109"/>
      <c r="G29" s="109"/>
      <c r="H29" s="109"/>
      <c r="I29" s="109"/>
      <c r="J29" s="109"/>
      <c r="K29" s="109"/>
      <c r="L29" s="110"/>
      <c r="M29" s="51">
        <v>0</v>
      </c>
      <c r="N29" s="52">
        <v>0</v>
      </c>
      <c r="O29" s="53">
        <f>ROUND(oknQuantity_6*oknPrice_6,2)</f>
        <v>0</v>
      </c>
      <c r="P29" s="41"/>
      <c r="Q29" s="26"/>
      <c r="R29" s="26"/>
      <c r="S29" s="36"/>
      <c r="T29" s="37"/>
      <c r="V29"/>
      <c r="W29"/>
      <c r="X29"/>
      <c r="Y29"/>
      <c r="Z29"/>
      <c r="AA29"/>
      <c r="AB29"/>
    </row>
    <row r="30" spans="1:33" s="4" customFormat="1" ht="18" hidden="1" customHeight="1" x14ac:dyDescent="0.2">
      <c r="A30" s="23">
        <v>0</v>
      </c>
      <c r="B30" s="23">
        <v>0</v>
      </c>
      <c r="D30" s="102"/>
      <c r="E30" s="103"/>
      <c r="F30" s="103"/>
      <c r="G30" s="103"/>
      <c r="H30" s="103"/>
      <c r="I30" s="103"/>
      <c r="J30" s="103"/>
      <c r="K30" s="103"/>
      <c r="L30" s="104"/>
      <c r="M30" s="44">
        <v>0</v>
      </c>
      <c r="N30" s="45">
        <v>0</v>
      </c>
      <c r="O30" s="46">
        <f>ROUND(oknQuantity_7*oknPrice_7,2)</f>
        <v>0</v>
      </c>
      <c r="P30" s="41"/>
      <c r="Q30" s="26"/>
      <c r="R30" s="26"/>
      <c r="S30" s="42"/>
      <c r="T30" s="43"/>
      <c r="V30"/>
      <c r="W30"/>
      <c r="X30"/>
      <c r="Y30"/>
      <c r="Z30"/>
      <c r="AA30"/>
      <c r="AB30"/>
    </row>
    <row r="31" spans="1:33" s="4" customFormat="1" ht="18" hidden="1" customHeight="1" x14ac:dyDescent="0.2">
      <c r="A31" s="23">
        <v>0</v>
      </c>
      <c r="B31" s="23">
        <v>0</v>
      </c>
      <c r="D31" s="105"/>
      <c r="E31" s="106"/>
      <c r="F31" s="106"/>
      <c r="G31" s="106"/>
      <c r="H31" s="106"/>
      <c r="I31" s="106"/>
      <c r="J31" s="106"/>
      <c r="K31" s="106"/>
      <c r="L31" s="107"/>
      <c r="M31" s="38">
        <v>0</v>
      </c>
      <c r="N31" s="39">
        <v>0</v>
      </c>
      <c r="O31" s="40">
        <f>ROUND(oknQuantity_8*oknPrice_8,2)</f>
        <v>0</v>
      </c>
      <c r="P31" s="41"/>
      <c r="Q31" s="26"/>
      <c r="R31" s="26"/>
      <c r="S31" s="36"/>
      <c r="T31" s="37"/>
      <c r="V31"/>
      <c r="W31"/>
      <c r="X31"/>
      <c r="Y31"/>
      <c r="Z31"/>
      <c r="AA31"/>
      <c r="AB31"/>
    </row>
    <row r="32" spans="1:33" s="4" customFormat="1" ht="18" hidden="1" customHeight="1" x14ac:dyDescent="0.2">
      <c r="A32" s="23">
        <v>0</v>
      </c>
      <c r="B32" s="23">
        <v>0</v>
      </c>
      <c r="D32" s="102"/>
      <c r="E32" s="103"/>
      <c r="F32" s="103"/>
      <c r="G32" s="103"/>
      <c r="H32" s="103"/>
      <c r="I32" s="103"/>
      <c r="J32" s="103"/>
      <c r="K32" s="103"/>
      <c r="L32" s="104"/>
      <c r="M32" s="44">
        <v>0</v>
      </c>
      <c r="N32" s="45">
        <v>0</v>
      </c>
      <c r="O32" s="46">
        <f>ROUND(oknQuantity_9*oknPrice_9,2)</f>
        <v>0</v>
      </c>
      <c r="P32" s="41"/>
      <c r="Q32" s="26"/>
      <c r="R32" s="26"/>
      <c r="S32" s="42"/>
      <c r="T32" s="47"/>
      <c r="V32"/>
      <c r="W32"/>
      <c r="X32"/>
      <c r="Y32"/>
      <c r="Z32"/>
      <c r="AA32"/>
      <c r="AB32"/>
    </row>
    <row r="33" spans="1:33" s="4" customFormat="1" ht="18" hidden="1" customHeight="1" x14ac:dyDescent="0.2">
      <c r="A33" s="23">
        <v>0</v>
      </c>
      <c r="B33" s="23">
        <v>0</v>
      </c>
      <c r="D33" s="105"/>
      <c r="E33" s="106"/>
      <c r="F33" s="106"/>
      <c r="G33" s="106"/>
      <c r="H33" s="106"/>
      <c r="I33" s="106"/>
      <c r="J33" s="106"/>
      <c r="K33" s="106"/>
      <c r="L33" s="107"/>
      <c r="M33" s="38">
        <v>0</v>
      </c>
      <c r="N33" s="39">
        <v>0</v>
      </c>
      <c r="O33" s="40">
        <f>ROUND(oknQuantity_10*oknPrice_10,2)</f>
        <v>0</v>
      </c>
      <c r="P33" s="41"/>
      <c r="Q33" s="26"/>
      <c r="R33" s="26"/>
      <c r="S33" s="36"/>
      <c r="T33" s="48"/>
      <c r="V33"/>
      <c r="W33"/>
      <c r="X33"/>
      <c r="Y33"/>
      <c r="Z33"/>
      <c r="AA33"/>
      <c r="AB33"/>
    </row>
    <row r="34" spans="1:33" s="4" customFormat="1" ht="18" hidden="1" customHeight="1" x14ac:dyDescent="0.2">
      <c r="A34" s="23">
        <v>0</v>
      </c>
      <c r="B34" s="23">
        <v>0</v>
      </c>
      <c r="D34" s="102"/>
      <c r="E34" s="103"/>
      <c r="F34" s="103"/>
      <c r="G34" s="103"/>
      <c r="H34" s="103"/>
      <c r="I34" s="103"/>
      <c r="J34" s="103"/>
      <c r="K34" s="103"/>
      <c r="L34" s="104"/>
      <c r="M34" s="44">
        <v>0</v>
      </c>
      <c r="N34" s="45">
        <v>0</v>
      </c>
      <c r="O34" s="46">
        <f>ROUND(oknQuantity_11*oknPrice_11,2)</f>
        <v>0</v>
      </c>
      <c r="P34" s="41"/>
      <c r="Q34" s="26"/>
      <c r="R34" s="26"/>
      <c r="S34" s="42"/>
      <c r="T34" s="47"/>
      <c r="V34"/>
      <c r="W34"/>
      <c r="X34"/>
      <c r="Y34"/>
      <c r="Z34"/>
      <c r="AA34"/>
      <c r="AB34"/>
    </row>
    <row r="35" spans="1:33" s="4" customFormat="1" ht="18" hidden="1" customHeight="1" x14ac:dyDescent="0.2">
      <c r="A35" s="23">
        <v>0</v>
      </c>
      <c r="B35" s="23">
        <v>0</v>
      </c>
      <c r="D35" s="108"/>
      <c r="E35" s="109"/>
      <c r="F35" s="109"/>
      <c r="G35" s="109"/>
      <c r="H35" s="109"/>
      <c r="I35" s="109"/>
      <c r="J35" s="109"/>
      <c r="K35" s="109"/>
      <c r="L35" s="110"/>
      <c r="M35" s="51">
        <v>0</v>
      </c>
      <c r="N35" s="52">
        <v>0</v>
      </c>
      <c r="O35" s="53">
        <f>ROUND(oknQuantity_12*oknPrice_12,2)</f>
        <v>0</v>
      </c>
      <c r="P35" s="41"/>
      <c r="Q35" s="26"/>
      <c r="R35" s="26"/>
      <c r="S35" s="49"/>
      <c r="T35" s="50"/>
      <c r="V35"/>
      <c r="W35"/>
      <c r="X35"/>
      <c r="Y35"/>
      <c r="Z35"/>
      <c r="AA35"/>
      <c r="AB35"/>
    </row>
    <row r="36" spans="1:33" s="4" customFormat="1" ht="18" customHeight="1" x14ac:dyDescent="0.2">
      <c r="A36" s="24"/>
      <c r="B36" s="54">
        <f t="array" ref="B36">SUM(oknTaxable_1:oknTaxable_12*oknLineTotal_1:oknLineTotal_12)</f>
        <v>0</v>
      </c>
      <c r="D36" s="8"/>
      <c r="E36" s="8"/>
      <c r="F36" s="8"/>
      <c r="G36" s="8"/>
      <c r="H36" s="8"/>
      <c r="I36" s="8"/>
      <c r="J36" s="8"/>
      <c r="K36" s="8"/>
      <c r="L36" s="8"/>
      <c r="N36" s="76" t="s">
        <v>4</v>
      </c>
      <c r="O36" s="55">
        <f>SUM(oknLineTotal_1:oknLineTotal_12) - oknDiscountAmount</f>
        <v>0</v>
      </c>
      <c r="P36" s="35"/>
      <c r="Q36" s="26"/>
      <c r="V36"/>
      <c r="W36"/>
      <c r="X36"/>
      <c r="Y36"/>
      <c r="Z36"/>
      <c r="AA36"/>
      <c r="AB36"/>
    </row>
    <row r="37" spans="1:33" s="4" customFormat="1" ht="18" customHeight="1" x14ac:dyDescent="0.2">
      <c r="A37" s="24"/>
      <c r="B37" s="54"/>
      <c r="D37" s="8"/>
      <c r="E37" s="8"/>
      <c r="F37" s="8"/>
      <c r="G37" s="8"/>
      <c r="H37" s="8"/>
      <c r="I37" s="8"/>
      <c r="J37" s="8"/>
      <c r="K37" s="8"/>
      <c r="L37" s="8"/>
      <c r="N37" s="76" t="s">
        <v>52</v>
      </c>
      <c r="O37" s="58"/>
      <c r="P37" s="35"/>
      <c r="Q37" s="26"/>
      <c r="S37" s="132" t="s">
        <v>39</v>
      </c>
      <c r="T37" s="132"/>
      <c r="U37" s="132"/>
      <c r="V37" s="132"/>
      <c r="W37" s="132"/>
    </row>
    <row r="38" spans="1:33" s="4" customFormat="1" ht="18" customHeight="1" x14ac:dyDescent="0.2">
      <c r="A38" s="24"/>
      <c r="B38" s="24"/>
      <c r="D38" s="79" t="s">
        <v>35</v>
      </c>
      <c r="E38" s="56"/>
      <c r="F38" s="56"/>
      <c r="G38" s="56"/>
      <c r="H38" s="56"/>
      <c r="I38" s="56"/>
      <c r="J38" s="56"/>
      <c r="K38" s="56"/>
      <c r="L38" s="56"/>
      <c r="M38" s="89" t="s">
        <v>12</v>
      </c>
      <c r="N38" s="77">
        <v>0.08</v>
      </c>
      <c r="O38" s="55">
        <f>ROUND(IF(oknTaxType=0,0, oknTax1Rate*(oknLineTotalTaxable - oknDiscountAmount+IF(oknTaxTotalIncludingShippingCost=0,0,oknShippingCost))),2)</f>
        <v>0</v>
      </c>
      <c r="P38" s="35"/>
      <c r="Q38" s="26"/>
      <c r="S38" s="132"/>
      <c r="T38" s="132"/>
      <c r="U38" s="132"/>
      <c r="V38" s="132"/>
      <c r="W38" s="132"/>
      <c r="X38" s="60" t="s">
        <v>5</v>
      </c>
      <c r="Y38" s="55">
        <f>oknPayments</f>
        <v>0</v>
      </c>
      <c r="AG38"/>
    </row>
    <row r="39" spans="1:33" s="4" customFormat="1" ht="18" customHeight="1" x14ac:dyDescent="0.2">
      <c r="A39" s="24"/>
      <c r="B39" s="24"/>
      <c r="D39" s="122"/>
      <c r="E39" s="123"/>
      <c r="F39" s="123"/>
      <c r="G39" s="123"/>
      <c r="H39" s="123"/>
      <c r="I39" s="123"/>
      <c r="J39" s="123"/>
      <c r="K39" s="123"/>
      <c r="L39" s="124"/>
      <c r="M39" s="89" t="s">
        <v>13</v>
      </c>
      <c r="N39" s="77">
        <v>0.06</v>
      </c>
      <c r="O39" s="55">
        <f>ROUND(IF(oknTaxType&lt;&gt;2,0,oknTax2Rate*(oknLineTotalTaxable - oknDiscountAmount+IF(oknTaxTotalIncludingShippingCost=0,0,oknShippingCost)+IF(oknTax2IsAppliedToTax1=0,0,oknTax1))),2)</f>
        <v>0</v>
      </c>
      <c r="P39" s="57"/>
      <c r="Q39" s="26"/>
      <c r="S39" s="132"/>
      <c r="T39" s="132"/>
      <c r="U39" s="132"/>
      <c r="V39" s="132"/>
      <c r="W39" s="132"/>
      <c r="X39" s="60" t="s">
        <v>6</v>
      </c>
      <c r="Y39" s="55">
        <f>ROUND(oknTotal-oknPayments,2)</f>
        <v>0</v>
      </c>
      <c r="AG39"/>
    </row>
    <row r="40" spans="1:33" s="4" customFormat="1" ht="18" customHeight="1" x14ac:dyDescent="0.2">
      <c r="A40" s="24"/>
      <c r="B40" s="24"/>
      <c r="D40" s="125"/>
      <c r="E40" s="119"/>
      <c r="F40" s="119"/>
      <c r="G40" s="119"/>
      <c r="H40" s="119"/>
      <c r="I40" s="119"/>
      <c r="J40" s="119"/>
      <c r="K40" s="119"/>
      <c r="L40" s="126"/>
      <c r="N40" s="76" t="s">
        <v>1</v>
      </c>
      <c r="O40" s="58">
        <v>0</v>
      </c>
      <c r="P40" s="59"/>
      <c r="Q40" s="26"/>
      <c r="S40" s="132"/>
      <c r="T40" s="132"/>
      <c r="U40" s="132"/>
      <c r="V40" s="132"/>
      <c r="W40" s="132"/>
      <c r="AG40"/>
    </row>
    <row r="41" spans="1:33" s="4" customFormat="1" ht="18" customHeight="1" x14ac:dyDescent="0.2">
      <c r="A41" s="24"/>
      <c r="B41" s="24"/>
      <c r="D41" s="127"/>
      <c r="E41" s="128"/>
      <c r="F41" s="128"/>
      <c r="G41" s="128"/>
      <c r="H41" s="128"/>
      <c r="I41" s="128"/>
      <c r="J41" s="128"/>
      <c r="K41" s="128"/>
      <c r="L41" s="129"/>
      <c r="N41" s="78" t="s">
        <v>2</v>
      </c>
      <c r="O41" s="55">
        <f>ROUND(oknSubTotal + oknShippingCost + IF(oknTaxType=0,0,IF(oknTaxType=1,oknTax1,oknTax1+oknTax2)),2)</f>
        <v>0</v>
      </c>
      <c r="P41" s="35"/>
      <c r="Q41" s="26"/>
      <c r="S41" s="132"/>
      <c r="T41" s="132"/>
      <c r="U41" s="132"/>
      <c r="V41" s="132"/>
      <c r="W41" s="132"/>
      <c r="X41" s="16"/>
      <c r="Y41" s="16"/>
      <c r="Z41" s="16"/>
      <c r="AA41" s="16"/>
      <c r="AG41"/>
    </row>
    <row r="42" spans="1:33" s="4" customFormat="1" ht="18" hidden="1" customHeight="1" x14ac:dyDescent="0.2">
      <c r="A42" s="24"/>
      <c r="B42" s="61">
        <v>0</v>
      </c>
      <c r="Q42" s="26"/>
      <c r="AG42"/>
    </row>
    <row r="43" spans="1:33" s="4" customFormat="1" ht="18" hidden="1" customHeight="1" x14ac:dyDescent="0.2">
      <c r="A43" s="24"/>
      <c r="B43" s="24"/>
      <c r="Q43" s="26"/>
      <c r="AG43"/>
    </row>
    <row r="44" spans="1:33" s="17" customFormat="1" ht="18.75" hidden="1" customHeight="1" x14ac:dyDescent="0.2">
      <c r="A44" s="21"/>
      <c r="B44" s="21"/>
      <c r="D44" s="2" t="s">
        <v>34</v>
      </c>
      <c r="Q44" s="20"/>
      <c r="V44"/>
      <c r="W44"/>
      <c r="AG44"/>
    </row>
    <row r="45" spans="1:33" s="17" customFormat="1" ht="18.75" hidden="1" customHeight="1" x14ac:dyDescent="0.2">
      <c r="A45" s="21"/>
      <c r="B45" s="21"/>
      <c r="D45" s="130" t="s">
        <v>31</v>
      </c>
      <c r="E45" s="131"/>
      <c r="F45" s="87" t="s">
        <v>2</v>
      </c>
      <c r="G45" s="62"/>
      <c r="H45" s="62"/>
      <c r="I45" s="62"/>
      <c r="J45" s="62"/>
      <c r="K45" s="87" t="s">
        <v>36</v>
      </c>
      <c r="L45" s="87" t="s">
        <v>33</v>
      </c>
      <c r="M45" s="120"/>
      <c r="N45" s="121"/>
      <c r="O45" s="88" t="s">
        <v>32</v>
      </c>
      <c r="Q45" s="20"/>
      <c r="V45"/>
      <c r="W45"/>
      <c r="AG45"/>
    </row>
    <row r="46" spans="1:33" s="17" customFormat="1" ht="18.75" hidden="1" customHeight="1" x14ac:dyDescent="0.2">
      <c r="A46" s="21"/>
      <c r="B46" s="21"/>
      <c r="D46" s="22"/>
      <c r="E46" s="22"/>
      <c r="F46" s="23"/>
      <c r="G46" s="23"/>
      <c r="H46" s="23"/>
      <c r="I46" s="23"/>
      <c r="J46" s="23"/>
      <c r="K46" s="23"/>
      <c r="L46" s="23"/>
      <c r="M46" s="23"/>
      <c r="N46" s="23"/>
      <c r="O46" s="23"/>
      <c r="Q46" s="20"/>
      <c r="V46"/>
      <c r="W46"/>
      <c r="AG46"/>
    </row>
    <row r="47" spans="1:33" s="17" customFormat="1" ht="18.75" hidden="1" customHeight="1" x14ac:dyDescent="0.2">
      <c r="A47" s="21"/>
      <c r="B47" s="21"/>
      <c r="D47" s="22"/>
      <c r="E47" s="22"/>
      <c r="F47" s="23"/>
      <c r="G47" s="23"/>
      <c r="H47" s="23"/>
      <c r="I47" s="23"/>
      <c r="J47" s="23"/>
      <c r="K47" s="23"/>
      <c r="L47" s="23"/>
      <c r="M47" s="23"/>
      <c r="N47" s="23"/>
      <c r="O47" s="23"/>
      <c r="Q47" s="20"/>
      <c r="V47"/>
      <c r="W47"/>
      <c r="AG47"/>
    </row>
    <row r="48" spans="1:33" s="17" customFormat="1" ht="9" customHeight="1" x14ac:dyDescent="0.2">
      <c r="A48" s="21"/>
      <c r="B48" s="21"/>
      <c r="D48" s="22"/>
      <c r="E48" s="22"/>
      <c r="F48" s="23"/>
      <c r="G48" s="23"/>
      <c r="H48" s="23"/>
      <c r="I48" s="23"/>
      <c r="J48" s="23"/>
      <c r="K48" s="23"/>
      <c r="L48" s="23"/>
      <c r="M48" s="23"/>
      <c r="N48" s="23"/>
      <c r="O48" s="23"/>
      <c r="Q48" s="20"/>
      <c r="S48" s="99" t="s">
        <v>40</v>
      </c>
      <c r="T48" s="99"/>
      <c r="U48" s="99"/>
      <c r="V48" s="99"/>
      <c r="W48" s="99"/>
      <c r="AA48"/>
      <c r="AG48"/>
    </row>
    <row r="49" spans="4:23" ht="22.5" customHeight="1" x14ac:dyDescent="0.2">
      <c r="D49" s="111" t="s">
        <v>26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S49" s="99"/>
      <c r="T49" s="99"/>
      <c r="U49" s="99"/>
      <c r="V49" s="99"/>
      <c r="W49" s="99"/>
    </row>
    <row r="50" spans="4:23" x14ac:dyDescent="0.2">
      <c r="S50" s="100" t="s">
        <v>38</v>
      </c>
      <c r="T50" s="100"/>
      <c r="U50" s="100"/>
      <c r="V50" s="100"/>
      <c r="W50" s="100"/>
    </row>
    <row r="51" spans="4:23" x14ac:dyDescent="0.2">
      <c r="D51" s="1"/>
      <c r="E51" s="1"/>
      <c r="F51" s="1"/>
      <c r="G51" s="1"/>
      <c r="H51" s="1"/>
      <c r="I51" s="1"/>
      <c r="J51" s="1"/>
      <c r="K51" s="1"/>
      <c r="L51" s="1"/>
      <c r="S51" s="100"/>
      <c r="T51" s="100"/>
      <c r="U51" s="100"/>
      <c r="V51" s="100"/>
      <c r="W51" s="100"/>
    </row>
    <row r="52" spans="4:23" x14ac:dyDescent="0.2">
      <c r="S52" s="101" t="s">
        <v>37</v>
      </c>
      <c r="T52" s="101"/>
      <c r="U52" s="101"/>
      <c r="V52" s="101"/>
      <c r="W52" s="101"/>
    </row>
    <row r="53" spans="4:23" x14ac:dyDescent="0.2">
      <c r="S53" s="101"/>
      <c r="T53" s="101"/>
      <c r="U53" s="101"/>
      <c r="V53" s="101"/>
      <c r="W53" s="101"/>
    </row>
    <row r="72" spans="22:26" x14ac:dyDescent="0.2">
      <c r="V72" s="4"/>
      <c r="W72" s="4"/>
      <c r="X72" s="4"/>
      <c r="Y72" s="4"/>
      <c r="Z72" s="4"/>
    </row>
    <row r="73" spans="22:26" x14ac:dyDescent="0.2">
      <c r="V73" s="4"/>
      <c r="W73" s="4"/>
      <c r="X73" s="4"/>
      <c r="Y73" s="4"/>
      <c r="Z73" s="4"/>
    </row>
    <row r="74" spans="22:26" x14ac:dyDescent="0.2">
      <c r="X74" s="4"/>
      <c r="Y74" s="4"/>
      <c r="Z74" s="4"/>
    </row>
    <row r="75" spans="22:26" x14ac:dyDescent="0.2">
      <c r="Z75" s="4"/>
    </row>
    <row r="76" spans="22:26" x14ac:dyDescent="0.2">
      <c r="Z76" s="4"/>
    </row>
    <row r="946" spans="1:1" hidden="1" x14ac:dyDescent="0.2">
      <c r="A946" s="85" t="s">
        <v>54</v>
      </c>
    </row>
    <row r="968" spans="1:1" hidden="1" x14ac:dyDescent="0.2">
      <c r="A968" s="85" t="s">
        <v>54</v>
      </c>
    </row>
    <row r="990" spans="1:1" hidden="1" x14ac:dyDescent="0.2">
      <c r="A990" s="85" t="s">
        <v>54</v>
      </c>
    </row>
  </sheetData>
  <sheetProtection sheet="1" objects="1" scenarios="1" selectLockedCells="1"/>
  <dataConsolidate/>
  <mergeCells count="48">
    <mergeCell ref="M45:N45"/>
    <mergeCell ref="D39:L41"/>
    <mergeCell ref="D45:E45"/>
    <mergeCell ref="N12:O12"/>
    <mergeCell ref="S37:W41"/>
    <mergeCell ref="I20:J20"/>
    <mergeCell ref="I21:J21"/>
    <mergeCell ref="K20:L20"/>
    <mergeCell ref="K21:L21"/>
    <mergeCell ref="S23:T23"/>
    <mergeCell ref="M20:N20"/>
    <mergeCell ref="M21:N21"/>
    <mergeCell ref="N6:O6"/>
    <mergeCell ref="N7:O7"/>
    <mergeCell ref="D23:L23"/>
    <mergeCell ref="F15:G15"/>
    <mergeCell ref="D20:F20"/>
    <mergeCell ref="D21:F21"/>
    <mergeCell ref="G20:H20"/>
    <mergeCell ref="G21:H21"/>
    <mergeCell ref="N11:O11"/>
    <mergeCell ref="F11:G11"/>
    <mergeCell ref="F12:G12"/>
    <mergeCell ref="F13:G13"/>
    <mergeCell ref="K11:L11"/>
    <mergeCell ref="K12:L12"/>
    <mergeCell ref="K13:L13"/>
    <mergeCell ref="S48:W49"/>
    <mergeCell ref="S50:W51"/>
    <mergeCell ref="S52:W53"/>
    <mergeCell ref="D24:L24"/>
    <mergeCell ref="D25:L25"/>
    <mergeCell ref="D26:L26"/>
    <mergeCell ref="D27:L27"/>
    <mergeCell ref="D28:L28"/>
    <mergeCell ref="D29:L29"/>
    <mergeCell ref="D30:L30"/>
    <mergeCell ref="D31:L31"/>
    <mergeCell ref="D32:L32"/>
    <mergeCell ref="D33:L33"/>
    <mergeCell ref="D34:L34"/>
    <mergeCell ref="D35:L35"/>
    <mergeCell ref="D49:O49"/>
    <mergeCell ref="C2:M2"/>
    <mergeCell ref="O2:Q2"/>
    <mergeCell ref="R2:S2"/>
    <mergeCell ref="T2:U2"/>
    <mergeCell ref="V2:W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2 O40 N38:N39 M24:N35" xr:uid="{00000000-0002-0000-0000-000000000000}">
      <formula1>999999999.99</formula1>
    </dataValidation>
    <dataValidation type="textLength" allowBlank="1" showInputMessage="1" showErrorMessage="1" sqref="E38:L38 D39:L41" xr:uid="{00000000-0002-0000-0000-000001000000}">
      <formula1>1</formula1>
      <formula2>255</formula2>
    </dataValidation>
    <dataValidation type="date" allowBlank="1" showErrorMessage="1" errorTitle="Invalid Input" error="Please enter a valid date." sqref="N6 I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F11 K11 K13 N14:O14 O13 G14:L14 F13:F14" xr:uid="{00000000-0002-0000-0000-000003000000}">
      <formula1>0</formula1>
      <formula2>60</formula2>
    </dataValidation>
    <dataValidation type="textLength" allowBlank="1" showInputMessage="1" showErrorMessage="1" sqref="D21 S24:S35 H15:L15 O21 F19:L19 G18:J18 I11:I13 O15:O16 G16:L17 N11:N12 F15" xr:uid="{00000000-0002-0000-0000-000004000000}">
      <formula1>1</formula1>
      <formula2>30</formula2>
    </dataValidation>
    <dataValidation type="textLength" allowBlank="1" showInputMessage="1" showErrorMessage="1" sqref="G21 K21 M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F12" xr:uid="{00000000-0002-0000-0000-000006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7000000}">
      <formula1>100</formula1>
    </dataValidation>
    <dataValidation type="textLength" allowBlank="1" showInputMessage="1" showErrorMessage="1" errorTitle="Invalid Input" error="Max characters allowed: 60" sqref="K12" xr:uid="{00000000-0002-0000-0000-000008000000}">
      <formula1>0</formula1>
      <formula2>160</formula2>
    </dataValidation>
  </dataValidations>
  <hyperlinks>
    <hyperlink ref="S52" r:id="rId1" display="http://www.office-kit.com" xr:uid="{00000000-0004-0000-0000-000000000000}"/>
    <hyperlink ref="S50" r:id="rId2" display="http://www.uniformsoft.com" xr:uid="{00000000-0004-0000-0000-000001000000}"/>
    <hyperlink ref="S48" r:id="rId3" display="http://www.InvoicingTemplates.com" xr:uid="{00000000-0004-0000-0000-000002000000}"/>
    <hyperlink ref="A946" r:id="rId4" tooltip="Simple Invoicing Format - Changing Print Orientation" display="http://www.invoicingtemplate.com/simple-invoice-template-print-orientation.html" xr:uid="{00000000-0004-0000-0000-000004000000}"/>
    <hyperlink ref="AJL3" r:id="rId5" tooltip="Simple Sample - Changing Print Orientation" display="http://www.invoicingtemplate.com/simple-invoice-template-print-orientation.html" xr:uid="{00000000-0004-0000-0000-000005000000}"/>
    <hyperlink ref="A990" r:id="rId6" tooltip="Simple Invoicing Format - Changing Print Orientation" display="http://www.invoicingtemplate.com/simple-invoice-template-print-orientation.html" xr:uid="{00000000-0004-0000-0000-000006000000}"/>
    <hyperlink ref="AJU3" r:id="rId7" tooltip="Simple Sample - Changing Print Orientation" display="http://www.invoicingtemplate.com/simple-invoice-template-print-orientation.html" xr:uid="{00000000-0004-0000-0000-000007000000}"/>
    <hyperlink ref="A968" r:id="rId8" tooltip="Simple Invoicing Format - Changing Print Orientation" display="http://www.invoicingtemplate.com/simple-invoice-template-print-orientation.html" xr:uid="{00000000-0004-0000-0000-000008000000}"/>
    <hyperlink ref="AJO3" r:id="rId9" tooltip="Simple Sample - Changing Print Orientation" display="http://www.invoicingtemplate.com/simple-invoice-template-print-orientation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landscape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23</xdr:row>
                    <xdr:rowOff>9525</xdr:rowOff>
                  </from>
                  <to>
                    <xdr:col>19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24</xdr:row>
                    <xdr:rowOff>9525</xdr:rowOff>
                  </from>
                  <to>
                    <xdr:col>19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25</xdr:row>
                    <xdr:rowOff>9525</xdr:rowOff>
                  </from>
                  <to>
                    <xdr:col>19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26</xdr:row>
                    <xdr:rowOff>9525</xdr:rowOff>
                  </from>
                  <to>
                    <xdr:col>19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27</xdr:row>
                    <xdr:rowOff>9525</xdr:rowOff>
                  </from>
                  <to>
                    <xdr:col>19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28</xdr:row>
                    <xdr:rowOff>19050</xdr:rowOff>
                  </from>
                  <to>
                    <xdr:col>19</xdr:col>
                    <xdr:colOff>171450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29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30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31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32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33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34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A4F49-AFD7-4232-A33E-D883DC2DB07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Changing Print Orientation</dc:title>
  <dc:subject>"Simple Sample - Changing Print Orientation" summary: To allow more content in each field, and to have less lines on the invoice detail section, print using &amp;quot;Landscape&amp;quot; orientation. This simple invoice template details the steps and issues that could occur.</dc:subject>
  <dc:creator>https://www.invoicingtemplate.com/</dc:creator>
  <cp:keywords/>
  <dc:description>https://www.invoicingtemplate.com/simple-invoice-template-print-orientation.html</dc:description>
  <cp:lastModifiedBy>liangjun yu</cp:lastModifiedBy>
  <cp:lastPrinted>2016-02-10T17:14:24Z</cp:lastPrinted>
  <dcterms:created xsi:type="dcterms:W3CDTF">2000-07-27T22:24:14Z</dcterms:created>
  <dcterms:modified xsi:type="dcterms:W3CDTF">2024-03-08T11:26:33Z</dcterms:modified>
  <cp:category>Simple Sample - Changing Print Orientation, Simple Invoicing Format - Changing Print Orientation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116, Amarillo, Texas, 199582, 190695, 7000466032145572770?+4.66%, 101.4 sq mi, 262.6 km2, 1,968/sq mi, 760/km2, 35°12′00″N 101°49′49″W? / ?35.1999°N 101.8302°W? / 35.1999; -101.8302? (Amarillo)</vt:lpwstr>
  </property>
</Properties>
</file>