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4\"/>
    </mc:Choice>
  </mc:AlternateContent>
  <xr:revisionPtr revIDLastSave="0" documentId="13_ncr:1_{0BADC368-699E-4CE8-A064-22D1D81FA8B0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Sales Report" sheetId="22" r:id="rId2"/>
    <sheet name="Customer Report" sheetId="23" r:id="rId3"/>
    <sheet name="Product Report" sheetId="24" r:id="rId4"/>
    <sheet name="Customer Statement" sheetId="25" r:id="rId5"/>
    <sheet name="Sales Rep. Report" sheetId="26" r:id="rId6"/>
    <sheet name="Payment Report" sheetId="27" r:id="rId7"/>
    <sheet name="©" sheetId="30" r:id="rId8"/>
    <sheet name="UniformSoftware.com" sheetId="3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Invoice!$Z$29</definedName>
    <definedName name="oknCompanyAddress">'Sales Report'!$B$4</definedName>
    <definedName name="oknCompanyCityStateZip">'Sales Report'!$B$5</definedName>
    <definedName name="oknCompanyContact">'Sales Report'!$B$6</definedName>
    <definedName name="oknCompanyName">'Sales Report'!$B$3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Invoice!$O$3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Invoice!$G$5</definedName>
    <definedName name="oknInvoiceID">Invoice!$G$4</definedName>
    <definedName name="oknLineTotal_1">Invoice!$L$19</definedName>
    <definedName name="oknLineTotal_10">Invoice!$L$28</definedName>
    <definedName name="oknLineTotal_11">Invoice!$L$29</definedName>
    <definedName name="oknLineTotal_12">Invoice!$L$30</definedName>
    <definedName name="oknLineTotal_13">Invoice!$L$31</definedName>
    <definedName name="oknLineTotal_14">Invoice!$L$32</definedName>
    <definedName name="oknLineTotal_15">Invoice!$L$33</definedName>
    <definedName name="oknLineTotal_16">Invoice!$L$34</definedName>
    <definedName name="oknLineTotal_17">Invoice!$L$35</definedName>
    <definedName name="oknLineTotal_18">Invoice!$L$36</definedName>
    <definedName name="oknLineTotal_19">Invoice!$L$37</definedName>
    <definedName name="oknLineTotal_2">Invoice!$L$20</definedName>
    <definedName name="oknLineTotal_20">Invoice!$L$38</definedName>
    <definedName name="oknLineTotal_3">Invoice!$L$21</definedName>
    <definedName name="oknLineTotal_4">Invoice!$L$22</definedName>
    <definedName name="oknLineTotal_5">Invoice!$L$23</definedName>
    <definedName name="oknLineTotal_6">Invoice!$L$24</definedName>
    <definedName name="oknLineTotal_7">Invoice!$L$25</definedName>
    <definedName name="oknLineTotal_8">Invoice!$L$26</definedName>
    <definedName name="oknLineTotal_9">Invoice!$L$27</definedName>
    <definedName name="oknLineTotalTaxable">Invoice!$A$41</definedName>
    <definedName name="oknNotes">Invoice!$E$41</definedName>
    <definedName name="oknOrderID">Invoice!$G$6</definedName>
    <definedName name="oknPaymentCreatedDate">Invoice!#REF!</definedName>
    <definedName name="oknPaymentDetail">Invoice!$G$7</definedName>
    <definedName name="oknPaymentPaymentTerm">Invoice!#REF!</definedName>
    <definedName name="oknPayments">Invoice!$Z$28</definedName>
    <definedName name="oknPaymentTerm">Invoice!$G$8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Invoice!$K$31</definedName>
    <definedName name="oknPrice_14">Invoice!$K$32</definedName>
    <definedName name="oknPrice_15">Invoice!$K$33</definedName>
    <definedName name="oknPrice_16">Invoice!$K$34</definedName>
    <definedName name="oknPrice_17">Invoice!$K$35</definedName>
    <definedName name="oknPrice_18">Invoice!$K$36</definedName>
    <definedName name="oknPrice_19">Invoice!$K$37</definedName>
    <definedName name="oknPrice_2">Invoice!$M$22</definedName>
    <definedName name="oknPrice_20">Invoice!$K$38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Invoice!$E$19</definedName>
    <definedName name="oknProductName_10">Invoice!$E$28</definedName>
    <definedName name="oknProductName_11">Invoice!$E$29</definedName>
    <definedName name="oknProductName_12">Invoice!$E$30</definedName>
    <definedName name="oknProductName_13">Invoice!$E$31</definedName>
    <definedName name="oknProductName_14">Invoice!$E$32</definedName>
    <definedName name="oknProductName_15">Invoice!$E$33</definedName>
    <definedName name="oknProductName_16">Invoice!$E$34</definedName>
    <definedName name="oknProductName_17">Invoice!$E$35</definedName>
    <definedName name="oknProductName_18">Invoice!$E$36</definedName>
    <definedName name="oknProductName_19">Invoice!$E$37</definedName>
    <definedName name="oknProductName_2">Invoice!$E$20</definedName>
    <definedName name="oknProductName_20">Invoice!$E$38</definedName>
    <definedName name="oknProductName_3">Invoice!$E$21</definedName>
    <definedName name="oknProductName_4">Invoice!$E$22</definedName>
    <definedName name="oknProductName_5">Invoice!$E$23</definedName>
    <definedName name="oknProductName_6">Invoice!$E$24</definedName>
    <definedName name="oknProductName_7">Invoice!$E$25</definedName>
    <definedName name="oknProductName_8">Invoice!$E$26</definedName>
    <definedName name="oknProductName_9">Invoice!$E$27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Invoice!$D$19</definedName>
    <definedName name="oknQuantity_10">Invoice!$D$28</definedName>
    <definedName name="oknQuantity_11">Invoice!$D$29</definedName>
    <definedName name="oknQuantity_12">Invoice!$D$30</definedName>
    <definedName name="oknQuantity_13">Invoice!$D$31</definedName>
    <definedName name="oknQuantity_14">Invoice!$D$32</definedName>
    <definedName name="oknQuantity_15">Invoice!$D$33</definedName>
    <definedName name="oknQuantity_16">Invoice!$D$34</definedName>
    <definedName name="oknQuantity_17">Invoice!$D$35</definedName>
    <definedName name="oknQuantity_18">Invoice!$D$36</definedName>
    <definedName name="oknQuantity_19">Invoice!$D$37</definedName>
    <definedName name="oknQuantity_2">Invoice!$D$20</definedName>
    <definedName name="oknQuantity_20">Invoice!$D$38</definedName>
    <definedName name="oknQuantity_3">Invoice!$D$21</definedName>
    <definedName name="oknQuantity_4">Invoice!$D$22</definedName>
    <definedName name="oknQuantity_5">Invoice!$D$23</definedName>
    <definedName name="oknQuantity_6">Invoice!$D$24</definedName>
    <definedName name="oknQuantity_7">Invoice!$D$25</definedName>
    <definedName name="oknQuantity_8">Invoice!$D$26</definedName>
    <definedName name="oknQuantity_9">Invoice!$D$27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Invoice!$I$12</definedName>
    <definedName name="oknShipCityStateZip">Invoice!$I$13</definedName>
    <definedName name="oknShipContact">Invoice!$J$14</definedName>
    <definedName name="oknShipCountry">Invoice!#REF!</definedName>
    <definedName name="oknShipDate">Invoice!#REF!</definedName>
    <definedName name="oknShipName">Invoice!$I$11</definedName>
    <definedName name="oknShippingCost">Invoice!$L$40</definedName>
    <definedName name="oknShipVia">Invoice!$G$9</definedName>
    <definedName name="oknStatus">Invoice!$O$5</definedName>
    <definedName name="oknSubTotal">Invoice!$L$41</definedName>
    <definedName name="oknTax1">Invoice!$L$42</definedName>
    <definedName name="oknTax1Name">Invoice!$J$38</definedName>
    <definedName name="oknTax1Rate">Invoice!$A$42</definedName>
    <definedName name="oknTax1RateDefault">Invoice!$A$13</definedName>
    <definedName name="oknTax2">Invoice!#REF!</definedName>
    <definedName name="oknTax2IsAppliedToTax1">Invoice!$A$11</definedName>
    <definedName name="oknTax2Name">Invoice!#REF!</definedName>
    <definedName name="oknTax2Rate">Invoice!#REF!</definedName>
    <definedName name="oknTax2RateDefault">Invoice!$A$14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Invoice!$L$43</definedName>
    <definedName name="oknWhoAddress">Invoice!$E$12</definedName>
    <definedName name="oknWhoCityStateZip">Invoice!$E$13</definedName>
    <definedName name="oknWhoCountry">Invoice!#REF!</definedName>
    <definedName name="oknWhoID">Invoice!$P$12</definedName>
    <definedName name="oknWhoName">Invoice!$E$11</definedName>
    <definedName name="oknWhoPhone">Invoice!$E$14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Invoice!$D$2:$M$47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7" l="1"/>
  <c r="B5" i="27"/>
  <c r="B4" i="27"/>
  <c r="B3" i="27"/>
  <c r="H13" i="26"/>
  <c r="G13" i="26"/>
  <c r="B6" i="26"/>
  <c r="B5" i="26"/>
  <c r="B4" i="26"/>
  <c r="B3" i="26"/>
  <c r="B6" i="25"/>
  <c r="B5" i="25"/>
  <c r="B4" i="25"/>
  <c r="B3" i="25"/>
  <c r="B6" i="24"/>
  <c r="B5" i="24"/>
  <c r="B4" i="24"/>
  <c r="B3" i="24"/>
  <c r="H11" i="23"/>
  <c r="G11" i="23"/>
  <c r="B6" i="23"/>
  <c r="B5" i="23"/>
  <c r="B4" i="23"/>
  <c r="B3" i="23"/>
  <c r="K12" i="22"/>
  <c r="J12" i="22"/>
  <c r="L37" i="1" l="1"/>
  <c r="L20" i="1"/>
  <c r="L1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1" i="1"/>
  <c r="L22" i="1"/>
  <c r="L23" i="1"/>
  <c r="L24" i="1"/>
  <c r="P8" i="1"/>
  <c r="L41" i="1" l="1"/>
  <c r="A41" i="1" a="1"/>
  <c r="A41" i="1" s="1"/>
  <c r="L42" i="1" s="1"/>
  <c r="P10" i="1" s="1"/>
  <c r="P9" i="1" l="1"/>
  <c r="L43" i="1"/>
  <c r="P11" i="1" s="1"/>
  <c r="Z29" i="1" l="1"/>
</calcChain>
</file>

<file path=xl/sharedStrings.xml><?xml version="1.0" encoding="utf-8"?>
<sst xmlns="http://schemas.openxmlformats.org/spreadsheetml/2006/main" count="175" uniqueCount="126">
  <si>
    <t>TOTAL</t>
  </si>
  <si>
    <t>SoftID</t>
    <phoneticPr fontId="8" type="noConversion"/>
  </si>
  <si>
    <t>DbPath</t>
    <phoneticPr fontId="8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</si>
  <si>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</si>
  <si>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</si>
  <si>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</si>
  <si>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</si>
  <si>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</si>
  <si>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</si>
  <si>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</si>
  <si>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</si>
  <si>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</si>
  <si>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</si>
  <si>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</si>
  <si>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</si>
  <si>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</si>
  <si>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</si>
  <si>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</si>
  <si>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</si>
  <si>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</si>
  <si>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</si>
  <si>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</si>
  <si>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Quick  View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</si>
  <si>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</si>
  <si>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</si>
  <si>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</si>
  <si>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</si>
  <si>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</si>
  <si>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</si>
  <si>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</si>
  <si>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</si>
  <si>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</si>
  <si>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</si>
  <si>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</si>
  <si>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</si>
  <si>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</si>
  <si>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</si>
  <si>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</si>
  <si>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</si>
  <si>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</si>
  <si>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</si>
  <si>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</si>
  <si>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</si>
  <si>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</si>
  <si>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</si>
  <si>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</si>
  <si>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</si>
  <si>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</si>
  <si>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</si>
  <si>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</si>
  <si>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</si>
  <si>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</si>
  <si>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</si>
  <si>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</si>
  <si>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</si>
  <si>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</si>
  <si>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</si>
  <si>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</si>
  <si>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</si>
  <si>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</si>
  <si>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</si>
  <si>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Statement Period:</t>
  </si>
  <si>
    <t>Sub Total</t>
  </si>
  <si>
    <t>Freight</t>
  </si>
  <si>
    <t>Total Incl GST</t>
  </si>
  <si>
    <t>Pending</t>
  </si>
  <si>
    <t xml:space="preserve">Amount </t>
  </si>
  <si>
    <t xml:space="preserve">Price </t>
  </si>
  <si>
    <t>Deliver To:</t>
  </si>
  <si>
    <t>Tax Invoice No.</t>
  </si>
  <si>
    <t>Purchase Order No.</t>
  </si>
  <si>
    <t>Ship Via</t>
  </si>
  <si>
    <t>Terms</t>
  </si>
  <si>
    <t xml:space="preserve">GST  </t>
  </si>
  <si>
    <t>$C$3</t>
  </si>
  <si>
    <t>Bal Due</t>
  </si>
  <si>
    <t>Reference</t>
  </si>
  <si>
    <t>Attn:</t>
  </si>
  <si>
    <t>Sold To:</t>
  </si>
  <si>
    <t>Disallow negative stock</t>
  </si>
  <si>
    <t>30 Days EOM</t>
  </si>
  <si>
    <t>c4074.mdb</t>
  </si>
  <si>
    <t>c4074</t>
  </si>
  <si>
    <t>Required cells - don't remove</t>
  </si>
  <si>
    <t>Line#</t>
  </si>
  <si>
    <t>Item#</t>
  </si>
  <si>
    <t>Need a different invoice layout? Visit our invoice template collection.</t>
  </si>
  <si>
    <t>InvoicingTemplate.com</t>
  </si>
  <si>
    <t xml:space="preserve">THANK YOU FOR YOUR BUSINESS! </t>
  </si>
  <si>
    <t>Customer</t>
  </si>
  <si>
    <t>Bill To:</t>
  </si>
  <si>
    <t>Balance forward</t>
    <phoneticPr fontId="9" type="noConversion"/>
  </si>
  <si>
    <t>Name:</t>
  </si>
  <si>
    <t>Current balance</t>
    <phoneticPr fontId="9" type="noConversion"/>
  </si>
  <si>
    <t>Address:</t>
  </si>
  <si>
    <t>City,ST ZIP:</t>
  </si>
  <si>
    <t>Invoice total</t>
    <phoneticPr fontId="9" type="noConversion"/>
  </si>
  <si>
    <t>Country:</t>
  </si>
  <si>
    <t>Payment total</t>
    <phoneticPr fontId="9" type="noConversion"/>
  </si>
  <si>
    <t>Phone:</t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</si>
  <si>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</si>
  <si>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</si>
  <si>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</si>
  <si>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</si>
  <si>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</si>
  <si>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</si>
  <si>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</si>
  <si>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</si>
  <si>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Your Company Name</t>
  </si>
  <si>
    <t>Address</t>
  </si>
  <si>
    <t>City State ZIP</t>
  </si>
  <si>
    <t>Phone, Contact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</si>
  <si>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</si>
  <si>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</si>
  <si>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</si>
  <si>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</si>
  <si>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</si>
  <si>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</si>
  <si>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</si>
  <si>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</si>
  <si>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</si>
  <si>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Invoice for Letterhead Paper - c4074</t>
  </si>
  <si>
    <t>Simple Invoice Format for Letterhead Paper - 137, Providence, Rhode Island, 179219, 178042, 6999661079969894750?+0.66%, 18.4 sq mi, 47.7 km2, 9,740/sq mi, 3,760/km2, 41°49′23″N 71°25′08″W? / ?41.8231°N 71.4188°W? / 41.8231; -71.4188? (Providence)</t>
  </si>
  <si>
    <t>Simple Invoice for Letterhead Paperc4074 - 137, Providence, Rhode Island, 179219, 178042, 6999661079969894750?+0.66%, 18.4 sq mi, 47.7 km2, 9,740/sq mi, 3,760/km2, 41°49′23″N 71°25′08″W? / ?41.8231°N 71.4188°W? / 41.8231; -71.4188? (Providence)</t>
  </si>
  <si>
    <t>3FI6I6I5DI1D</t>
  </si>
  <si>
    <t>Cust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</si>
</sst>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sz val="10"/>
      <color rgb="FFFF0000"/>
      <name val="Arial"/>
      <family val="2"/>
    </font>
    <font>
      <b/>
      <i/>
      <sz val="20"/>
      <name val="Tw Cen MT"/>
      <family val="2"/>
      <scheme val="minor"/>
    </font>
    <font>
      <sz val="10"/>
      <name val="Tw Cen MT"/>
      <family val="2"/>
      <scheme val="minor"/>
    </font>
    <font>
      <sz val="8"/>
      <color theme="1"/>
      <name val="Bell MT"/>
      <family val="1"/>
    </font>
    <font>
      <b/>
      <sz val="18"/>
      <name val="Bell MT"/>
      <family val="1"/>
    </font>
    <font>
      <sz val="10"/>
      <name val="Bell MT"/>
      <family val="1"/>
    </font>
    <font>
      <b/>
      <sz val="14"/>
      <name val="Bell MT"/>
      <family val="1"/>
    </font>
    <font>
      <sz val="11"/>
      <name val="Bell MT"/>
      <family val="1"/>
    </font>
    <font>
      <b/>
      <sz val="10"/>
      <name val="Bell MT"/>
      <family val="1"/>
    </font>
    <font>
      <b/>
      <sz val="16"/>
      <name val="Bell MT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color theme="0"/>
      <name val="Bell MT"/>
      <family val="1"/>
    </font>
    <font>
      <sz val="8"/>
      <color theme="0"/>
      <name val="Bell MT"/>
      <family val="1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1" fillId="0" borderId="0" xfId="0" applyFont="1"/>
    <xf numFmtId="14" fontId="7" fillId="0" borderId="0" xfId="0" applyNumberFormat="1" applyFont="1" applyAlignment="1">
      <alignment horizontal="left"/>
    </xf>
    <xf numFmtId="49" fontId="0" fillId="0" borderId="0" xfId="0" applyNumberFormat="1" applyProtection="1">
      <protection locked="0"/>
    </xf>
    <xf numFmtId="0" fontId="11" fillId="3" borderId="1" xfId="0" applyFont="1" applyFill="1" applyBorder="1"/>
    <xf numFmtId="167" fontId="14" fillId="0" borderId="0" xfId="0" applyNumberFormat="1" applyFont="1" applyAlignment="1" applyProtection="1">
      <alignment horizontal="center" vertical="center"/>
      <protection locked="0"/>
    </xf>
    <xf numFmtId="169" fontId="14" fillId="0" borderId="0" xfId="0" applyNumberFormat="1" applyFont="1" applyAlignment="1" applyProtection="1">
      <alignment horizontal="right" vertical="center" indent="1"/>
      <protection locked="0"/>
    </xf>
    <xf numFmtId="171" fontId="14" fillId="0" borderId="0" xfId="0" applyNumberFormat="1" applyFont="1" applyAlignment="1" applyProtection="1">
      <alignment horizontal="left" vertical="center"/>
      <protection hidden="1"/>
    </xf>
    <xf numFmtId="0" fontId="0" fillId="4" borderId="0" xfId="0" applyFill="1"/>
    <xf numFmtId="0" fontId="5" fillId="4" borderId="0" xfId="0" applyFont="1" applyFill="1" applyAlignment="1">
      <alignment horizontal="right" indent="1"/>
    </xf>
    <xf numFmtId="168" fontId="0" fillId="4" borderId="0" xfId="0" applyNumberFormat="1" applyFill="1" applyAlignment="1">
      <alignment horizontal="left" shrinkToFit="1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165" fontId="14" fillId="4" borderId="0" xfId="0" applyNumberFormat="1" applyFont="1" applyFill="1" applyAlignment="1">
      <alignment horizontal="right" vertical="center"/>
    </xf>
    <xf numFmtId="165" fontId="15" fillId="4" borderId="0" xfId="0" applyNumberFormat="1" applyFont="1" applyFill="1" applyAlignment="1">
      <alignment horizontal="right" vertical="center"/>
    </xf>
    <xf numFmtId="44" fontId="0" fillId="4" borderId="0" xfId="0" applyNumberFormat="1" applyFill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167" fontId="14" fillId="0" borderId="3" xfId="0" applyNumberFormat="1" applyFont="1" applyBorder="1" applyAlignment="1" applyProtection="1">
      <alignment horizontal="center" vertical="center"/>
      <protection locked="0"/>
    </xf>
    <xf numFmtId="169" fontId="14" fillId="0" borderId="3" xfId="0" applyNumberFormat="1" applyFont="1" applyBorder="1" applyAlignment="1" applyProtection="1">
      <alignment horizontal="right" vertical="center" indent="1"/>
      <protection locked="0"/>
    </xf>
    <xf numFmtId="7" fontId="14" fillId="0" borderId="0" xfId="0" applyNumberFormat="1" applyFont="1" applyAlignment="1" applyProtection="1">
      <alignment horizontal="right" vertical="center"/>
      <protection locked="0"/>
    </xf>
    <xf numFmtId="0" fontId="0" fillId="4" borderId="5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14" fillId="0" borderId="0" xfId="0" applyFont="1" applyAlignment="1" applyProtection="1">
      <alignment horizontal="center" vertical="center"/>
      <protection locked="0"/>
    </xf>
    <xf numFmtId="0" fontId="16" fillId="4" borderId="0" xfId="0" applyFont="1" applyFill="1"/>
    <xf numFmtId="0" fontId="17" fillId="4" borderId="0" xfId="0" applyFont="1" applyFill="1" applyAlignment="1">
      <alignment horizontal="right"/>
    </xf>
    <xf numFmtId="171" fontId="14" fillId="0" borderId="0" xfId="0" applyNumberFormat="1" applyFont="1" applyAlignment="1">
      <alignment horizontal="left" vertical="center"/>
    </xf>
    <xf numFmtId="171" fontId="14" fillId="0" borderId="3" xfId="0" applyNumberFormat="1" applyFont="1" applyBorder="1" applyAlignment="1">
      <alignment horizontal="left"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/>
    <xf numFmtId="166" fontId="0" fillId="4" borderId="0" xfId="0" applyNumberFormat="1" applyFill="1" applyAlignment="1">
      <alignment horizontal="left" vertical="center"/>
    </xf>
    <xf numFmtId="43" fontId="0" fillId="4" borderId="0" xfId="0" applyNumberFormat="1" applyFill="1" applyAlignment="1">
      <alignment horizontal="left" vertical="center"/>
    </xf>
    <xf numFmtId="167" fontId="14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right"/>
    </xf>
    <xf numFmtId="0" fontId="5" fillId="4" borderId="0" xfId="0" applyFont="1" applyFill="1" applyAlignment="1">
      <alignment horizontal="center" vertical="center"/>
    </xf>
    <xf numFmtId="169" fontId="14" fillId="4" borderId="0" xfId="0" applyNumberFormat="1" applyFont="1" applyFill="1" applyAlignment="1" applyProtection="1">
      <alignment horizontal="right" vertical="center" indent="1"/>
      <protection locked="0"/>
    </xf>
    <xf numFmtId="0" fontId="15" fillId="4" borderId="7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right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right" vertical="center"/>
    </xf>
    <xf numFmtId="0" fontId="10" fillId="5" borderId="0" xfId="0" applyFont="1" applyFill="1"/>
    <xf numFmtId="0" fontId="0" fillId="5" borderId="0" xfId="0" applyFill="1" applyAlignment="1">
      <alignment vertical="center"/>
    </xf>
    <xf numFmtId="0" fontId="0" fillId="6" borderId="0" xfId="0" applyFill="1"/>
    <xf numFmtId="0" fontId="0" fillId="6" borderId="0" xfId="0" applyFill="1" applyAlignment="1">
      <alignment vertical="center"/>
    </xf>
    <xf numFmtId="44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70" fontId="19" fillId="7" borderId="0" xfId="0" applyNumberFormat="1" applyFont="1" applyFill="1" applyAlignment="1">
      <alignment horizontal="left" vertical="center"/>
    </xf>
    <xf numFmtId="0" fontId="21" fillId="4" borderId="0" xfId="0" applyFont="1" applyFill="1"/>
    <xf numFmtId="0" fontId="22" fillId="4" borderId="0" xfId="0" applyFont="1" applyFill="1"/>
    <xf numFmtId="0" fontId="23" fillId="4" borderId="0" xfId="0" applyFont="1" applyFill="1" applyAlignment="1">
      <alignment horizontal="left" indent="1"/>
    </xf>
    <xf numFmtId="0" fontId="23" fillId="4" borderId="0" xfId="0" applyFont="1" applyFill="1" applyAlignment="1">
      <alignment horizontal="left" vertical="top" indent="1"/>
    </xf>
    <xf numFmtId="0" fontId="23" fillId="4" borderId="0" xfId="0" applyFont="1" applyFill="1"/>
    <xf numFmtId="14" fontId="23" fillId="4" borderId="3" xfId="0" applyNumberFormat="1" applyFont="1" applyFill="1" applyBorder="1" applyAlignment="1" applyProtection="1">
      <alignment horizontal="left" vertical="center"/>
      <protection locked="0"/>
    </xf>
    <xf numFmtId="0" fontId="25" fillId="4" borderId="0" xfId="0" applyFont="1" applyFill="1"/>
    <xf numFmtId="0" fontId="9" fillId="5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right" vertical="center"/>
    </xf>
    <xf numFmtId="7" fontId="14" fillId="0" borderId="4" xfId="0" applyNumberFormat="1" applyFont="1" applyBorder="1" applyAlignment="1">
      <alignment horizontal="right" vertical="center"/>
    </xf>
    <xf numFmtId="7" fontId="14" fillId="4" borderId="4" xfId="0" applyNumberFormat="1" applyFont="1" applyFill="1" applyBorder="1" applyAlignment="1">
      <alignment horizontal="right" vertical="center"/>
    </xf>
    <xf numFmtId="0" fontId="9" fillId="8" borderId="0" xfId="0" applyFont="1" applyFill="1" applyAlignment="1">
      <alignment horizontal="center" vertical="center"/>
    </xf>
    <xf numFmtId="0" fontId="21" fillId="4" borderId="3" xfId="0" applyFont="1" applyFill="1" applyBorder="1" applyProtection="1">
      <protection locked="0"/>
    </xf>
    <xf numFmtId="0" fontId="0" fillId="6" borderId="0" xfId="0" applyFill="1" applyProtection="1">
      <protection locked="0" hidden="1"/>
    </xf>
    <xf numFmtId="0" fontId="29" fillId="0" borderId="0" xfId="0" applyFont="1"/>
    <xf numFmtId="14" fontId="7" fillId="2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7" fillId="0" borderId="2" xfId="0" applyNumberFormat="1" applyFont="1" applyBorder="1" applyProtection="1">
      <protection locked="0"/>
    </xf>
    <xf numFmtId="164" fontId="7" fillId="0" borderId="16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1" fillId="3" borderId="14" xfId="0" applyNumberFormat="1" applyFont="1" applyFill="1" applyBorder="1" applyAlignment="1">
      <alignment horizontal="left" indent="1"/>
    </xf>
    <xf numFmtId="164" fontId="11" fillId="3" borderId="15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30" fillId="0" borderId="17" xfId="2" applyFont="1" applyBorder="1"/>
    <xf numFmtId="0" fontId="32" fillId="0" borderId="18" xfId="2" applyFont="1" applyBorder="1" applyAlignment="1">
      <alignment horizontal="left" vertical="center"/>
    </xf>
    <xf numFmtId="0" fontId="31" fillId="0" borderId="17" xfId="2" applyBorder="1"/>
    <xf numFmtId="0" fontId="31" fillId="0" borderId="0" xfId="2"/>
    <xf numFmtId="0" fontId="33" fillId="0" borderId="19" xfId="2" applyFont="1" applyBorder="1" applyAlignment="1">
      <alignment horizontal="left" wrapText="1" indent="1"/>
    </xf>
    <xf numFmtId="0" fontId="33" fillId="0" borderId="17" xfId="2" applyFont="1" applyBorder="1"/>
    <xf numFmtId="0" fontId="33" fillId="0" borderId="17" xfId="2" applyFont="1" applyBorder="1" applyAlignment="1">
      <alignment horizontal="left" wrapText="1"/>
    </xf>
    <xf numFmtId="0" fontId="34" fillId="0" borderId="17" xfId="2" applyFont="1" applyBorder="1" applyAlignment="1">
      <alignment horizontal="left" wrapText="1"/>
    </xf>
    <xf numFmtId="0" fontId="35" fillId="0" borderId="17" xfId="4" applyBorder="1" applyAlignment="1" applyProtection="1">
      <alignment horizontal="left" wrapText="1"/>
    </xf>
    <xf numFmtId="0" fontId="33" fillId="0" borderId="17" xfId="2" applyFont="1" applyBorder="1" applyAlignment="1">
      <alignment horizontal="left"/>
    </xf>
    <xf numFmtId="0" fontId="30" fillId="0" borderId="0" xfId="2" applyFont="1"/>
    <xf numFmtId="0" fontId="27" fillId="0" borderId="0" xfId="1" applyAlignment="1" applyProtection="1"/>
    <xf numFmtId="0" fontId="27" fillId="0" borderId="0" xfId="1" applyFill="1" applyAlignment="1" applyProtection="1">
      <protection locked="0" hidden="1"/>
    </xf>
    <xf numFmtId="0" fontId="2" fillId="0" borderId="0" xfId="6"/>
    <xf numFmtId="43" fontId="0" fillId="0" borderId="1" xfId="0" applyNumberFormat="1" applyBorder="1" applyAlignment="1" applyProtection="1">
      <alignment vertical="center"/>
      <protection locked="0"/>
    </xf>
    <xf numFmtId="166" fontId="0" fillId="4" borderId="0" xfId="0" applyNumberFormat="1" applyFill="1" applyAlignment="1" applyProtection="1">
      <alignment horizontal="left" vertical="center"/>
      <protection locked="0"/>
    </xf>
    <xf numFmtId="0" fontId="0" fillId="11" borderId="0" xfId="0" applyFill="1" applyProtection="1">
      <protection locked="0" hidden="1"/>
    </xf>
    <xf numFmtId="0" fontId="0" fillId="11" borderId="0" xfId="0" applyFill="1"/>
    <xf numFmtId="0" fontId="27" fillId="11" borderId="0" xfId="1" applyFill="1" applyAlignment="1" applyProtection="1"/>
    <xf numFmtId="0" fontId="0" fillId="11" borderId="0" xfId="0" applyFill="1" applyProtection="1">
      <protection locked="0"/>
    </xf>
    <xf numFmtId="0" fontId="0" fillId="11" borderId="0" xfId="0" applyFill="1" applyAlignment="1" applyProtection="1">
      <alignment vertical="center"/>
      <protection locked="0"/>
    </xf>
    <xf numFmtId="165" fontId="38" fillId="6" borderId="0" xfId="0" applyNumberFormat="1" applyFont="1" applyFill="1" applyAlignment="1">
      <alignment horizontal="right" vertical="center"/>
    </xf>
    <xf numFmtId="10" fontId="38" fillId="6" borderId="0" xfId="0" applyNumberFormat="1" applyFont="1" applyFill="1" applyAlignment="1">
      <alignment horizontal="right" vertical="center"/>
    </xf>
    <xf numFmtId="0" fontId="1" fillId="0" borderId="0" xfId="7"/>
    <xf numFmtId="0" fontId="14" fillId="0" borderId="0" xfId="0" applyFont="1" applyAlignment="1" applyProtection="1">
      <alignment vertical="center"/>
      <protection locked="0"/>
    </xf>
    <xf numFmtId="0" fontId="23" fillId="4" borderId="4" xfId="0" applyFont="1" applyFill="1" applyBorder="1" applyAlignment="1" applyProtection="1">
      <alignment vertical="top"/>
      <protection locked="0"/>
    </xf>
    <xf numFmtId="0" fontId="21" fillId="0" borderId="4" xfId="0" applyFont="1" applyBorder="1" applyProtection="1">
      <protection locked="0"/>
    </xf>
    <xf numFmtId="49" fontId="20" fillId="4" borderId="3" xfId="0" applyNumberFormat="1" applyFont="1" applyFill="1" applyBorder="1" applyAlignment="1" applyProtection="1">
      <alignment horizontal="center"/>
      <protection locked="0"/>
    </xf>
    <xf numFmtId="14" fontId="21" fillId="4" borderId="3" xfId="0" applyNumberFormat="1" applyFont="1" applyFill="1" applyBorder="1" applyAlignment="1" applyProtection="1">
      <alignment horizontal="center"/>
      <protection locked="0"/>
    </xf>
    <xf numFmtId="0" fontId="23" fillId="4" borderId="3" xfId="0" applyFont="1" applyFill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14" fillId="4" borderId="3" xfId="0" applyFont="1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vertical="center"/>
      <protection locked="0"/>
    </xf>
    <xf numFmtId="0" fontId="9" fillId="5" borderId="0" xfId="0" applyFont="1" applyFill="1" applyAlignment="1">
      <alignment horizontal="center"/>
    </xf>
    <xf numFmtId="0" fontId="10" fillId="11" borderId="0" xfId="0" applyFont="1" applyFill="1" applyAlignment="1" applyProtection="1">
      <alignment horizontal="center"/>
      <protection locked="0"/>
    </xf>
    <xf numFmtId="0" fontId="15" fillId="4" borderId="7" xfId="0" applyFont="1" applyFill="1" applyBorder="1" applyAlignment="1">
      <alignment horizontal="center" vertical="center"/>
    </xf>
    <xf numFmtId="0" fontId="37" fillId="6" borderId="0" xfId="0" applyFont="1" applyFill="1" applyAlignment="1">
      <alignment horizontal="center"/>
    </xf>
    <xf numFmtId="0" fontId="24" fillId="4" borderId="4" xfId="0" applyFon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26" fillId="9" borderId="0" xfId="0" applyFont="1" applyFill="1" applyAlignment="1">
      <alignment horizontal="center" vertical="center" wrapText="1"/>
    </xf>
    <xf numFmtId="165" fontId="27" fillId="10" borderId="0" xfId="1" applyNumberForma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0" fontId="14" fillId="0" borderId="3" xfId="0" applyFont="1" applyBorder="1" applyAlignment="1" applyProtection="1">
      <alignment vertical="center"/>
      <protection locked="0"/>
    </xf>
    <xf numFmtId="0" fontId="18" fillId="4" borderId="8" xfId="0" applyFont="1" applyFill="1" applyBorder="1" applyAlignment="1" applyProtection="1">
      <alignment vertical="top" wrapText="1"/>
      <protection locked="0"/>
    </xf>
    <xf numFmtId="0" fontId="18" fillId="4" borderId="9" xfId="0" applyFont="1" applyFill="1" applyBorder="1" applyAlignment="1" applyProtection="1">
      <alignment vertical="top" wrapText="1"/>
      <protection locked="0"/>
    </xf>
    <xf numFmtId="0" fontId="18" fillId="4" borderId="10" xfId="0" applyFont="1" applyFill="1" applyBorder="1" applyAlignment="1" applyProtection="1">
      <alignment vertical="top" wrapText="1"/>
      <protection locked="0"/>
    </xf>
    <xf numFmtId="0" fontId="18" fillId="4" borderId="11" xfId="0" applyFont="1" applyFill="1" applyBorder="1" applyAlignment="1" applyProtection="1">
      <alignment vertical="top" wrapText="1"/>
      <protection locked="0"/>
    </xf>
    <xf numFmtId="14" fontId="11" fillId="3" borderId="12" xfId="0" applyNumberFormat="1" applyFont="1" applyFill="1" applyBorder="1" applyAlignment="1">
      <alignment horizontal="left" indent="1"/>
    </xf>
    <xf numFmtId="14" fontId="11" fillId="3" borderId="13" xfId="0" applyNumberFormat="1" applyFont="1" applyFill="1" applyBorder="1" applyAlignment="1">
      <alignment horizontal="left" indent="1"/>
    </xf>
    <xf numFmtId="14" fontId="11" fillId="3" borderId="14" xfId="0" applyNumberFormat="1" applyFont="1" applyFill="1" applyBorder="1" applyAlignment="1">
      <alignment horizontal="left" indent="1"/>
    </xf>
    <xf numFmtId="14" fontId="11" fillId="3" borderId="1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E28A118-B24C-4D6C-852C-6F7D8FF5872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0</xdr:row>
      <xdr:rowOff>114300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419100</xdr:rowOff>
    </xdr:from>
    <xdr:ext cx="885825" cy="236090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5" y="41910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190500</xdr:colOff>
      <xdr:row>0</xdr:row>
      <xdr:rowOff>114300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96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190500</xdr:colOff>
      <xdr:row>0</xdr:row>
      <xdr:rowOff>419100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114300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621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390525</xdr:colOff>
      <xdr:row>0</xdr:row>
      <xdr:rowOff>419100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990600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7147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990600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147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672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672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76200</xdr:colOff>
      <xdr:row>0</xdr:row>
      <xdr:rowOff>114300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197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85725</xdr:colOff>
      <xdr:row>0</xdr:row>
      <xdr:rowOff>419100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292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3</xdr:col>
      <xdr:colOff>66675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" y="4276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95250</xdr:colOff>
      <xdr:row>14</xdr:row>
      <xdr:rowOff>66675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4286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14</xdr:col>
      <xdr:colOff>9525</xdr:colOff>
      <xdr:row>0</xdr:row>
      <xdr:rowOff>238125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591300" y="2381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7</xdr:col>
      <xdr:colOff>590550</xdr:colOff>
      <xdr:row>14</xdr:row>
      <xdr:rowOff>57150</xdr:rowOff>
    </xdr:from>
    <xdr:ext cx="1724025" cy="224998"/>
    <xdr:sp macro="_xll.ExecImeCommand" textlink="">
      <xdr:nvSpPr>
        <xdr:cNvPr id="17" name="oknCmdSameAsBill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14700" y="42767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219786</xdr:colOff>
      <xdr:row>9</xdr:row>
      <xdr:rowOff>105138</xdr:rowOff>
    </xdr:to>
    <xdr:pic>
      <xdr:nvPicPr>
        <xdr:cNvPr id="2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8150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11</xdr:row>
      <xdr:rowOff>19050</xdr:rowOff>
    </xdr:from>
    <xdr:ext cx="561975" cy="245901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D922BCD-0A58-E577-1F4F-A70C46294148}"/>
            </a:ext>
          </a:extLst>
        </xdr:cNvPr>
        <xdr:cNvSpPr txBox="1"/>
      </xdr:nvSpPr>
      <xdr:spPr>
        <a:xfrm>
          <a:off x="28575" y="3638550"/>
          <a:ext cx="5619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9525</xdr:colOff>
      <xdr:row>12</xdr:row>
      <xdr:rowOff>28575</xdr:rowOff>
    </xdr:from>
    <xdr:ext cx="600075" cy="24590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3DA7AD0-B331-F5FF-F0DF-F83C3921402D}"/>
            </a:ext>
          </a:extLst>
        </xdr:cNvPr>
        <xdr:cNvSpPr txBox="1"/>
      </xdr:nvSpPr>
      <xdr:spPr>
        <a:xfrm>
          <a:off x="9525" y="3848100"/>
          <a:ext cx="6000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28575</xdr:colOff>
      <xdr:row>13</xdr:row>
      <xdr:rowOff>47625</xdr:rowOff>
    </xdr:from>
    <xdr:ext cx="542925" cy="24590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E043F4D-164D-7BF8-2E1F-82D14F53F193}"/>
            </a:ext>
          </a:extLst>
        </xdr:cNvPr>
        <xdr:cNvSpPr txBox="1"/>
      </xdr:nvSpPr>
      <xdr:spPr>
        <a:xfrm>
          <a:off x="28575" y="4067175"/>
          <a:ext cx="54292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7</xdr:col>
      <xdr:colOff>514350</xdr:colOff>
      <xdr:row>11</xdr:row>
      <xdr:rowOff>28575</xdr:rowOff>
    </xdr:from>
    <xdr:ext cx="685800" cy="24590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BF7FC8F-2A4D-E24D-0EF7-E343E7930B10}"/>
            </a:ext>
          </a:extLst>
        </xdr:cNvPr>
        <xdr:cNvSpPr txBox="1"/>
      </xdr:nvSpPr>
      <xdr:spPr>
        <a:xfrm>
          <a:off x="3238500" y="36480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542925</xdr:colOff>
      <xdr:row>12</xdr:row>
      <xdr:rowOff>19050</xdr:rowOff>
    </xdr:from>
    <xdr:ext cx="685800" cy="24590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1599C2FD-59FD-F7B7-70CD-2AFA84FA90E3}"/>
            </a:ext>
          </a:extLst>
        </xdr:cNvPr>
        <xdr:cNvSpPr txBox="1"/>
      </xdr:nvSpPr>
      <xdr:spPr>
        <a:xfrm>
          <a:off x="3267075" y="38385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542925</xdr:colOff>
      <xdr:row>13</xdr:row>
      <xdr:rowOff>47625</xdr:rowOff>
    </xdr:from>
    <xdr:ext cx="685800" cy="24590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396F257-F2F2-9B3E-C619-9C559B3497BB}"/>
            </a:ext>
          </a:extLst>
        </xdr:cNvPr>
        <xdr:cNvSpPr txBox="1"/>
      </xdr:nvSpPr>
      <xdr:spPr>
        <a:xfrm>
          <a:off x="3267075" y="40671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simple-invoice-template-letterhead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simple-invoice-template-letterhead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letterhead" TargetMode="External"/><Relationship Id="rId5" Type="http://schemas.openxmlformats.org/officeDocument/2006/relationships/hyperlink" Target="https://uniformsoftware.com/template/simple-invoice-template-letterhead" TargetMode="External"/><Relationship Id="rId4" Type="http://schemas.openxmlformats.org/officeDocument/2006/relationships/hyperlink" Target="https://uniformsoftware.com/template/simple-invoice-template-letterhead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letterhead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I939"/>
  <sheetViews>
    <sheetView showGridLines="0" showRowColHeaders="0" showZeros="0" tabSelected="1" showOutlineSymbols="0" topLeftCell="D1" workbookViewId="0">
      <selection activeCell="G4" sqref="G4:H4"/>
    </sheetView>
  </sheetViews>
  <sheetFormatPr defaultRowHeight="12.75" x14ac:dyDescent="0.2"/>
  <cols>
    <col min="1" max="1" width="10.28515625" style="5" hidden="1" customWidth="1"/>
    <col min="2" max="2" width="16" style="5" hidden="1" customWidth="1"/>
    <col min="3" max="3" width="0.5703125" hidden="1" customWidth="1"/>
    <col min="4" max="4" width="9.7109375" customWidth="1"/>
    <col min="5" max="5" width="2.5703125" customWidth="1"/>
    <col min="6" max="6" width="11.28515625" customWidth="1"/>
    <col min="7" max="7" width="17.28515625" customWidth="1"/>
    <col min="8" max="8" width="19" customWidth="1"/>
    <col min="9" max="9" width="4.7109375" customWidth="1"/>
    <col min="10" max="10" width="6.85546875" customWidth="1"/>
    <col min="11" max="11" width="11.7109375" customWidth="1"/>
    <col min="12" max="12" width="13.7109375" customWidth="1"/>
    <col min="13" max="13" width="0.85546875" customWidth="1"/>
    <col min="14" max="14" width="1" customWidth="1"/>
    <col min="15" max="15" width="7.5703125" customWidth="1"/>
    <col min="16" max="16" width="14.5703125" customWidth="1"/>
    <col min="26" max="27" width="0" hidden="1" customWidth="1"/>
  </cols>
  <sheetData>
    <row r="1" spans="1:971" s="126" customFormat="1" ht="57" customHeight="1" x14ac:dyDescent="0.2">
      <c r="A1" s="125"/>
      <c r="B1" s="125"/>
      <c r="AJR1" s="127" t="s">
        <v>123</v>
      </c>
      <c r="AKI1" s="127" t="s">
        <v>123</v>
      </c>
    </row>
    <row r="2" spans="1:971" ht="36.75" customHeight="1" x14ac:dyDescent="0.2">
      <c r="D2" s="42"/>
      <c r="E2" s="42"/>
      <c r="F2" s="42"/>
      <c r="G2" s="42"/>
      <c r="H2" s="42"/>
      <c r="I2" s="42"/>
      <c r="J2" s="42"/>
      <c r="K2" s="42"/>
      <c r="L2" s="42"/>
      <c r="M2" s="42"/>
      <c r="N2" s="76"/>
      <c r="O2" s="144" t="s">
        <v>23</v>
      </c>
      <c r="P2" s="144"/>
    </row>
    <row r="3" spans="1:971" ht="39" customHeight="1" x14ac:dyDescent="0.2">
      <c r="D3" s="42"/>
      <c r="E3" s="42"/>
      <c r="F3" s="42"/>
      <c r="G3" s="42"/>
      <c r="H3" s="42"/>
      <c r="I3" s="42"/>
      <c r="J3" s="42"/>
      <c r="K3" s="42"/>
      <c r="L3" s="42"/>
      <c r="M3" s="42"/>
      <c r="N3" s="76"/>
      <c r="O3" s="145" t="s">
        <v>82</v>
      </c>
      <c r="P3" s="145"/>
    </row>
    <row r="4" spans="1:971" ht="42" customHeight="1" x14ac:dyDescent="0.8">
      <c r="D4" s="88" t="s">
        <v>69</v>
      </c>
      <c r="E4" s="82"/>
      <c r="F4" s="83"/>
      <c r="G4" s="136"/>
      <c r="H4" s="136"/>
      <c r="I4" s="42"/>
      <c r="J4" s="42"/>
      <c r="K4" s="57"/>
      <c r="L4" s="58"/>
      <c r="M4" s="66"/>
      <c r="N4" s="76"/>
      <c r="O4" s="144" t="s">
        <v>24</v>
      </c>
      <c r="P4" s="144"/>
    </row>
    <row r="5" spans="1:971" ht="15.95" customHeight="1" x14ac:dyDescent="0.3">
      <c r="D5" s="84" t="s">
        <v>26</v>
      </c>
      <c r="E5" s="82"/>
      <c r="F5" s="82"/>
      <c r="G5" s="137">
        <v>42418</v>
      </c>
      <c r="H5" s="137"/>
      <c r="I5" s="42"/>
      <c r="J5" s="42"/>
      <c r="K5" s="42"/>
      <c r="L5" s="42"/>
      <c r="M5" s="42"/>
      <c r="N5" s="76"/>
      <c r="O5" s="145" t="s">
        <v>65</v>
      </c>
      <c r="P5" s="145"/>
      <c r="V5" s="1"/>
      <c r="W5" s="1"/>
    </row>
    <row r="6" spans="1:971" ht="15.95" customHeight="1" x14ac:dyDescent="0.3">
      <c r="D6" s="84" t="s">
        <v>70</v>
      </c>
      <c r="E6" s="82"/>
      <c r="F6" s="82"/>
      <c r="G6" s="148"/>
      <c r="H6" s="148"/>
      <c r="I6" s="42"/>
      <c r="J6" s="42"/>
      <c r="K6" s="43"/>
      <c r="L6" s="42"/>
      <c r="M6" s="44"/>
      <c r="N6" s="76"/>
      <c r="O6" s="71"/>
      <c r="P6" s="71"/>
      <c r="V6" s="1"/>
      <c r="W6" s="1"/>
    </row>
    <row r="7" spans="1:971" ht="15.95" customHeight="1" x14ac:dyDescent="0.3">
      <c r="D7" s="85" t="s">
        <v>76</v>
      </c>
      <c r="E7" s="82"/>
      <c r="F7" s="82"/>
      <c r="G7" s="134"/>
      <c r="H7" s="135"/>
      <c r="I7" s="42"/>
      <c r="J7" s="42"/>
      <c r="K7" s="43"/>
      <c r="L7" s="42"/>
      <c r="M7" s="45"/>
      <c r="N7" s="76"/>
      <c r="O7" s="147" t="s">
        <v>22</v>
      </c>
      <c r="P7" s="147"/>
      <c r="V7" s="1"/>
      <c r="W7" s="1"/>
    </row>
    <row r="8" spans="1:971" ht="15.95" customHeight="1" x14ac:dyDescent="0.3">
      <c r="D8" s="84" t="s">
        <v>72</v>
      </c>
      <c r="E8" s="82"/>
      <c r="F8" s="82"/>
      <c r="G8" s="138" t="s">
        <v>80</v>
      </c>
      <c r="H8" s="138"/>
      <c r="I8" s="42"/>
      <c r="J8" s="42"/>
      <c r="K8" s="46"/>
      <c r="L8" s="45"/>
      <c r="M8" s="45"/>
      <c r="N8" s="76"/>
      <c r="O8" s="130" t="s">
        <v>63</v>
      </c>
      <c r="P8" s="81">
        <f>oknShippingCost</f>
        <v>0</v>
      </c>
      <c r="V8" s="1"/>
      <c r="W8" s="1"/>
    </row>
    <row r="9" spans="1:971" ht="15.95" customHeight="1" x14ac:dyDescent="0.3">
      <c r="A9" s="5" t="s">
        <v>4</v>
      </c>
      <c r="D9" s="84" t="s">
        <v>71</v>
      </c>
      <c r="E9" s="86"/>
      <c r="F9" s="86"/>
      <c r="G9" s="87"/>
      <c r="H9" s="94"/>
      <c r="I9" s="42"/>
      <c r="J9" s="42"/>
      <c r="K9" s="42"/>
      <c r="L9" s="42"/>
      <c r="M9" s="42"/>
      <c r="N9" s="76"/>
      <c r="O9" s="130" t="s">
        <v>62</v>
      </c>
      <c r="P9" s="81">
        <f>oknSubTotal</f>
        <v>0</v>
      </c>
      <c r="V9" s="1"/>
      <c r="W9" s="1"/>
    </row>
    <row r="10" spans="1:971" ht="15.95" customHeight="1" x14ac:dyDescent="0.2">
      <c r="A10" s="5">
        <v>1</v>
      </c>
      <c r="B10" s="37"/>
      <c r="D10" s="42"/>
      <c r="E10" s="62"/>
      <c r="F10" s="62"/>
      <c r="G10" s="42"/>
      <c r="H10" s="42"/>
      <c r="I10" s="42"/>
      <c r="J10" s="62"/>
      <c r="K10" s="62"/>
      <c r="L10" s="62"/>
      <c r="M10" s="42"/>
      <c r="N10" s="76"/>
      <c r="O10" s="131" t="s">
        <v>73</v>
      </c>
      <c r="P10" s="81">
        <f>IF(oknTaxType=0,"",oknTax1)</f>
        <v>0</v>
      </c>
      <c r="V10" s="1"/>
      <c r="W10" s="1"/>
    </row>
    <row r="11" spans="1:971" ht="15.95" customHeight="1" x14ac:dyDescent="0.2">
      <c r="A11" s="5">
        <v>0</v>
      </c>
      <c r="B11" s="6"/>
      <c r="D11" s="70" t="s">
        <v>78</v>
      </c>
      <c r="E11" s="141"/>
      <c r="F11" s="142"/>
      <c r="G11" s="142"/>
      <c r="H11" s="70" t="s">
        <v>68</v>
      </c>
      <c r="I11" s="141"/>
      <c r="J11" s="149"/>
      <c r="K11" s="149"/>
      <c r="L11" s="149"/>
      <c r="M11" s="42"/>
      <c r="N11" s="76"/>
      <c r="O11" s="130" t="s">
        <v>0</v>
      </c>
      <c r="P11" s="81">
        <f>oknTotal</f>
        <v>0</v>
      </c>
      <c r="V11" s="1"/>
      <c r="W11" s="1"/>
    </row>
    <row r="12" spans="1:971" ht="15.95" customHeight="1" x14ac:dyDescent="0.2">
      <c r="A12" s="5">
        <v>1</v>
      </c>
      <c r="B12" s="6"/>
      <c r="D12" s="42"/>
      <c r="E12" s="139"/>
      <c r="F12" s="140"/>
      <c r="G12" s="140"/>
      <c r="H12" s="42"/>
      <c r="I12" s="139"/>
      <c r="J12" s="143"/>
      <c r="K12" s="143"/>
      <c r="L12" s="143"/>
      <c r="M12" s="42"/>
      <c r="N12" s="76"/>
      <c r="O12" s="73" t="s">
        <v>125</v>
      </c>
      <c r="P12" s="128"/>
    </row>
    <row r="13" spans="1:971" ht="15.95" customHeight="1" x14ac:dyDescent="0.2">
      <c r="A13" s="5">
        <v>0.1</v>
      </c>
      <c r="B13" s="6"/>
      <c r="D13" s="42"/>
      <c r="E13" s="139"/>
      <c r="F13" s="140"/>
      <c r="G13" s="140"/>
      <c r="H13" s="42"/>
      <c r="I13" s="139"/>
      <c r="J13" s="143"/>
      <c r="K13" s="143"/>
      <c r="L13" s="143"/>
      <c r="M13" s="42"/>
      <c r="N13" s="76"/>
      <c r="O13" s="72"/>
      <c r="P13" s="71"/>
    </row>
    <row r="14" spans="1:971" ht="15.95" customHeight="1" x14ac:dyDescent="0.2">
      <c r="A14" s="5">
        <v>3.2000000000000001E-2</v>
      </c>
      <c r="B14" s="6"/>
      <c r="D14" s="42"/>
      <c r="E14" s="139"/>
      <c r="F14" s="140"/>
      <c r="G14" s="140"/>
      <c r="H14" s="42"/>
      <c r="I14" s="90" t="s">
        <v>77</v>
      </c>
      <c r="J14" s="139"/>
      <c r="K14" s="143"/>
      <c r="L14" s="143"/>
      <c r="M14" s="42"/>
      <c r="N14" s="76"/>
      <c r="O14" s="72"/>
      <c r="P14" s="71"/>
    </row>
    <row r="15" spans="1:971" ht="15.95" customHeight="1" x14ac:dyDescent="0.2"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6"/>
      <c r="O15" s="74"/>
      <c r="P15" s="71"/>
    </row>
    <row r="16" spans="1:971" ht="15.95" customHeight="1" x14ac:dyDescent="0.2"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76"/>
      <c r="O16" s="74"/>
      <c r="P16" s="71"/>
    </row>
    <row r="17" spans="1:27" ht="5.25" customHeight="1" x14ac:dyDescent="0.2"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76"/>
      <c r="O17" s="71"/>
      <c r="P17" s="71"/>
    </row>
    <row r="18" spans="1:27" s="1" customFormat="1" ht="19.5" customHeight="1" x14ac:dyDescent="0.2">
      <c r="A18" s="3" t="s">
        <v>3</v>
      </c>
      <c r="B18" s="3" t="s">
        <v>25</v>
      </c>
      <c r="D18" s="69" t="s">
        <v>6</v>
      </c>
      <c r="E18" s="146" t="s">
        <v>50</v>
      </c>
      <c r="F18" s="146"/>
      <c r="G18" s="146"/>
      <c r="H18" s="146"/>
      <c r="I18" s="146"/>
      <c r="J18" s="146"/>
      <c r="K18" s="69" t="s">
        <v>67</v>
      </c>
      <c r="L18" s="69" t="s">
        <v>66</v>
      </c>
      <c r="M18" s="67"/>
      <c r="N18" s="77"/>
      <c r="O18" s="93" t="s">
        <v>84</v>
      </c>
      <c r="P18" s="93" t="s">
        <v>85</v>
      </c>
      <c r="Q18"/>
      <c r="R18"/>
      <c r="S18"/>
      <c r="T18"/>
      <c r="U18"/>
    </row>
    <row r="19" spans="1:27" s="1" customFormat="1" ht="15" customHeight="1" x14ac:dyDescent="0.2">
      <c r="A19" s="4">
        <v>0</v>
      </c>
      <c r="B19" s="4">
        <v>0</v>
      </c>
      <c r="D19" s="56">
        <v>0</v>
      </c>
      <c r="E19" s="133"/>
      <c r="F19" s="133"/>
      <c r="G19" s="133"/>
      <c r="H19" s="133"/>
      <c r="I19" s="133"/>
      <c r="J19" s="133"/>
      <c r="K19" s="40">
        <v>0</v>
      </c>
      <c r="L19" s="59">
        <f>ROUND(oknQuantity_1*oknPrice_1,2)</f>
        <v>0</v>
      </c>
      <c r="M19" s="49"/>
      <c r="N19" s="77"/>
      <c r="O19" s="89">
        <v>1</v>
      </c>
      <c r="P19" s="129"/>
      <c r="Q19"/>
      <c r="R19"/>
      <c r="S19"/>
      <c r="T19"/>
      <c r="U19"/>
    </row>
    <row r="20" spans="1:27" s="1" customFormat="1" ht="15" customHeight="1" x14ac:dyDescent="0.2">
      <c r="A20" s="4">
        <v>0</v>
      </c>
      <c r="B20" s="4">
        <v>0</v>
      </c>
      <c r="D20" s="39">
        <v>0</v>
      </c>
      <c r="E20" s="133"/>
      <c r="F20" s="133"/>
      <c r="G20" s="133"/>
      <c r="H20" s="133"/>
      <c r="I20" s="133"/>
      <c r="J20" s="133"/>
      <c r="K20" s="40">
        <v>0</v>
      </c>
      <c r="L20" s="59">
        <f>ROUND(oknQuantity_2*oknPrice_2,2)</f>
        <v>0</v>
      </c>
      <c r="M20" s="63"/>
      <c r="N20" s="77"/>
      <c r="O20" s="89">
        <v>2</v>
      </c>
      <c r="P20" s="129"/>
      <c r="Q20"/>
      <c r="R20"/>
      <c r="S20"/>
      <c r="T20"/>
      <c r="U20"/>
    </row>
    <row r="21" spans="1:27" s="1" customFormat="1" ht="15" customHeight="1" x14ac:dyDescent="0.2">
      <c r="A21" s="4">
        <v>0</v>
      </c>
      <c r="B21" s="4">
        <v>0</v>
      </c>
      <c r="D21" s="39">
        <v>0</v>
      </c>
      <c r="E21" s="133"/>
      <c r="F21" s="133"/>
      <c r="G21" s="133"/>
      <c r="H21" s="133"/>
      <c r="I21" s="133"/>
      <c r="J21" s="133"/>
      <c r="K21" s="40">
        <v>0</v>
      </c>
      <c r="L21" s="59">
        <f>ROUND(oknQuantity_3*oknPrice_3,2)</f>
        <v>0</v>
      </c>
      <c r="M21" s="124"/>
      <c r="N21" s="77"/>
      <c r="O21" s="89">
        <v>3</v>
      </c>
      <c r="P21" s="129"/>
      <c r="Q21"/>
      <c r="R21"/>
      <c r="S21"/>
      <c r="T21"/>
      <c r="U21"/>
    </row>
    <row r="22" spans="1:27" s="1" customFormat="1" ht="15" customHeight="1" x14ac:dyDescent="0.2">
      <c r="A22" s="4">
        <v>0</v>
      </c>
      <c r="B22" s="4">
        <v>0</v>
      </c>
      <c r="D22" s="39">
        <v>0</v>
      </c>
      <c r="E22" s="133"/>
      <c r="F22" s="133"/>
      <c r="G22" s="133"/>
      <c r="H22" s="133"/>
      <c r="I22" s="133"/>
      <c r="J22" s="133"/>
      <c r="K22" s="40">
        <v>0</v>
      </c>
      <c r="L22" s="59">
        <f>ROUND(oknQuantity_4*oknPrice_4,2)</f>
        <v>0</v>
      </c>
      <c r="M22" s="124"/>
      <c r="N22" s="77"/>
      <c r="O22" s="89">
        <v>4</v>
      </c>
      <c r="P22" s="129"/>
      <c r="Q22"/>
      <c r="R22"/>
      <c r="S22"/>
      <c r="T22"/>
      <c r="U22"/>
    </row>
    <row r="23" spans="1:27" s="1" customFormat="1" ht="15" customHeight="1" x14ac:dyDescent="0.2">
      <c r="A23" s="4">
        <v>0</v>
      </c>
      <c r="B23" s="4">
        <v>0</v>
      </c>
      <c r="D23" s="39">
        <v>0</v>
      </c>
      <c r="E23" s="133"/>
      <c r="F23" s="133"/>
      <c r="G23" s="133"/>
      <c r="H23" s="133"/>
      <c r="I23" s="133"/>
      <c r="J23" s="133"/>
      <c r="K23" s="40">
        <v>0</v>
      </c>
      <c r="L23" s="59">
        <f>ROUND(oknQuantity_5*oknPrice_5,2)</f>
        <v>0</v>
      </c>
      <c r="M23" s="124"/>
      <c r="N23" s="77"/>
      <c r="O23" s="89">
        <v>5</v>
      </c>
      <c r="P23" s="129"/>
      <c r="Q23"/>
      <c r="R23"/>
      <c r="S23"/>
      <c r="T23"/>
      <c r="U23"/>
    </row>
    <row r="24" spans="1:27" s="1" customFormat="1" ht="15" customHeight="1" x14ac:dyDescent="0.2">
      <c r="A24" s="4">
        <v>0</v>
      </c>
      <c r="B24" s="4">
        <v>0</v>
      </c>
      <c r="D24" s="39">
        <v>0</v>
      </c>
      <c r="E24" s="133"/>
      <c r="F24" s="133"/>
      <c r="G24" s="133"/>
      <c r="H24" s="133"/>
      <c r="I24" s="133"/>
      <c r="J24" s="133"/>
      <c r="K24" s="40">
        <v>0</v>
      </c>
      <c r="L24" s="59">
        <f>ROUND(oknQuantity_6*oknPrice_6,2)</f>
        <v>0</v>
      </c>
      <c r="M24" s="124"/>
      <c r="N24" s="77"/>
      <c r="O24" s="89">
        <v>6</v>
      </c>
      <c r="P24" s="129"/>
      <c r="Q24" s="150" t="s">
        <v>86</v>
      </c>
      <c r="R24" s="150"/>
      <c r="S24" s="150"/>
      <c r="T24" s="150"/>
      <c r="U24" s="150"/>
    </row>
    <row r="25" spans="1:27" s="1" customFormat="1" ht="15" customHeight="1" x14ac:dyDescent="0.2">
      <c r="A25" s="4">
        <v>0</v>
      </c>
      <c r="B25" s="4">
        <v>0</v>
      </c>
      <c r="D25" s="39">
        <v>0</v>
      </c>
      <c r="E25" s="133"/>
      <c r="F25" s="133"/>
      <c r="G25" s="133"/>
      <c r="H25" s="133"/>
      <c r="I25" s="133"/>
      <c r="J25" s="133"/>
      <c r="K25" s="40">
        <v>0</v>
      </c>
      <c r="L25" s="59">
        <f>ROUND(oknQuantity_7*oknPrice_7,2)</f>
        <v>0</v>
      </c>
      <c r="M25" s="124"/>
      <c r="N25" s="77"/>
      <c r="O25" s="89">
        <v>7</v>
      </c>
      <c r="P25" s="129"/>
      <c r="Q25" s="150"/>
      <c r="R25" s="150"/>
      <c r="S25" s="150"/>
      <c r="T25" s="150"/>
      <c r="U25" s="150"/>
    </row>
    <row r="26" spans="1:27" s="1" customFormat="1" ht="15" customHeight="1" x14ac:dyDescent="0.2">
      <c r="A26" s="4">
        <v>0</v>
      </c>
      <c r="B26" s="4">
        <v>0</v>
      </c>
      <c r="D26" s="39">
        <v>0</v>
      </c>
      <c r="E26" s="133"/>
      <c r="F26" s="133"/>
      <c r="G26" s="133"/>
      <c r="H26" s="133"/>
      <c r="I26" s="133"/>
      <c r="J26" s="133"/>
      <c r="K26" s="40">
        <v>0</v>
      </c>
      <c r="L26" s="59">
        <f>ROUND(oknQuantity_8*oknPrice_8,2)</f>
        <v>0</v>
      </c>
      <c r="M26" s="124"/>
      <c r="N26" s="77"/>
      <c r="O26" s="89">
        <v>8</v>
      </c>
      <c r="P26" s="129"/>
      <c r="Q26" s="150"/>
      <c r="R26" s="150"/>
      <c r="S26" s="150"/>
      <c r="T26" s="150"/>
      <c r="U26" s="150"/>
    </row>
    <row r="27" spans="1:27" s="1" customFormat="1" ht="15" customHeight="1" x14ac:dyDescent="0.2">
      <c r="A27" s="4">
        <v>0</v>
      </c>
      <c r="B27" s="4">
        <v>0</v>
      </c>
      <c r="D27" s="39">
        <v>0</v>
      </c>
      <c r="E27" s="133"/>
      <c r="F27" s="133"/>
      <c r="G27" s="133"/>
      <c r="H27" s="133"/>
      <c r="I27" s="133"/>
      <c r="J27" s="133"/>
      <c r="K27" s="40">
        <v>0</v>
      </c>
      <c r="L27" s="59">
        <f>ROUND(oknQuantity_9*oknPrice_9,2)</f>
        <v>0</v>
      </c>
      <c r="M27" s="124"/>
      <c r="N27" s="77"/>
      <c r="O27" s="89">
        <v>9</v>
      </c>
      <c r="P27" s="129"/>
      <c r="Q27" s="150"/>
      <c r="R27" s="150"/>
      <c r="S27" s="150"/>
      <c r="T27" s="150"/>
      <c r="U27" s="150"/>
      <c r="Z27" s="1" t="s">
        <v>83</v>
      </c>
    </row>
    <row r="28" spans="1:27" s="1" customFormat="1" ht="15" customHeight="1" x14ac:dyDescent="0.2">
      <c r="A28" s="4">
        <v>0</v>
      </c>
      <c r="B28" s="4">
        <v>0</v>
      </c>
      <c r="D28" s="39">
        <v>0</v>
      </c>
      <c r="E28" s="133"/>
      <c r="F28" s="133"/>
      <c r="G28" s="133"/>
      <c r="H28" s="133"/>
      <c r="I28" s="133"/>
      <c r="J28" s="133"/>
      <c r="K28" s="40">
        <v>0</v>
      </c>
      <c r="L28" s="59">
        <f>ROUND(oknQuantity_10*oknPrice_10,2)</f>
        <v>0</v>
      </c>
      <c r="M28" s="124"/>
      <c r="N28" s="77"/>
      <c r="O28" s="89">
        <v>10</v>
      </c>
      <c r="P28" s="129"/>
      <c r="Q28" s="150"/>
      <c r="R28" s="150"/>
      <c r="S28" s="150"/>
      <c r="T28" s="150"/>
      <c r="U28" s="150"/>
      <c r="Z28" s="123">
        <v>0</v>
      </c>
      <c r="AA28" s="79" t="s">
        <v>36</v>
      </c>
    </row>
    <row r="29" spans="1:27" s="1" customFormat="1" ht="15" customHeight="1" x14ac:dyDescent="0.2">
      <c r="A29" s="4">
        <v>0</v>
      </c>
      <c r="B29" s="4">
        <v>0</v>
      </c>
      <c r="D29" s="39">
        <v>0</v>
      </c>
      <c r="E29" s="133"/>
      <c r="F29" s="133"/>
      <c r="G29" s="133"/>
      <c r="H29" s="133"/>
      <c r="I29" s="133"/>
      <c r="J29" s="133"/>
      <c r="K29" s="40">
        <v>0</v>
      </c>
      <c r="L29" s="59">
        <f>ROUND(oknQuantity_11*oknPrice_11,2)</f>
        <v>0</v>
      </c>
      <c r="M29" s="124"/>
      <c r="N29" s="77"/>
      <c r="O29" s="89">
        <v>11</v>
      </c>
      <c r="P29" s="129"/>
      <c r="Q29" s="151" t="s">
        <v>87</v>
      </c>
      <c r="R29" s="151"/>
      <c r="S29" s="151"/>
      <c r="T29" s="151"/>
      <c r="U29" s="151"/>
      <c r="Z29" s="78">
        <f>ROUND(oknTotal-oknPayments,2)</f>
        <v>0</v>
      </c>
      <c r="AA29" s="80" t="s">
        <v>75</v>
      </c>
    </row>
    <row r="30" spans="1:27" s="1" customFormat="1" ht="15" customHeight="1" x14ac:dyDescent="0.2">
      <c r="A30" s="4">
        <v>0</v>
      </c>
      <c r="B30" s="4">
        <v>0</v>
      </c>
      <c r="D30" s="39">
        <v>0</v>
      </c>
      <c r="E30" s="133"/>
      <c r="F30" s="133"/>
      <c r="G30" s="133"/>
      <c r="H30" s="133"/>
      <c r="I30" s="133"/>
      <c r="J30" s="133"/>
      <c r="K30" s="40">
        <v>0</v>
      </c>
      <c r="L30" s="59">
        <f>ROUND(oknQuantity_12*oknPrice_12,2)</f>
        <v>0</v>
      </c>
      <c r="M30" s="124"/>
      <c r="N30" s="77"/>
      <c r="O30" s="89">
        <v>12</v>
      </c>
      <c r="P30" s="129"/>
      <c r="Q30" s="151"/>
      <c r="R30" s="151"/>
      <c r="S30" s="151"/>
      <c r="T30" s="151"/>
      <c r="U30" s="151"/>
    </row>
    <row r="31" spans="1:27" s="1" customFormat="1" ht="15" customHeight="1" x14ac:dyDescent="0.2">
      <c r="A31" s="4">
        <v>0</v>
      </c>
      <c r="B31" s="4">
        <v>0</v>
      </c>
      <c r="D31" s="39">
        <v>0</v>
      </c>
      <c r="E31" s="133"/>
      <c r="F31" s="133"/>
      <c r="G31" s="133"/>
      <c r="H31" s="133"/>
      <c r="I31" s="133"/>
      <c r="J31" s="133"/>
      <c r="K31" s="40">
        <v>0</v>
      </c>
      <c r="L31" s="59">
        <f>ROUND(oknQuantity_13*oknPrice_13,2)</f>
        <v>0</v>
      </c>
      <c r="M31" s="124"/>
      <c r="N31" s="77"/>
      <c r="O31" s="89">
        <v>13</v>
      </c>
      <c r="P31" s="129"/>
      <c r="Q31" s="151"/>
      <c r="R31" s="151"/>
      <c r="S31" s="151"/>
      <c r="T31" s="151"/>
      <c r="U31" s="151"/>
    </row>
    <row r="32" spans="1:27" s="1" customFormat="1" ht="15" customHeight="1" x14ac:dyDescent="0.2">
      <c r="A32" s="4">
        <v>0</v>
      </c>
      <c r="B32" s="4">
        <v>0</v>
      </c>
      <c r="D32" s="39">
        <v>0</v>
      </c>
      <c r="E32" s="133"/>
      <c r="F32" s="133"/>
      <c r="G32" s="133"/>
      <c r="H32" s="133"/>
      <c r="I32" s="133"/>
      <c r="J32" s="133"/>
      <c r="K32" s="40">
        <v>0</v>
      </c>
      <c r="L32" s="59">
        <f>ROUND(oknQuantity_14*oknPrice_14,2)</f>
        <v>0</v>
      </c>
      <c r="M32" s="124"/>
      <c r="N32" s="77"/>
      <c r="O32" s="89">
        <v>14</v>
      </c>
      <c r="P32" s="129"/>
    </row>
    <row r="33" spans="1:30" s="1" customFormat="1" ht="15" customHeight="1" x14ac:dyDescent="0.2">
      <c r="A33" s="4">
        <v>0</v>
      </c>
      <c r="B33" s="4">
        <v>0</v>
      </c>
      <c r="D33" s="39">
        <v>0</v>
      </c>
      <c r="E33" s="133"/>
      <c r="F33" s="133"/>
      <c r="G33" s="133"/>
      <c r="H33" s="133"/>
      <c r="I33" s="133"/>
      <c r="J33" s="133"/>
      <c r="K33" s="40">
        <v>0</v>
      </c>
      <c r="L33" s="59">
        <f>ROUND(oknQuantity_15*oknPrice_15,2)</f>
        <v>0</v>
      </c>
      <c r="M33" s="63"/>
      <c r="N33" s="77"/>
      <c r="O33" s="89">
        <v>15</v>
      </c>
      <c r="P33" s="129"/>
    </row>
    <row r="34" spans="1:30" s="1" customFormat="1" ht="15" customHeight="1" x14ac:dyDescent="0.2">
      <c r="A34" s="4">
        <v>0</v>
      </c>
      <c r="B34" s="4">
        <v>0</v>
      </c>
      <c r="D34" s="39">
        <v>0</v>
      </c>
      <c r="E34" s="133"/>
      <c r="F34" s="133"/>
      <c r="G34" s="133"/>
      <c r="H34" s="133"/>
      <c r="I34" s="133"/>
      <c r="J34" s="133"/>
      <c r="K34" s="40">
        <v>0</v>
      </c>
      <c r="L34" s="59">
        <f>ROUND(oknQuantity_16*oknPrice_16,2)</f>
        <v>0</v>
      </c>
      <c r="M34" s="63"/>
      <c r="N34" s="77"/>
      <c r="O34" s="89">
        <v>16</v>
      </c>
      <c r="P34" s="129"/>
    </row>
    <row r="35" spans="1:30" ht="15" customHeight="1" x14ac:dyDescent="0.2">
      <c r="A35" s="4">
        <v>0</v>
      </c>
      <c r="B35" s="5">
        <v>0</v>
      </c>
      <c r="D35" s="39">
        <v>0</v>
      </c>
      <c r="E35" s="133"/>
      <c r="F35" s="133"/>
      <c r="G35" s="133"/>
      <c r="H35" s="133"/>
      <c r="I35" s="133"/>
      <c r="J35" s="133"/>
      <c r="K35" s="40">
        <v>0</v>
      </c>
      <c r="L35" s="59">
        <f>ROUND(oknQuantity_17*oknPrice_17,2)</f>
        <v>0</v>
      </c>
      <c r="M35" s="64"/>
      <c r="N35" s="76"/>
      <c r="O35" s="89">
        <v>17</v>
      </c>
      <c r="P35" s="129"/>
      <c r="Q35" s="1"/>
      <c r="R35" s="1"/>
    </row>
    <row r="36" spans="1:30" s="1" customFormat="1" ht="15" customHeight="1" x14ac:dyDescent="0.2">
      <c r="A36" s="3">
        <v>0</v>
      </c>
      <c r="B36" s="4"/>
      <c r="D36" s="39">
        <v>0</v>
      </c>
      <c r="E36" s="133"/>
      <c r="F36" s="133"/>
      <c r="G36" s="133"/>
      <c r="H36" s="133"/>
      <c r="I36" s="133"/>
      <c r="J36" s="133"/>
      <c r="K36" s="40">
        <v>0</v>
      </c>
      <c r="L36" s="59">
        <f>ROUND(oknQuantity_18*oknPrice_18,2)</f>
        <v>0</v>
      </c>
      <c r="M36" s="64"/>
      <c r="N36" s="77"/>
      <c r="O36" s="89">
        <v>18</v>
      </c>
      <c r="P36" s="129"/>
    </row>
    <row r="37" spans="1:30" s="1" customFormat="1" ht="15" customHeight="1" x14ac:dyDescent="0.2">
      <c r="A37" s="3">
        <v>0</v>
      </c>
      <c r="D37" s="39">
        <v>0</v>
      </c>
      <c r="E37" s="133"/>
      <c r="F37" s="133"/>
      <c r="G37" s="133"/>
      <c r="H37" s="133"/>
      <c r="I37" s="133"/>
      <c r="J37" s="133"/>
      <c r="K37" s="40">
        <v>0</v>
      </c>
      <c r="L37" s="59">
        <f>ROUND(oknQuantity_19*oknPrice_19,2)</f>
        <v>0</v>
      </c>
      <c r="M37" s="49"/>
      <c r="N37" s="77"/>
      <c r="O37" s="89">
        <v>19</v>
      </c>
      <c r="P37" s="129"/>
    </row>
    <row r="38" spans="1:30" s="1" customFormat="1" ht="15" customHeight="1" x14ac:dyDescent="0.2">
      <c r="A38" s="4" t="b">
        <v>1</v>
      </c>
      <c r="D38" s="51">
        <v>0</v>
      </c>
      <c r="E38" s="153"/>
      <c r="F38" s="153"/>
      <c r="G38" s="153"/>
      <c r="H38" s="153"/>
      <c r="I38" s="153"/>
      <c r="J38" s="153"/>
      <c r="K38" s="52">
        <v>0</v>
      </c>
      <c r="L38" s="60">
        <f>ROUND(oknQuantity_20*oknPrice_20,2)</f>
        <v>0</v>
      </c>
      <c r="M38" s="49"/>
      <c r="N38" s="77"/>
      <c r="O38" s="89">
        <v>20</v>
      </c>
      <c r="P38" s="129"/>
    </row>
    <row r="39" spans="1:30" s="1" customFormat="1" ht="6.75" customHeight="1" x14ac:dyDescent="0.2">
      <c r="D39" s="65"/>
      <c r="E39" s="61"/>
      <c r="F39" s="61"/>
      <c r="G39" s="61"/>
      <c r="H39" s="61"/>
      <c r="I39" s="61"/>
      <c r="J39" s="61"/>
      <c r="K39" s="68"/>
      <c r="L39" s="41"/>
      <c r="M39" s="49"/>
      <c r="N39" s="77"/>
      <c r="O39" s="71"/>
      <c r="P39" s="75"/>
    </row>
    <row r="40" spans="1:30" ht="14.1" customHeight="1" x14ac:dyDescent="0.2">
      <c r="D40" s="42"/>
      <c r="E40" s="42"/>
      <c r="F40" s="42"/>
      <c r="G40" s="42"/>
      <c r="H40" s="42"/>
      <c r="I40" s="42"/>
      <c r="J40" s="42"/>
      <c r="K40" s="47" t="s">
        <v>63</v>
      </c>
      <c r="L40" s="53">
        <v>0</v>
      </c>
      <c r="M40" s="42"/>
      <c r="N40" s="76"/>
      <c r="O40" s="71"/>
      <c r="P40" s="71"/>
    </row>
    <row r="41" spans="1:30" ht="14.1" customHeight="1" x14ac:dyDescent="0.2">
      <c r="A41" s="50">
        <f t="array" ref="A41">SUM(oknTaxable_1:oknTaxable_20*oknLineTotal_1:oknLineTotal_20)</f>
        <v>0</v>
      </c>
      <c r="D41" s="54" t="s">
        <v>56</v>
      </c>
      <c r="E41" s="154"/>
      <c r="F41" s="154"/>
      <c r="G41" s="154"/>
      <c r="H41" s="155"/>
      <c r="I41" s="42"/>
      <c r="J41" s="42"/>
      <c r="K41" s="47" t="s">
        <v>62</v>
      </c>
      <c r="L41" s="91">
        <f>SUM(oknLineTotal_1:oknLineTotal_20)+oknShippingCost</f>
        <v>0</v>
      </c>
      <c r="M41" s="42"/>
      <c r="N41" s="76"/>
      <c r="O41" s="71"/>
      <c r="P41" s="71"/>
    </row>
    <row r="42" spans="1:30" ht="14.1" customHeight="1" x14ac:dyDescent="0.2">
      <c r="A42" s="8">
        <v>0.1</v>
      </c>
      <c r="D42" s="55"/>
      <c r="E42" s="156"/>
      <c r="F42" s="156"/>
      <c r="G42" s="156"/>
      <c r="H42" s="157"/>
      <c r="I42" s="42"/>
      <c r="J42" s="42"/>
      <c r="K42" s="47" t="s">
        <v>42</v>
      </c>
      <c r="L42" s="92">
        <f>ROUND(IF(oknTaxType=0,0, oknTax1Rate*(oknLineTotalTaxable+IF(oknTaxTotalIncludingShippingCost=0,0,oknShippingCost))),2)</f>
        <v>0</v>
      </c>
      <c r="M42" s="42"/>
      <c r="N42" s="76"/>
      <c r="O42" s="71"/>
      <c r="P42" s="71"/>
    </row>
    <row r="43" spans="1:30" ht="14.1" customHeight="1" x14ac:dyDescent="0.2">
      <c r="D43" s="42"/>
      <c r="E43" s="42"/>
      <c r="F43" s="42"/>
      <c r="G43" s="42"/>
      <c r="H43" s="42"/>
      <c r="I43" s="42"/>
      <c r="J43" s="42"/>
      <c r="K43" s="48" t="s">
        <v>64</v>
      </c>
      <c r="L43" s="92">
        <f>SUM(L41:L42)</f>
        <v>0</v>
      </c>
      <c r="M43" s="42"/>
      <c r="N43" s="76"/>
      <c r="O43" s="71"/>
      <c r="P43" s="71"/>
    </row>
    <row r="44" spans="1:30" x14ac:dyDescent="0.2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76"/>
      <c r="O44" s="71"/>
      <c r="P44" s="71"/>
    </row>
    <row r="45" spans="1:30" x14ac:dyDescent="0.2">
      <c r="D45" s="152" t="s">
        <v>88</v>
      </c>
      <c r="E45" s="152"/>
      <c r="F45" s="152"/>
      <c r="G45" s="152"/>
      <c r="H45" s="152"/>
      <c r="I45" s="152"/>
      <c r="J45" s="152"/>
      <c r="K45" s="152"/>
      <c r="L45" s="152"/>
      <c r="M45" s="42"/>
      <c r="N45" s="76"/>
      <c r="O45" s="71"/>
      <c r="P45" s="71"/>
    </row>
    <row r="46" spans="1:30" x14ac:dyDescent="0.2">
      <c r="D46" s="152"/>
      <c r="E46" s="152"/>
      <c r="F46" s="152"/>
      <c r="G46" s="152"/>
      <c r="H46" s="152"/>
      <c r="I46" s="152"/>
      <c r="J46" s="152"/>
      <c r="K46" s="152"/>
      <c r="L46" s="152"/>
      <c r="M46" s="42"/>
      <c r="N46" s="76"/>
      <c r="O46" s="71"/>
      <c r="P46" s="71"/>
    </row>
    <row r="47" spans="1:30" x14ac:dyDescent="0.2"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76"/>
      <c r="O47" s="71"/>
      <c r="P47" s="71"/>
    </row>
    <row r="48" spans="1:30" s="76" customFormat="1" x14ac:dyDescent="0.2">
      <c r="A48" s="95"/>
      <c r="B48" s="95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76" customFormat="1" x14ac:dyDescent="0.2">
      <c r="A49" s="95"/>
      <c r="B49" s="95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76" customFormat="1" x14ac:dyDescent="0.2">
      <c r="A50" s="95"/>
      <c r="B50" s="95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76" customFormat="1" x14ac:dyDescent="0.2">
      <c r="A51" s="95"/>
      <c r="B51" s="95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76" customFormat="1" x14ac:dyDescent="0.2">
      <c r="A52" s="95"/>
      <c r="B52" s="95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76" customFormat="1" x14ac:dyDescent="0.2">
      <c r="A53" s="95"/>
      <c r="B53" s="95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76" customFormat="1" x14ac:dyDescent="0.2">
      <c r="A54" s="95"/>
      <c r="B54" s="95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76" customFormat="1" x14ac:dyDescent="0.2">
      <c r="A55" s="95"/>
      <c r="B55" s="9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0" s="76" customFormat="1" x14ac:dyDescent="0.2">
      <c r="A56" s="95"/>
      <c r="B56" s="95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s="76" customFormat="1" x14ac:dyDescent="0.2">
      <c r="A57" s="95"/>
      <c r="B57" s="95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0" s="76" customFormat="1" x14ac:dyDescent="0.2">
      <c r="A58" s="95"/>
      <c r="B58" s="95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0" s="76" customFormat="1" x14ac:dyDescent="0.2">
      <c r="A59" s="95"/>
      <c r="B59" s="95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76" customFormat="1" x14ac:dyDescent="0.2">
      <c r="A60" s="95"/>
      <c r="B60" s="95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76" customFormat="1" x14ac:dyDescent="0.2">
      <c r="A61" s="95"/>
      <c r="B61" s="95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 s="76" customFormat="1" x14ac:dyDescent="0.2">
      <c r="A62" s="95"/>
      <c r="B62" s="95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0" s="76" customFormat="1" x14ac:dyDescent="0.2">
      <c r="A63" s="95"/>
      <c r="B63" s="95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0" s="76" customFormat="1" x14ac:dyDescent="0.2">
      <c r="A64" s="95"/>
      <c r="B64" s="95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s="76" customFormat="1" x14ac:dyDescent="0.2">
      <c r="A65" s="95"/>
      <c r="B65" s="9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s="76" customFormat="1" x14ac:dyDescent="0.2">
      <c r="A66" s="95"/>
      <c r="B66" s="95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30" s="76" customFormat="1" x14ac:dyDescent="0.2">
      <c r="A67" s="95"/>
      <c r="B67" s="95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s="76" customFormat="1" x14ac:dyDescent="0.2">
      <c r="A68" s="95"/>
      <c r="B68" s="95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s="76" customFormat="1" x14ac:dyDescent="0.2">
      <c r="A69" s="95"/>
      <c r="B69" s="95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s="76" customFormat="1" x14ac:dyDescent="0.2">
      <c r="A70" s="95"/>
      <c r="B70" s="95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s="76" customFormat="1" x14ac:dyDescent="0.2">
      <c r="A71" s="95"/>
      <c r="B71" s="95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s="76" customFormat="1" x14ac:dyDescent="0.2">
      <c r="A72" s="95"/>
      <c r="B72" s="95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s="76" customFormat="1" x14ac:dyDescent="0.2">
      <c r="A73" s="95"/>
      <c r="B73" s="95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s="76" customFormat="1" x14ac:dyDescent="0.2">
      <c r="A74" s="95"/>
      <c r="B74" s="95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s="76" customFormat="1" x14ac:dyDescent="0.2">
      <c r="A75" s="95"/>
      <c r="B75" s="9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s="76" customFormat="1" x14ac:dyDescent="0.2">
      <c r="A76" s="95"/>
      <c r="B76" s="95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s="76" customFormat="1" x14ac:dyDescent="0.2">
      <c r="A77" s="95"/>
      <c r="B77" s="95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s="76" customFormat="1" x14ac:dyDescent="0.2">
      <c r="A78" s="95"/>
      <c r="B78" s="95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s="76" customFormat="1" x14ac:dyDescent="0.2">
      <c r="A79" s="95"/>
      <c r="B79" s="95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s="76" customFormat="1" x14ac:dyDescent="0.2">
      <c r="A80" s="95"/>
      <c r="B80" s="95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s="76" customFormat="1" x14ac:dyDescent="0.2">
      <c r="A81" s="95"/>
      <c r="B81" s="95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s="76" customFormat="1" x14ac:dyDescent="0.2">
      <c r="A82" s="95"/>
      <c r="B82" s="95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s="76" customFormat="1" x14ac:dyDescent="0.2">
      <c r="A83" s="95"/>
      <c r="B83" s="95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s="76" customFormat="1" x14ac:dyDescent="0.2">
      <c r="A84" s="95"/>
      <c r="B84" s="95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s="76" customFormat="1" x14ac:dyDescent="0.2">
      <c r="A85" s="95"/>
      <c r="B85" s="9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s="76" customFormat="1" x14ac:dyDescent="0.2">
      <c r="A86" s="95"/>
      <c r="B86" s="95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s="76" customFormat="1" x14ac:dyDescent="0.2">
      <c r="A87" s="95"/>
      <c r="B87" s="95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s="76" customFormat="1" x14ac:dyDescent="0.2">
      <c r="A88" s="95"/>
      <c r="B88" s="95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s="76" customFormat="1" x14ac:dyDescent="0.2">
      <c r="A89" s="95"/>
      <c r="B89" s="95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s="76" customFormat="1" x14ac:dyDescent="0.2">
      <c r="A90" s="95"/>
      <c r="B90" s="95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s="76" customFormat="1" x14ac:dyDescent="0.2">
      <c r="A91" s="95"/>
      <c r="B91" s="95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s="76" customFormat="1" x14ac:dyDescent="0.2">
      <c r="A92" s="95"/>
      <c r="B92" s="95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s="76" customFormat="1" x14ac:dyDescent="0.2">
      <c r="A93" s="95"/>
      <c r="B93" s="95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s="76" customFormat="1" x14ac:dyDescent="0.2">
      <c r="A94" s="95"/>
      <c r="B94" s="95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s="76" customFormat="1" x14ac:dyDescent="0.2">
      <c r="A95" s="95"/>
      <c r="B95" s="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s="76" customFormat="1" x14ac:dyDescent="0.2">
      <c r="A96" s="95"/>
      <c r="B96" s="95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s="76" customFormat="1" x14ac:dyDescent="0.2">
      <c r="A97" s="95"/>
      <c r="B97" s="95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1:30" s="76" customFormat="1" x14ac:dyDescent="0.2">
      <c r="A98" s="95"/>
      <c r="B98" s="95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s="76" customFormat="1" x14ac:dyDescent="0.2">
      <c r="A99" s="95"/>
      <c r="B99" s="95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s="76" customFormat="1" x14ac:dyDescent="0.2">
      <c r="A100" s="95"/>
      <c r="B100" s="95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s="76" customFormat="1" x14ac:dyDescent="0.2">
      <c r="A101" s="95"/>
      <c r="B101" s="95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s="76" customFormat="1" x14ac:dyDescent="0.2">
      <c r="A102" s="95"/>
      <c r="B102" s="95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s="76" customFormat="1" x14ac:dyDescent="0.2">
      <c r="A103" s="95"/>
      <c r="B103" s="95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s="76" customFormat="1" x14ac:dyDescent="0.2">
      <c r="A104" s="95"/>
      <c r="B104" s="95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s="76" customFormat="1" x14ac:dyDescent="0.2">
      <c r="A105" s="95"/>
      <c r="B105" s="9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s="76" customFormat="1" x14ac:dyDescent="0.2">
      <c r="A106" s="95"/>
      <c r="B106" s="95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s="76" customFormat="1" x14ac:dyDescent="0.2">
      <c r="A107" s="95"/>
      <c r="B107" s="95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s="76" customFormat="1" x14ac:dyDescent="0.2">
      <c r="A108" s="95"/>
      <c r="B108" s="95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s="76" customFormat="1" x14ac:dyDescent="0.2">
      <c r="A109" s="95"/>
      <c r="B109" s="95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s="76" customFormat="1" x14ac:dyDescent="0.2">
      <c r="A110" s="95"/>
      <c r="B110" s="95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s="76" customFormat="1" x14ac:dyDescent="0.2">
      <c r="A111" s="95"/>
      <c r="B111" s="95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s="76" customFormat="1" x14ac:dyDescent="0.2">
      <c r="A112" s="95"/>
      <c r="B112" s="95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s="76" customFormat="1" x14ac:dyDescent="0.2">
      <c r="A113" s="95"/>
      <c r="B113" s="95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s="76" customFormat="1" x14ac:dyDescent="0.2">
      <c r="A114" s="95"/>
      <c r="B114" s="95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s="76" customFormat="1" x14ac:dyDescent="0.2">
      <c r="A115" s="95"/>
      <c r="B115" s="9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s="76" customFormat="1" x14ac:dyDescent="0.2">
      <c r="A116" s="95"/>
      <c r="B116" s="95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s="76" customFormat="1" x14ac:dyDescent="0.2">
      <c r="A117" s="95"/>
      <c r="B117" s="95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76" customFormat="1" x14ac:dyDescent="0.2">
      <c r="A118" s="95"/>
      <c r="B118" s="95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s="76" customFormat="1" x14ac:dyDescent="0.2">
      <c r="A119" s="95"/>
      <c r="B119" s="95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s="76" customFormat="1" x14ac:dyDescent="0.2">
      <c r="A120" s="95"/>
      <c r="B120" s="95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s="76" customFormat="1" x14ac:dyDescent="0.2">
      <c r="A121" s="95"/>
      <c r="B121" s="95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s="76" customFormat="1" x14ac:dyDescent="0.2">
      <c r="A122" s="95"/>
      <c r="B122" s="95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s="76" customFormat="1" x14ac:dyDescent="0.2">
      <c r="A123" s="95"/>
      <c r="B123" s="95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s="76" customFormat="1" x14ac:dyDescent="0.2">
      <c r="A124" s="95"/>
      <c r="B124" s="95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s="76" customFormat="1" x14ac:dyDescent="0.2">
      <c r="A125" s="95"/>
      <c r="B125" s="9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s="76" customFormat="1" x14ac:dyDescent="0.2">
      <c r="A126" s="95"/>
      <c r="B126" s="95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s="76" customFormat="1" x14ac:dyDescent="0.2">
      <c r="A127" s="95"/>
      <c r="B127" s="95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s="76" customFormat="1" x14ac:dyDescent="0.2">
      <c r="A128" s="95"/>
      <c r="B128" s="95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s="76" customFormat="1" x14ac:dyDescent="0.2">
      <c r="A129" s="95"/>
      <c r="B129" s="95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s="76" customFormat="1" x14ac:dyDescent="0.2">
      <c r="A130" s="95"/>
      <c r="B130" s="95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s="76" customFormat="1" x14ac:dyDescent="0.2">
      <c r="A131" s="95"/>
      <c r="B131" s="95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s="76" customFormat="1" x14ac:dyDescent="0.2">
      <c r="A132" s="95"/>
      <c r="B132" s="95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s="76" customFormat="1" x14ac:dyDescent="0.2">
      <c r="A133" s="95"/>
      <c r="B133" s="95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s="76" customFormat="1" x14ac:dyDescent="0.2">
      <c r="A134" s="95"/>
      <c r="B134" s="95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s="76" customFormat="1" x14ac:dyDescent="0.2">
      <c r="A135" s="95"/>
      <c r="B135" s="9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s="76" customFormat="1" x14ac:dyDescent="0.2">
      <c r="A136" s="95"/>
      <c r="B136" s="95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s="76" customFormat="1" x14ac:dyDescent="0.2">
      <c r="A137" s="95"/>
      <c r="B137" s="95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s="76" customFormat="1" x14ac:dyDescent="0.2">
      <c r="A138" s="95"/>
      <c r="B138" s="95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s="76" customFormat="1" x14ac:dyDescent="0.2">
      <c r="A139" s="95"/>
      <c r="B139" s="95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s="76" customFormat="1" x14ac:dyDescent="0.2">
      <c r="A140" s="95"/>
      <c r="B140" s="95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s="76" customFormat="1" x14ac:dyDescent="0.2">
      <c r="A141" s="95"/>
      <c r="B141" s="95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s="76" customFormat="1" x14ac:dyDescent="0.2">
      <c r="A142" s="95"/>
      <c r="B142" s="95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s="76" customFormat="1" x14ac:dyDescent="0.2">
      <c r="A143" s="95"/>
      <c r="B143" s="95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s="76" customFormat="1" x14ac:dyDescent="0.2">
      <c r="A144" s="95"/>
      <c r="B144" s="95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s="76" customFormat="1" x14ac:dyDescent="0.2">
      <c r="A145" s="95"/>
      <c r="B145" s="9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s="76" customFormat="1" x14ac:dyDescent="0.2">
      <c r="A146" s="95"/>
      <c r="B146" s="95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s="76" customFormat="1" x14ac:dyDescent="0.2">
      <c r="A147" s="95"/>
      <c r="B147" s="95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s="76" customFormat="1" x14ac:dyDescent="0.2">
      <c r="A148" s="95"/>
      <c r="B148" s="95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s="76" customFormat="1" x14ac:dyDescent="0.2">
      <c r="A149" s="95"/>
      <c r="B149" s="95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s="76" customFormat="1" x14ac:dyDescent="0.2">
      <c r="A150" s="95"/>
      <c r="B150" s="95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s="76" customFormat="1" x14ac:dyDescent="0.2">
      <c r="A151" s="95"/>
      <c r="B151" s="95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s="76" customFormat="1" x14ac:dyDescent="0.2">
      <c r="A152" s="95"/>
      <c r="B152" s="95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s="76" customFormat="1" x14ac:dyDescent="0.2">
      <c r="A153" s="95"/>
      <c r="B153" s="95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s="76" customFormat="1" x14ac:dyDescent="0.2">
      <c r="A154" s="95"/>
      <c r="B154" s="95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s="76" customFormat="1" x14ac:dyDescent="0.2">
      <c r="A155" s="95"/>
      <c r="B155" s="9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s="76" customFormat="1" x14ac:dyDescent="0.2">
      <c r="A156" s="95"/>
      <c r="B156" s="95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s="76" customFormat="1" x14ac:dyDescent="0.2">
      <c r="A157" s="95"/>
      <c r="B157" s="95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s="76" customFormat="1" x14ac:dyDescent="0.2">
      <c r="A158" s="95"/>
      <c r="B158" s="95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s="76" customFormat="1" x14ac:dyDescent="0.2">
      <c r="A159" s="95"/>
      <c r="B159" s="95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s="76" customFormat="1" x14ac:dyDescent="0.2">
      <c r="A160" s="95"/>
      <c r="B160" s="95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s="76" customFormat="1" x14ac:dyDescent="0.2">
      <c r="A161" s="95"/>
      <c r="B161" s="95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s="76" customFormat="1" x14ac:dyDescent="0.2">
      <c r="A162" s="95"/>
      <c r="B162" s="95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s="76" customFormat="1" x14ac:dyDescent="0.2">
      <c r="A163" s="95"/>
      <c r="B163" s="95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s="76" customFormat="1" x14ac:dyDescent="0.2">
      <c r="A164" s="95"/>
      <c r="B164" s="95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s="76" customFormat="1" x14ac:dyDescent="0.2">
      <c r="A165" s="95"/>
      <c r="B165" s="9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s="76" customFormat="1" x14ac:dyDescent="0.2">
      <c r="A166" s="95"/>
      <c r="B166" s="95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s="76" customFormat="1" x14ac:dyDescent="0.2">
      <c r="A167" s="95"/>
      <c r="B167" s="95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s="76" customFormat="1" x14ac:dyDescent="0.2">
      <c r="A168" s="95"/>
      <c r="B168" s="95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s="76" customFormat="1" x14ac:dyDescent="0.2">
      <c r="A169" s="95"/>
      <c r="B169" s="95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s="76" customFormat="1" x14ac:dyDescent="0.2">
      <c r="A170" s="95"/>
      <c r="B170" s="95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s="76" customFormat="1" x14ac:dyDescent="0.2">
      <c r="A171" s="95"/>
      <c r="B171" s="95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s="76" customFormat="1" x14ac:dyDescent="0.2">
      <c r="A172" s="95"/>
      <c r="B172" s="95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s="76" customFormat="1" x14ac:dyDescent="0.2">
      <c r="A173" s="95"/>
      <c r="B173" s="95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s="76" customFormat="1" x14ac:dyDescent="0.2">
      <c r="A174" s="95"/>
      <c r="B174" s="95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s="76" customFormat="1" x14ac:dyDescent="0.2">
      <c r="A175" s="95"/>
      <c r="B175" s="9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s="76" customFormat="1" x14ac:dyDescent="0.2">
      <c r="A176" s="95"/>
      <c r="B176" s="95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s="76" customFormat="1" x14ac:dyDescent="0.2">
      <c r="A177" s="95"/>
      <c r="B177" s="95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s="76" customFormat="1" x14ac:dyDescent="0.2">
      <c r="A178" s="95"/>
      <c r="B178" s="95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s="76" customFormat="1" x14ac:dyDescent="0.2">
      <c r="A179" s="95"/>
      <c r="B179" s="95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s="76" customFormat="1" x14ac:dyDescent="0.2">
      <c r="A180" s="95"/>
      <c r="B180" s="95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s="76" customFormat="1" x14ac:dyDescent="0.2">
      <c r="A181" s="95"/>
      <c r="B181" s="95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s="76" customFormat="1" x14ac:dyDescent="0.2">
      <c r="A182" s="95"/>
      <c r="B182" s="95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s="76" customFormat="1" x14ac:dyDescent="0.2">
      <c r="A183" s="95"/>
      <c r="B183" s="95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s="76" customFormat="1" x14ac:dyDescent="0.2">
      <c r="A184" s="95"/>
      <c r="B184" s="95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s="76" customFormat="1" x14ac:dyDescent="0.2">
      <c r="A185" s="95"/>
      <c r="B185" s="9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s="76" customFormat="1" x14ac:dyDescent="0.2">
      <c r="A186" s="95"/>
      <c r="B186" s="95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s="76" customFormat="1" x14ac:dyDescent="0.2">
      <c r="A187" s="95"/>
      <c r="B187" s="95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s="76" customFormat="1" x14ac:dyDescent="0.2">
      <c r="A188" s="95"/>
      <c r="B188" s="95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s="76" customFormat="1" x14ac:dyDescent="0.2">
      <c r="A189" s="95"/>
      <c r="B189" s="95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s="76" customFormat="1" x14ac:dyDescent="0.2">
      <c r="A190" s="95"/>
      <c r="B190" s="95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s="76" customFormat="1" x14ac:dyDescent="0.2">
      <c r="A191" s="95"/>
      <c r="B191" s="95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s="76" customFormat="1" x14ac:dyDescent="0.2">
      <c r="A192" s="95"/>
      <c r="B192" s="95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s="76" customFormat="1" x14ac:dyDescent="0.2">
      <c r="A193" s="95"/>
      <c r="B193" s="95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s="76" customFormat="1" x14ac:dyDescent="0.2">
      <c r="A194" s="95"/>
      <c r="B194" s="95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s="76" customFormat="1" x14ac:dyDescent="0.2">
      <c r="A195" s="95"/>
      <c r="B195" s="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s="76" customFormat="1" x14ac:dyDescent="0.2">
      <c r="A196" s="95"/>
      <c r="B196" s="95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s="76" customFormat="1" x14ac:dyDescent="0.2">
      <c r="A197" s="95"/>
      <c r="B197" s="95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</row>
    <row r="198" spans="1:30" s="76" customFormat="1" x14ac:dyDescent="0.2">
      <c r="A198" s="95"/>
      <c r="B198" s="95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</row>
    <row r="199" spans="1:30" s="76" customFormat="1" x14ac:dyDescent="0.2">
      <c r="A199" s="95"/>
      <c r="B199" s="95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s="76" customFormat="1" x14ac:dyDescent="0.2">
      <c r="A200" s="95"/>
      <c r="B200" s="95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s="76" customFormat="1" x14ac:dyDescent="0.2">
      <c r="A201" s="95"/>
      <c r="B201" s="95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s="76" customFormat="1" x14ac:dyDescent="0.2">
      <c r="A202" s="95"/>
      <c r="B202" s="95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s="76" customFormat="1" x14ac:dyDescent="0.2">
      <c r="A203" s="95"/>
      <c r="B203" s="95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s="76" customFormat="1" x14ac:dyDescent="0.2">
      <c r="A204" s="95"/>
      <c r="B204" s="95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s="76" customFormat="1" x14ac:dyDescent="0.2">
      <c r="A205" s="95"/>
      <c r="B205" s="9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s="76" customFormat="1" x14ac:dyDescent="0.2">
      <c r="A206" s="95"/>
      <c r="B206" s="95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s="76" customFormat="1" x14ac:dyDescent="0.2">
      <c r="A207" s="95"/>
      <c r="B207" s="95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s="76" customFormat="1" x14ac:dyDescent="0.2">
      <c r="A208" s="95"/>
      <c r="B208" s="95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30" s="76" customFormat="1" x14ac:dyDescent="0.2">
      <c r="A209" s="95"/>
      <c r="B209" s="95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</row>
    <row r="210" spans="1:30" s="76" customFormat="1" x14ac:dyDescent="0.2">
      <c r="A210" s="95"/>
      <c r="B210" s="95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</row>
    <row r="211" spans="1:30" s="76" customFormat="1" x14ac:dyDescent="0.2">
      <c r="A211" s="95"/>
      <c r="B211" s="95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1:30" s="76" customFormat="1" x14ac:dyDescent="0.2">
      <c r="A212" s="95"/>
      <c r="B212" s="95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</row>
    <row r="213" spans="1:30" s="76" customFormat="1" x14ac:dyDescent="0.2">
      <c r="A213" s="95"/>
      <c r="B213" s="95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</row>
    <row r="214" spans="1:30" s="76" customFormat="1" x14ac:dyDescent="0.2">
      <c r="A214" s="95"/>
      <c r="B214" s="95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</row>
    <row r="215" spans="1:30" s="76" customFormat="1" x14ac:dyDescent="0.2">
      <c r="A215" s="95"/>
      <c r="B215" s="9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</row>
    <row r="216" spans="1:30" s="76" customFormat="1" x14ac:dyDescent="0.2">
      <c r="A216" s="95"/>
      <c r="B216" s="95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1:30" s="76" customFormat="1" x14ac:dyDescent="0.2">
      <c r="A217" s="95"/>
      <c r="B217" s="95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0" s="76" customFormat="1" x14ac:dyDescent="0.2">
      <c r="A218" s="95"/>
      <c r="B218" s="95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0" s="76" customFormat="1" x14ac:dyDescent="0.2">
      <c r="A219" s="95"/>
      <c r="B219" s="95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0" s="76" customFormat="1" x14ac:dyDescent="0.2">
      <c r="A220" s="95"/>
      <c r="B220" s="95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s="76" customFormat="1" x14ac:dyDescent="0.2">
      <c r="A221" s="95"/>
      <c r="B221" s="95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0" s="76" customFormat="1" x14ac:dyDescent="0.2">
      <c r="A222" s="95"/>
      <c r="B222" s="95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  <row r="223" spans="1:30" s="76" customFormat="1" x14ac:dyDescent="0.2">
      <c r="A223" s="95"/>
      <c r="B223" s="95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</row>
    <row r="224" spans="1:30" s="76" customFormat="1" x14ac:dyDescent="0.2">
      <c r="A224" s="95"/>
      <c r="B224" s="95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</row>
    <row r="225" spans="1:30" s="76" customFormat="1" x14ac:dyDescent="0.2">
      <c r="A225" s="95"/>
      <c r="B225" s="9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</row>
    <row r="226" spans="1:30" s="76" customFormat="1" x14ac:dyDescent="0.2">
      <c r="A226" s="95"/>
      <c r="B226" s="95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1:30" s="76" customFormat="1" x14ac:dyDescent="0.2">
      <c r="A227" s="95"/>
      <c r="B227" s="95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1:30" s="76" customFormat="1" x14ac:dyDescent="0.2">
      <c r="A228" s="95"/>
      <c r="B228" s="95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29" spans="1:30" s="76" customFormat="1" x14ac:dyDescent="0.2">
      <c r="A229" s="95"/>
      <c r="B229" s="95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</row>
    <row r="230" spans="1:30" s="76" customFormat="1" x14ac:dyDescent="0.2">
      <c r="A230" s="95"/>
      <c r="B230" s="95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</row>
    <row r="231" spans="1:30" s="76" customFormat="1" x14ac:dyDescent="0.2">
      <c r="A231" s="95"/>
      <c r="B231" s="95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1:30" s="76" customFormat="1" x14ac:dyDescent="0.2">
      <c r="A232" s="95"/>
      <c r="B232" s="95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1:30" s="76" customFormat="1" x14ac:dyDescent="0.2">
      <c r="A233" s="95"/>
      <c r="B233" s="95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1:30" s="76" customFormat="1" x14ac:dyDescent="0.2">
      <c r="A234" s="95"/>
      <c r="B234" s="95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s="76" customFormat="1" x14ac:dyDescent="0.2">
      <c r="A235" s="95"/>
      <c r="B235" s="9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s="76" customFormat="1" x14ac:dyDescent="0.2">
      <c r="A236" s="95"/>
      <c r="B236" s="95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s="76" customFormat="1" x14ac:dyDescent="0.2">
      <c r="A237" s="95"/>
      <c r="B237" s="95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s="76" customFormat="1" x14ac:dyDescent="0.2">
      <c r="A238" s="95"/>
      <c r="B238" s="95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1:30" s="76" customFormat="1" x14ac:dyDescent="0.2">
      <c r="A239" s="95"/>
      <c r="B239" s="95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0" spans="1:30" s="76" customFormat="1" x14ac:dyDescent="0.2">
      <c r="A240" s="95"/>
      <c r="B240" s="95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</row>
    <row r="241" spans="1:30" s="76" customFormat="1" x14ac:dyDescent="0.2">
      <c r="A241" s="95"/>
      <c r="B241" s="95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42" spans="1:30" s="76" customFormat="1" x14ac:dyDescent="0.2">
      <c r="A242" s="95"/>
      <c r="B242" s="95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</row>
    <row r="243" spans="1:30" s="76" customFormat="1" x14ac:dyDescent="0.2">
      <c r="A243" s="95"/>
      <c r="B243" s="95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</row>
    <row r="244" spans="1:30" s="76" customFormat="1" x14ac:dyDescent="0.2">
      <c r="A244" s="95"/>
      <c r="B244" s="95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</row>
    <row r="245" spans="1:30" s="76" customFormat="1" x14ac:dyDescent="0.2">
      <c r="A245" s="95"/>
      <c r="B245" s="9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 s="76" customFormat="1" x14ac:dyDescent="0.2">
      <c r="A246" s="95"/>
      <c r="B246" s="95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 s="76" customFormat="1" x14ac:dyDescent="0.2">
      <c r="A247" s="95"/>
      <c r="B247" s="95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 s="76" customFormat="1" x14ac:dyDescent="0.2">
      <c r="A248" s="95"/>
      <c r="B248" s="95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 s="76" customFormat="1" x14ac:dyDescent="0.2">
      <c r="A249" s="95"/>
      <c r="B249" s="95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 s="76" customFormat="1" x14ac:dyDescent="0.2">
      <c r="A250" s="95"/>
      <c r="B250" s="95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 s="76" customFormat="1" x14ac:dyDescent="0.2">
      <c r="A251" s="95"/>
      <c r="B251" s="95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 s="76" customFormat="1" x14ac:dyDescent="0.2">
      <c r="A252" s="95"/>
      <c r="B252" s="95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 s="76" customFormat="1" x14ac:dyDescent="0.2">
      <c r="A253" s="95"/>
      <c r="B253" s="95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 s="76" customFormat="1" x14ac:dyDescent="0.2">
      <c r="A254" s="95"/>
      <c r="B254" s="95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 s="76" customFormat="1" x14ac:dyDescent="0.2">
      <c r="A255" s="95"/>
      <c r="B255" s="9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 s="76" customFormat="1" x14ac:dyDescent="0.2">
      <c r="A256" s="95"/>
      <c r="B256" s="95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1:30" s="76" customFormat="1" x14ac:dyDescent="0.2">
      <c r="A257" s="95"/>
      <c r="B257" s="95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1:30" s="76" customFormat="1" x14ac:dyDescent="0.2">
      <c r="A258" s="95"/>
      <c r="B258" s="95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1:30" s="76" customFormat="1" x14ac:dyDescent="0.2">
      <c r="A259" s="95"/>
      <c r="B259" s="95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1:30" s="76" customFormat="1" x14ac:dyDescent="0.2">
      <c r="A260" s="95"/>
      <c r="B260" s="95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</row>
    <row r="261" spans="1:30" s="76" customFormat="1" x14ac:dyDescent="0.2">
      <c r="A261" s="95"/>
      <c r="B261" s="95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</row>
    <row r="262" spans="1:30" s="76" customFormat="1" x14ac:dyDescent="0.2">
      <c r="A262" s="95"/>
      <c r="B262" s="95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</row>
    <row r="263" spans="1:30" s="76" customFormat="1" x14ac:dyDescent="0.2">
      <c r="A263" s="95"/>
      <c r="B263" s="95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</row>
    <row r="264" spans="1:30" s="76" customFormat="1" x14ac:dyDescent="0.2">
      <c r="A264" s="95"/>
      <c r="B264" s="95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</row>
    <row r="265" spans="1:30" s="76" customFormat="1" x14ac:dyDescent="0.2">
      <c r="A265" s="95"/>
      <c r="B265" s="9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</row>
    <row r="266" spans="1:30" s="76" customFormat="1" x14ac:dyDescent="0.2">
      <c r="A266" s="95"/>
      <c r="B266" s="95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</row>
    <row r="267" spans="1:30" s="76" customFormat="1" x14ac:dyDescent="0.2">
      <c r="A267" s="95"/>
      <c r="B267" s="95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</row>
    <row r="268" spans="1:30" s="76" customFormat="1" x14ac:dyDescent="0.2">
      <c r="A268" s="95"/>
      <c r="B268" s="95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</row>
    <row r="269" spans="1:30" s="76" customFormat="1" x14ac:dyDescent="0.2">
      <c r="A269" s="95"/>
      <c r="B269" s="95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1:30" s="76" customFormat="1" x14ac:dyDescent="0.2">
      <c r="A270" s="95"/>
      <c r="B270" s="95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1:30" s="76" customFormat="1" x14ac:dyDescent="0.2">
      <c r="A271" s="95"/>
      <c r="B271" s="95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1:30" s="76" customFormat="1" x14ac:dyDescent="0.2">
      <c r="A272" s="95"/>
      <c r="B272" s="95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</row>
    <row r="273" spans="1:30" s="76" customFormat="1" x14ac:dyDescent="0.2">
      <c r="A273" s="95"/>
      <c r="B273" s="95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s="76" customFormat="1" x14ac:dyDescent="0.2">
      <c r="A274" s="95"/>
      <c r="B274" s="95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s="76" customFormat="1" x14ac:dyDescent="0.2">
      <c r="A275" s="95"/>
      <c r="B275" s="9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s="76" customFormat="1" x14ac:dyDescent="0.2">
      <c r="A276" s="95"/>
      <c r="B276" s="95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s="76" customFormat="1" x14ac:dyDescent="0.2">
      <c r="A277" s="95"/>
      <c r="B277" s="95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  <row r="278" spans="1:30" s="76" customFormat="1" x14ac:dyDescent="0.2">
      <c r="A278" s="95"/>
      <c r="B278" s="95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</row>
    <row r="279" spans="1:30" s="76" customFormat="1" x14ac:dyDescent="0.2">
      <c r="A279" s="95"/>
      <c r="B279" s="95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</row>
    <row r="280" spans="1:30" s="76" customFormat="1" x14ac:dyDescent="0.2">
      <c r="A280" s="95"/>
      <c r="B280" s="95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</row>
    <row r="281" spans="1:30" s="76" customFormat="1" x14ac:dyDescent="0.2">
      <c r="A281" s="95"/>
      <c r="B281" s="95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</row>
    <row r="282" spans="1:30" s="76" customFormat="1" x14ac:dyDescent="0.2">
      <c r="A282" s="95"/>
      <c r="B282" s="95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</row>
    <row r="283" spans="1:30" s="76" customFormat="1" x14ac:dyDescent="0.2">
      <c r="A283" s="95"/>
      <c r="B283" s="95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</row>
    <row r="284" spans="1:30" s="76" customFormat="1" x14ac:dyDescent="0.2">
      <c r="A284" s="95"/>
      <c r="B284" s="95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</row>
    <row r="285" spans="1:30" s="76" customFormat="1" x14ac:dyDescent="0.2">
      <c r="A285" s="95"/>
      <c r="B285" s="9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</row>
    <row r="286" spans="1:30" s="76" customFormat="1" x14ac:dyDescent="0.2">
      <c r="A286" s="95"/>
      <c r="B286" s="95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</row>
    <row r="287" spans="1:30" s="76" customFormat="1" x14ac:dyDescent="0.2">
      <c r="A287" s="95"/>
      <c r="B287" s="95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</row>
    <row r="288" spans="1:30" s="76" customFormat="1" x14ac:dyDescent="0.2">
      <c r="A288" s="95"/>
      <c r="B288" s="95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</row>
    <row r="289" spans="1:30" s="76" customFormat="1" x14ac:dyDescent="0.2">
      <c r="A289" s="95"/>
      <c r="B289" s="95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</row>
    <row r="290" spans="1:30" s="76" customFormat="1" x14ac:dyDescent="0.2">
      <c r="A290" s="95"/>
      <c r="B290" s="95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</row>
    <row r="291" spans="1:30" s="76" customFormat="1" x14ac:dyDescent="0.2">
      <c r="A291" s="95"/>
      <c r="B291" s="95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</row>
    <row r="292" spans="1:30" s="76" customFormat="1" x14ac:dyDescent="0.2">
      <c r="A292" s="95"/>
      <c r="B292" s="95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</row>
    <row r="293" spans="1:30" s="76" customFormat="1" x14ac:dyDescent="0.2">
      <c r="A293" s="95"/>
      <c r="B293" s="95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</row>
    <row r="294" spans="1:30" s="76" customFormat="1" x14ac:dyDescent="0.2">
      <c r="A294" s="95"/>
      <c r="B294" s="95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</row>
    <row r="295" spans="1:30" s="76" customFormat="1" x14ac:dyDescent="0.2">
      <c r="A295" s="95"/>
      <c r="B295" s="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</row>
    <row r="296" spans="1:30" s="76" customFormat="1" x14ac:dyDescent="0.2">
      <c r="A296" s="95"/>
      <c r="B296" s="95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</row>
    <row r="297" spans="1:30" s="76" customFormat="1" x14ac:dyDescent="0.2">
      <c r="A297" s="95"/>
      <c r="B297" s="95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</row>
    <row r="298" spans="1:30" s="76" customFormat="1" x14ac:dyDescent="0.2">
      <c r="A298" s="95"/>
      <c r="B298" s="95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</row>
    <row r="299" spans="1:30" s="76" customFormat="1" x14ac:dyDescent="0.2">
      <c r="A299" s="95"/>
      <c r="B299" s="95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1:30" s="76" customFormat="1" x14ac:dyDescent="0.2">
      <c r="A300" s="95"/>
      <c r="B300" s="95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1:30" s="76" customFormat="1" x14ac:dyDescent="0.2">
      <c r="A301" s="95"/>
      <c r="B301" s="95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1:30" s="76" customFormat="1" x14ac:dyDescent="0.2">
      <c r="A302" s="95"/>
      <c r="B302" s="95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1:30" s="76" customFormat="1" x14ac:dyDescent="0.2">
      <c r="A303" s="95"/>
      <c r="B303" s="95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  <row r="304" spans="1:30" s="76" customFormat="1" x14ac:dyDescent="0.2">
      <c r="A304" s="95"/>
      <c r="B304" s="95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</row>
    <row r="305" spans="1:30" s="76" customFormat="1" x14ac:dyDescent="0.2">
      <c r="A305" s="95"/>
      <c r="B305" s="9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</row>
    <row r="306" spans="1:30" s="76" customFormat="1" x14ac:dyDescent="0.2">
      <c r="A306" s="95"/>
      <c r="B306" s="95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</row>
    <row r="307" spans="1:30" s="76" customFormat="1" x14ac:dyDescent="0.2">
      <c r="A307" s="95"/>
      <c r="B307" s="95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</row>
    <row r="308" spans="1:30" s="76" customFormat="1" x14ac:dyDescent="0.2">
      <c r="A308" s="95"/>
      <c r="B308" s="95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</row>
    <row r="309" spans="1:30" s="76" customFormat="1" x14ac:dyDescent="0.2">
      <c r="A309" s="95"/>
      <c r="B309" s="95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</row>
    <row r="310" spans="1:30" s="76" customFormat="1" x14ac:dyDescent="0.2">
      <c r="A310" s="95"/>
      <c r="B310" s="95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</row>
    <row r="311" spans="1:30" s="76" customFormat="1" x14ac:dyDescent="0.2">
      <c r="A311" s="95"/>
      <c r="B311" s="95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</row>
    <row r="312" spans="1:30" s="76" customFormat="1" x14ac:dyDescent="0.2">
      <c r="A312" s="95"/>
      <c r="B312" s="95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</row>
    <row r="313" spans="1:30" s="76" customFormat="1" x14ac:dyDescent="0.2">
      <c r="A313" s="95"/>
      <c r="B313" s="95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</row>
    <row r="314" spans="1:30" s="76" customFormat="1" x14ac:dyDescent="0.2">
      <c r="A314" s="95"/>
      <c r="B314" s="95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</row>
    <row r="315" spans="1:30" s="76" customFormat="1" x14ac:dyDescent="0.2">
      <c r="A315" s="95"/>
      <c r="B315" s="9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</row>
    <row r="316" spans="1:30" s="76" customFormat="1" x14ac:dyDescent="0.2">
      <c r="A316" s="95"/>
      <c r="B316" s="95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</row>
    <row r="317" spans="1:30" s="76" customFormat="1" x14ac:dyDescent="0.2">
      <c r="A317" s="95"/>
      <c r="B317" s="95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</row>
    <row r="318" spans="1:30" s="76" customFormat="1" x14ac:dyDescent="0.2">
      <c r="A318" s="95"/>
      <c r="B318" s="95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</row>
    <row r="319" spans="1:30" s="76" customFormat="1" x14ac:dyDescent="0.2">
      <c r="A319" s="95"/>
      <c r="B319" s="95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</row>
    <row r="320" spans="1:30" s="76" customFormat="1" x14ac:dyDescent="0.2">
      <c r="A320" s="95"/>
      <c r="B320" s="95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</row>
    <row r="321" spans="1:30" s="76" customFormat="1" x14ac:dyDescent="0.2">
      <c r="A321" s="95"/>
      <c r="B321" s="95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</row>
    <row r="322" spans="1:30" s="76" customFormat="1" x14ac:dyDescent="0.2">
      <c r="A322" s="95"/>
      <c r="B322" s="95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</row>
    <row r="323" spans="1:30" s="76" customFormat="1" x14ac:dyDescent="0.2">
      <c r="A323" s="95"/>
      <c r="B323" s="95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</row>
    <row r="324" spans="1:30" s="76" customFormat="1" x14ac:dyDescent="0.2">
      <c r="A324" s="95"/>
      <c r="B324" s="95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</row>
    <row r="325" spans="1:30" s="76" customFormat="1" x14ac:dyDescent="0.2">
      <c r="A325" s="95"/>
      <c r="B325" s="9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</row>
    <row r="326" spans="1:30" s="76" customFormat="1" x14ac:dyDescent="0.2">
      <c r="A326" s="95"/>
      <c r="B326" s="95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</row>
    <row r="327" spans="1:30" s="76" customFormat="1" x14ac:dyDescent="0.2">
      <c r="A327" s="95"/>
      <c r="B327" s="95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</row>
    <row r="328" spans="1:30" s="76" customFormat="1" x14ac:dyDescent="0.2">
      <c r="A328" s="95"/>
      <c r="B328" s="95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</row>
    <row r="912" spans="1:1" hidden="1" x14ac:dyDescent="0.2">
      <c r="A912" s="121" t="s">
        <v>122</v>
      </c>
    </row>
    <row r="914" spans="1:1" hidden="1" x14ac:dyDescent="0.2">
      <c r="A914" s="121" t="s">
        <v>122</v>
      </c>
    </row>
    <row r="939" spans="1:1" hidden="1" x14ac:dyDescent="0.2">
      <c r="A939" s="121" t="s">
        <v>122</v>
      </c>
    </row>
  </sheetData>
  <sheetProtection sheet="1" objects="1" scenarios="1" selectLockedCells="1"/>
  <mergeCells count="43">
    <mergeCell ref="Q24:U28"/>
    <mergeCell ref="Q29:U31"/>
    <mergeCell ref="D45:L46"/>
    <mergeCell ref="E36:J36"/>
    <mergeCell ref="E37:J37"/>
    <mergeCell ref="E38:J38"/>
    <mergeCell ref="E41:H42"/>
    <mergeCell ref="E32:J32"/>
    <mergeCell ref="O2:P2"/>
    <mergeCell ref="O3:P3"/>
    <mergeCell ref="O4:P4"/>
    <mergeCell ref="O5:P5"/>
    <mergeCell ref="E31:J31"/>
    <mergeCell ref="E26:J26"/>
    <mergeCell ref="E27:J27"/>
    <mergeCell ref="E28:J28"/>
    <mergeCell ref="E29:J29"/>
    <mergeCell ref="J14:L14"/>
    <mergeCell ref="E24:J24"/>
    <mergeCell ref="E25:J25"/>
    <mergeCell ref="E18:J18"/>
    <mergeCell ref="O7:P7"/>
    <mergeCell ref="G6:H6"/>
    <mergeCell ref="I11:L11"/>
    <mergeCell ref="E13:G13"/>
    <mergeCell ref="E11:G11"/>
    <mergeCell ref="E14:G14"/>
    <mergeCell ref="I13:L13"/>
    <mergeCell ref="I12:L12"/>
    <mergeCell ref="G7:H7"/>
    <mergeCell ref="G4:H4"/>
    <mergeCell ref="G5:H5"/>
    <mergeCell ref="G8:H8"/>
    <mergeCell ref="E12:G12"/>
    <mergeCell ref="E19:J19"/>
    <mergeCell ref="E35:J35"/>
    <mergeCell ref="E33:J33"/>
    <mergeCell ref="E30:J30"/>
    <mergeCell ref="E34:J34"/>
    <mergeCell ref="E22:J22"/>
    <mergeCell ref="E23:J23"/>
    <mergeCell ref="E20:J20"/>
    <mergeCell ref="E21:J21"/>
  </mergeCells>
  <phoneticPr fontId="8" type="noConversion"/>
  <dataValidations count="6">
    <dataValidation type="textLength" allowBlank="1" showInputMessage="1" showErrorMessage="1" sqref="E14 J14 G4 H14 B10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A42 K19:K39 D19:D39 L40" xr:uid="{00000000-0002-0000-0000-000001000000}">
      <formula1>999999999.99</formula1>
    </dataValidation>
    <dataValidation type="textLength" allowBlank="1" showInputMessage="1" showErrorMessage="1" sqref="G8:G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E13 I11:I12 H13:I13 E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E12" xr:uid="{00000000-0002-0000-0000-000004000000}">
      <formula1>0</formula1>
      <formula2>255</formula2>
    </dataValidation>
    <dataValidation type="date" showInputMessage="1" showErrorMessage="1" errorTitle="Date" error="This date is incorrect" sqref="G5" xr:uid="{00000000-0002-0000-0000-000005000000}">
      <formula1>40909</formula1>
      <formula2>46022</formula2>
    </dataValidation>
  </dataValidations>
  <hyperlinks>
    <hyperlink ref="Q29" r:id="rId1" display="http://www.InvoicingTemplates.com" xr:uid="{00000000-0004-0000-0000-000002000000}"/>
    <hyperlink ref="A939" r:id="rId2" tooltip="Simple Invoice Format for Letterhead Paper" display="http://www.invoicingtemplate.com/simple-invoice-template-letterhead.html" xr:uid="{00000000-0004-0000-0000-000004000000}"/>
    <hyperlink ref="AKI1" r:id="rId3" tooltip="Simple Invoice for Letterhead Paper" display="http://www.invoicingtemplate.com/simple-invoice-template-letterhead.html" xr:uid="{00000000-0004-0000-0000-000005000000}"/>
    <hyperlink ref="A914" r:id="rId4" tooltip="Simple Invoice Format for Letterhead Paper" display="http://www.invoicingtemplate.com/simple-invoice-template-letterhead.html" xr:uid="{00000000-0004-0000-0000-000006000000}"/>
    <hyperlink ref="A912" r:id="rId5" tooltip="Simple Invoice Format for Letterhead Paper" display="http://www.invoicingtemplate.com/simple-invoice-template-letterhead.html" xr:uid="{00000000-0004-0000-0000-000007000000}"/>
    <hyperlink ref="AJR1" r:id="rId6" tooltip="Simple Invoice for Letterhead Paper" display="http://www.invoicingtemplate.com/simple-invoice-template-letterhead.html" xr:uid="{00000000-0004-0000-0000-000008000000}"/>
  </hyperlinks>
  <printOptions horizontalCentered="1" verticalCentered="1"/>
  <pageMargins left="0.31496062992126" right="0.31496062992126" top="0.28000000000000003" bottom="0.16" header="0.28000000000000003" footer="0.16"/>
  <pageSetup paperSize="9" orientation="portrait" r:id="rId7"/>
  <headerFooter alignWithMargins="0"/>
  <ignoredErrors>
    <ignoredError sqref="L32" formula="1"/>
  </ignoredErrors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22" customWidth="1"/>
    <col min="4" max="4" width="11.85546875" style="19" customWidth="1"/>
    <col min="5" max="5" width="9.28515625" style="9" customWidth="1"/>
    <col min="6" max="6" width="12.140625" style="2" hidden="1" customWidth="1"/>
    <col min="7" max="7" width="11.42578125" style="2" customWidth="1"/>
    <col min="8" max="8" width="12.140625" style="19" hidden="1" customWidth="1"/>
    <col min="9" max="9" width="11.28515625" style="19" hidden="1" customWidth="1"/>
    <col min="10" max="10" width="9.5703125" style="19" hidden="1" customWidth="1"/>
    <col min="11" max="11" width="10.140625" style="19" hidden="1" customWidth="1"/>
    <col min="12" max="12" width="16" style="19" customWidth="1"/>
    <col min="13" max="13" width="14.140625" style="19" customWidth="1"/>
    <col min="14" max="14" width="12.85546875" style="19" customWidth="1"/>
    <col min="15" max="15" width="11.42578125" style="9" hidden="1" customWidth="1"/>
    <col min="16" max="16" width="16.85546875" style="9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4" customFormat="1" ht="50.25" customHeight="1" x14ac:dyDescent="0.2">
      <c r="C1" s="21"/>
      <c r="D1" s="18"/>
      <c r="E1" s="26"/>
      <c r="H1" s="18"/>
      <c r="I1" s="18"/>
      <c r="J1" s="18"/>
      <c r="K1" s="18"/>
      <c r="L1" s="18"/>
      <c r="M1" s="18"/>
      <c r="N1" s="18"/>
      <c r="O1" s="26"/>
      <c r="P1" s="26"/>
    </row>
    <row r="2" spans="2:17" ht="3" customHeight="1" x14ac:dyDescent="0.2"/>
    <row r="3" spans="2:17" ht="33" customHeight="1" x14ac:dyDescent="0.4">
      <c r="B3" s="96" t="s">
        <v>108</v>
      </c>
      <c r="C3" s="23"/>
      <c r="J3" s="32"/>
      <c r="M3" s="32"/>
    </row>
    <row r="4" spans="2:17" x14ac:dyDescent="0.2">
      <c r="B4" s="2" t="s">
        <v>109</v>
      </c>
    </row>
    <row r="5" spans="2:17" x14ac:dyDescent="0.2">
      <c r="B5" s="2" t="s">
        <v>110</v>
      </c>
      <c r="M5" s="34"/>
    </row>
    <row r="6" spans="2:17" x14ac:dyDescent="0.2">
      <c r="B6" s="2" t="s">
        <v>111</v>
      </c>
    </row>
    <row r="7" spans="2:17" ht="14.25" customHeight="1" x14ac:dyDescent="0.2">
      <c r="K7" s="33"/>
    </row>
    <row r="8" spans="2:17" ht="14.25" customHeight="1" x14ac:dyDescent="0.2">
      <c r="B8" s="35" t="s">
        <v>31</v>
      </c>
    </row>
    <row r="9" spans="2:17" x14ac:dyDescent="0.2">
      <c r="B9" s="7" t="s">
        <v>27</v>
      </c>
      <c r="C9" s="24"/>
    </row>
    <row r="10" spans="2:17" x14ac:dyDescent="0.2">
      <c r="B10" s="7" t="s">
        <v>30</v>
      </c>
      <c r="C10" s="24"/>
    </row>
    <row r="11" spans="2:17" ht="4.5" customHeight="1" x14ac:dyDescent="0.2"/>
    <row r="12" spans="2:17" s="9" customFormat="1" ht="15.75" customHeight="1" x14ac:dyDescent="0.2">
      <c r="B12" s="38" t="s">
        <v>44</v>
      </c>
      <c r="C12" s="16" t="s">
        <v>26</v>
      </c>
      <c r="D12" s="20" t="s">
        <v>43</v>
      </c>
      <c r="E12" s="15" t="s">
        <v>32</v>
      </c>
      <c r="F12" s="15" t="s">
        <v>39</v>
      </c>
      <c r="G12" s="15" t="s">
        <v>40</v>
      </c>
      <c r="H12" s="20" t="s">
        <v>33</v>
      </c>
      <c r="I12" s="20" t="s">
        <v>34</v>
      </c>
      <c r="J12" s="20">
        <f>oknTax1Name</f>
        <v>0</v>
      </c>
      <c r="K12" s="20" t="e">
        <f>oknTax2Name</f>
        <v>#REF!</v>
      </c>
      <c r="L12" s="20" t="s">
        <v>35</v>
      </c>
      <c r="M12" s="20" t="s">
        <v>36</v>
      </c>
      <c r="N12" s="20" t="s">
        <v>37</v>
      </c>
      <c r="O12" s="15" t="s">
        <v>38</v>
      </c>
      <c r="P12" s="15" t="s">
        <v>45</v>
      </c>
      <c r="Q12" s="15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22" customWidth="1"/>
    <col min="4" max="4" width="25.5703125" style="13" customWidth="1"/>
    <col min="5" max="5" width="10.42578125" style="9" customWidth="1"/>
    <col min="6" max="6" width="12.28515625" style="19" hidden="1" customWidth="1"/>
    <col min="7" max="7" width="9.42578125" style="19" hidden="1" customWidth="1"/>
    <col min="8" max="8" width="7.5703125" style="19" hidden="1" customWidth="1"/>
    <col min="9" max="9" width="14.5703125" style="19" hidden="1" customWidth="1"/>
    <col min="10" max="10" width="11.28515625" style="19" customWidth="1"/>
    <col min="11" max="11" width="12.5703125" style="19" customWidth="1"/>
    <col min="12" max="12" width="11.5703125" style="19" hidden="1" customWidth="1"/>
    <col min="13" max="13" width="11.42578125" style="19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4" customFormat="1" ht="50.25" customHeight="1" x14ac:dyDescent="0.2">
      <c r="C1" s="21"/>
      <c r="D1" s="17"/>
      <c r="E1" s="26"/>
      <c r="F1" s="18"/>
      <c r="G1" s="18"/>
      <c r="H1" s="18"/>
      <c r="I1" s="18"/>
      <c r="J1" s="18"/>
      <c r="K1" s="18"/>
      <c r="L1" s="18"/>
      <c r="M1" s="18"/>
      <c r="N1" s="26"/>
      <c r="O1" s="26"/>
      <c r="P1" s="26"/>
      <c r="Q1" s="26"/>
    </row>
    <row r="2" spans="2:17" ht="3.75" customHeight="1" x14ac:dyDescent="0.2"/>
    <row r="3" spans="2:17" ht="33" customHeight="1" x14ac:dyDescent="0.4">
      <c r="B3" s="96" t="str">
        <f>oknCompanyName</f>
        <v>Your Company Name</v>
      </c>
      <c r="C3" s="23"/>
      <c r="J3" s="32"/>
      <c r="M3" s="32"/>
    </row>
    <row r="4" spans="2:17" x14ac:dyDescent="0.2">
      <c r="B4" s="2" t="str">
        <f>oknCompanyAddress</f>
        <v>Address</v>
      </c>
    </row>
    <row r="5" spans="2:17" x14ac:dyDescent="0.2">
      <c r="B5" s="2" t="str">
        <f>oknCompanyCityStateZip</f>
        <v>City State ZIP</v>
      </c>
      <c r="M5" s="34"/>
    </row>
    <row r="6" spans="2:17" x14ac:dyDescent="0.2">
      <c r="B6" s="2" t="str">
        <f>oknCompanyContact</f>
        <v>Phone, Contact</v>
      </c>
    </row>
    <row r="7" spans="2:17" ht="21" customHeight="1" x14ac:dyDescent="0.2">
      <c r="B7" s="35" t="s">
        <v>31</v>
      </c>
      <c r="K7" s="33"/>
    </row>
    <row r="8" spans="2:17" ht="11.25" customHeight="1" x14ac:dyDescent="0.2">
      <c r="B8" s="7" t="s">
        <v>27</v>
      </c>
      <c r="C8" s="24"/>
    </row>
    <row r="9" spans="2:17" x14ac:dyDescent="0.2">
      <c r="B9" s="7" t="s">
        <v>30</v>
      </c>
      <c r="C9" s="24"/>
    </row>
    <row r="10" spans="2:17" ht="4.5" customHeight="1" x14ac:dyDescent="0.2"/>
    <row r="11" spans="2:17" s="9" customFormat="1" ht="15.75" customHeight="1" x14ac:dyDescent="0.2">
      <c r="B11" s="15" t="s">
        <v>46</v>
      </c>
      <c r="C11" s="16" t="s">
        <v>26</v>
      </c>
      <c r="D11" s="15" t="s">
        <v>47</v>
      </c>
      <c r="E11" s="15" t="s">
        <v>32</v>
      </c>
      <c r="F11" s="20" t="s">
        <v>43</v>
      </c>
      <c r="G11" s="20">
        <f>oknTax1Name</f>
        <v>0</v>
      </c>
      <c r="H11" s="20" t="e">
        <f>oknTax2Name</f>
        <v>#REF!</v>
      </c>
      <c r="I11" s="20" t="s">
        <v>48</v>
      </c>
      <c r="J11" s="20" t="s">
        <v>36</v>
      </c>
      <c r="K11" s="20" t="s">
        <v>37</v>
      </c>
      <c r="L11" s="20" t="s">
        <v>33</v>
      </c>
      <c r="M11" s="20" t="s">
        <v>35</v>
      </c>
      <c r="N11" s="15" t="s">
        <v>38</v>
      </c>
      <c r="O11" s="15" t="s">
        <v>39</v>
      </c>
      <c r="P11" s="15" t="s">
        <v>40</v>
      </c>
      <c r="Q11" s="15" t="s">
        <v>45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22" customWidth="1"/>
    <col min="4" max="4" width="10.5703125" style="13" customWidth="1"/>
    <col min="5" max="5" width="17.85546875" style="13" customWidth="1"/>
    <col min="6" max="6" width="9.42578125" style="2" customWidth="1"/>
    <col min="7" max="7" width="9.140625" style="19"/>
    <col min="8" max="8" width="10.5703125" style="12" customWidth="1"/>
    <col min="9" max="9" width="10.5703125" style="19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4" customFormat="1" ht="50.25" customHeight="1" x14ac:dyDescent="0.2">
      <c r="C1" s="21"/>
      <c r="D1" s="17"/>
      <c r="E1" s="17"/>
      <c r="G1" s="18"/>
      <c r="H1" s="11"/>
      <c r="I1" s="18"/>
    </row>
    <row r="2" spans="2:12" ht="4.5" customHeight="1" x14ac:dyDescent="0.2"/>
    <row r="3" spans="2:12" ht="33" customHeight="1" x14ac:dyDescent="0.4">
      <c r="B3" s="96" t="str">
        <f>oknCompanyName</f>
        <v>Your Company Name</v>
      </c>
      <c r="C3" s="23"/>
      <c r="L3" s="28"/>
    </row>
    <row r="4" spans="2:12" x14ac:dyDescent="0.2">
      <c r="B4" s="2" t="str">
        <f>oknCompanyAddress</f>
        <v>Address</v>
      </c>
    </row>
    <row r="5" spans="2:12" x14ac:dyDescent="0.2">
      <c r="B5" s="2" t="str">
        <f>oknCompanyCityStateZip</f>
        <v>City State ZIP</v>
      </c>
      <c r="L5" s="29"/>
    </row>
    <row r="6" spans="2:12" x14ac:dyDescent="0.2">
      <c r="B6" s="2" t="str">
        <f>oknCompanyContact</f>
        <v>Phone, Contact</v>
      </c>
      <c r="L6" s="25"/>
    </row>
    <row r="7" spans="2:12" ht="21" customHeight="1" x14ac:dyDescent="0.2">
      <c r="B7" s="35" t="s">
        <v>31</v>
      </c>
      <c r="J7" s="30"/>
      <c r="K7" s="25"/>
      <c r="L7" s="25"/>
    </row>
    <row r="8" spans="2:12" ht="13.5" customHeight="1" x14ac:dyDescent="0.2">
      <c r="B8" s="7" t="s">
        <v>27</v>
      </c>
      <c r="C8" s="27"/>
    </row>
    <row r="9" spans="2:12" x14ac:dyDescent="0.2">
      <c r="B9" s="7" t="s">
        <v>30</v>
      </c>
      <c r="C9" s="27"/>
      <c r="D9" s="2"/>
      <c r="J9" s="31"/>
      <c r="K9" s="31"/>
      <c r="L9" s="31"/>
    </row>
    <row r="10" spans="2:12" ht="4.5" customHeight="1" x14ac:dyDescent="0.2"/>
    <row r="11" spans="2:12" s="9" customFormat="1" ht="15.75" customHeight="1" x14ac:dyDescent="0.2">
      <c r="B11" s="15" t="s">
        <v>49</v>
      </c>
      <c r="C11" s="16" t="s">
        <v>26</v>
      </c>
      <c r="D11" s="15" t="s">
        <v>32</v>
      </c>
      <c r="E11" s="15" t="s">
        <v>50</v>
      </c>
      <c r="F11" s="15" t="s">
        <v>6</v>
      </c>
      <c r="G11" s="20" t="s">
        <v>5</v>
      </c>
      <c r="H11" s="10" t="s">
        <v>51</v>
      </c>
      <c r="I11" s="20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B6" sqref="B6"/>
    </sheetView>
  </sheetViews>
  <sheetFormatPr defaultRowHeight="12" x14ac:dyDescent="0.2"/>
  <cols>
    <col min="1" max="1" width="1" style="2" customWidth="1"/>
    <col min="2" max="2" width="10.5703125" style="98" customWidth="1"/>
    <col min="3" max="3" width="33.140625" style="22" customWidth="1"/>
    <col min="4" max="4" width="10" style="19" customWidth="1"/>
    <col min="5" max="5" width="10.85546875" style="19" customWidth="1"/>
    <col min="6" max="6" width="9" style="19" customWidth="1"/>
    <col min="7" max="7" width="10.7109375" style="12" customWidth="1"/>
    <col min="8" max="8" width="10.42578125" style="12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4" customFormat="1" ht="50.25" customHeight="1" x14ac:dyDescent="0.2">
      <c r="B1" s="97"/>
      <c r="C1" s="21"/>
      <c r="D1" s="18"/>
      <c r="E1" s="18"/>
      <c r="F1" s="18"/>
      <c r="G1" s="11"/>
      <c r="H1" s="11"/>
    </row>
    <row r="2" spans="2:8" ht="3.75" customHeight="1" x14ac:dyDescent="0.2"/>
    <row r="3" spans="2:8" ht="33" customHeight="1" x14ac:dyDescent="0.4">
      <c r="B3" s="96" t="str">
        <f>oknCompanyName</f>
        <v>Your Company Name</v>
      </c>
      <c r="C3" s="23"/>
      <c r="D3" s="99"/>
      <c r="E3" s="99"/>
    </row>
    <row r="4" spans="2:8" x14ac:dyDescent="0.2">
      <c r="B4" s="2" t="str">
        <f>oknCompanyAddress</f>
        <v>Address</v>
      </c>
      <c r="D4" s="99"/>
      <c r="E4" s="99"/>
    </row>
    <row r="5" spans="2:8" x14ac:dyDescent="0.2">
      <c r="B5" s="2" t="str">
        <f>oknCompanyCityStateZip</f>
        <v>City State ZIP</v>
      </c>
      <c r="D5" s="99"/>
      <c r="E5" s="99"/>
    </row>
    <row r="6" spans="2:8" x14ac:dyDescent="0.2">
      <c r="B6" s="2" t="str">
        <f>oknCompanyContact</f>
        <v>Phone, Contact</v>
      </c>
      <c r="D6" s="99"/>
      <c r="E6" s="99"/>
    </row>
    <row r="7" spans="2:8" ht="27.75" customHeight="1" x14ac:dyDescent="0.2"/>
    <row r="8" spans="2:8" ht="15.75" customHeight="1" x14ac:dyDescent="0.2">
      <c r="B8" s="100" t="s">
        <v>90</v>
      </c>
    </row>
    <row r="9" spans="2:8" ht="15.75" customHeight="1" x14ac:dyDescent="0.2">
      <c r="B9" s="7" t="s">
        <v>41</v>
      </c>
      <c r="C9" s="2"/>
      <c r="F9" s="158" t="s">
        <v>91</v>
      </c>
      <c r="G9" s="159"/>
      <c r="H9" s="101">
        <v>0</v>
      </c>
    </row>
    <row r="10" spans="2:8" ht="15.75" customHeight="1" x14ac:dyDescent="0.2">
      <c r="B10" s="7" t="s">
        <v>92</v>
      </c>
      <c r="C10" s="2"/>
      <c r="F10" s="160" t="s">
        <v>93</v>
      </c>
      <c r="G10" s="161"/>
      <c r="H10" s="102">
        <v>0</v>
      </c>
    </row>
    <row r="11" spans="2:8" ht="15.75" customHeight="1" x14ac:dyDescent="0.2">
      <c r="B11" s="7" t="s">
        <v>94</v>
      </c>
      <c r="C11" s="103"/>
      <c r="F11" s="104"/>
      <c r="G11" s="105"/>
    </row>
    <row r="12" spans="2:8" ht="15.75" customHeight="1" x14ac:dyDescent="0.2">
      <c r="B12" s="7" t="s">
        <v>95</v>
      </c>
      <c r="C12" s="2"/>
      <c r="F12" s="158" t="s">
        <v>96</v>
      </c>
      <c r="G12" s="159"/>
      <c r="H12" s="101">
        <v>0</v>
      </c>
    </row>
    <row r="13" spans="2:8" ht="15.75" customHeight="1" x14ac:dyDescent="0.2">
      <c r="B13" s="7" t="s">
        <v>97</v>
      </c>
      <c r="C13" s="2"/>
      <c r="F13" s="106" t="s">
        <v>98</v>
      </c>
      <c r="G13" s="107"/>
      <c r="H13" s="102">
        <v>0</v>
      </c>
    </row>
    <row r="14" spans="2:8" ht="15.75" customHeight="1" x14ac:dyDescent="0.2">
      <c r="B14" s="7" t="s">
        <v>99</v>
      </c>
      <c r="C14" s="2"/>
    </row>
    <row r="15" spans="2:8" ht="3" customHeight="1" x14ac:dyDescent="0.2"/>
    <row r="16" spans="2:8" ht="15.75" customHeight="1" x14ac:dyDescent="0.2">
      <c r="B16" s="108" t="s">
        <v>61</v>
      </c>
    </row>
    <row r="17" spans="2:8" ht="15.75" customHeight="1" x14ac:dyDescent="0.2">
      <c r="B17" s="7" t="s">
        <v>28</v>
      </c>
      <c r="C17" s="36"/>
    </row>
    <row r="18" spans="2:8" ht="15.75" customHeight="1" x14ac:dyDescent="0.2">
      <c r="B18" s="7" t="s">
        <v>29</v>
      </c>
      <c r="C18" s="36"/>
    </row>
    <row r="19" spans="2:8" ht="12" customHeight="1" x14ac:dyDescent="0.2"/>
    <row r="20" spans="2:8" ht="15.75" customHeight="1" x14ac:dyDescent="0.2">
      <c r="B20" s="16" t="s">
        <v>100</v>
      </c>
      <c r="C20" s="16" t="s">
        <v>101</v>
      </c>
      <c r="D20" s="16" t="s">
        <v>102</v>
      </c>
      <c r="E20" s="16" t="s">
        <v>103</v>
      </c>
      <c r="F20" s="16" t="s">
        <v>104</v>
      </c>
      <c r="G20" s="10" t="s">
        <v>105</v>
      </c>
      <c r="H20" s="10" t="s">
        <v>106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22" customWidth="1"/>
    <col min="4" max="4" width="8.140625" style="9" customWidth="1"/>
    <col min="5" max="5" width="10.5703125" style="9" customWidth="1"/>
    <col min="6" max="6" width="11.85546875" style="19" customWidth="1"/>
    <col min="7" max="8" width="10.85546875" style="19" hidden="1" customWidth="1"/>
    <col min="9" max="9" width="9.5703125" style="19" hidden="1" customWidth="1"/>
    <col min="10" max="10" width="11.42578125" style="19" customWidth="1"/>
    <col min="11" max="11" width="12.5703125" style="19" customWidth="1"/>
    <col min="12" max="12" width="11.7109375" style="19" hidden="1" customWidth="1"/>
    <col min="13" max="13" width="12.7109375" style="19" customWidth="1"/>
    <col min="14" max="14" width="9.42578125" style="9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4" customFormat="1" ht="50.25" customHeight="1" x14ac:dyDescent="0.2">
      <c r="C1" s="21"/>
      <c r="D1" s="26"/>
      <c r="E1" s="26"/>
      <c r="F1" s="18"/>
      <c r="G1" s="18"/>
      <c r="H1" s="18"/>
      <c r="I1" s="18"/>
      <c r="J1" s="18"/>
      <c r="K1" s="18"/>
      <c r="L1" s="18"/>
      <c r="M1" s="18"/>
      <c r="N1" s="26"/>
    </row>
    <row r="2" spans="2:14" ht="3.75" customHeight="1" x14ac:dyDescent="0.2"/>
    <row r="3" spans="2:14" ht="33" customHeight="1" x14ac:dyDescent="0.4">
      <c r="B3" s="96" t="str">
        <f>oknCompanyName</f>
        <v>Your Company Name</v>
      </c>
      <c r="C3" s="23"/>
      <c r="J3" s="32"/>
      <c r="M3" s="32"/>
    </row>
    <row r="4" spans="2:14" x14ac:dyDescent="0.2">
      <c r="B4" s="2" t="str">
        <f>oknCompanyAddress</f>
        <v>Address</v>
      </c>
    </row>
    <row r="5" spans="2:14" x14ac:dyDescent="0.2">
      <c r="B5" s="2" t="str">
        <f>oknCompanyCityStateZip</f>
        <v>City State ZIP</v>
      </c>
      <c r="M5" s="34"/>
    </row>
    <row r="6" spans="2:14" x14ac:dyDescent="0.2">
      <c r="B6" s="2" t="str">
        <f>oknCompanyContact</f>
        <v>Phone, Contact</v>
      </c>
    </row>
    <row r="7" spans="2:14" ht="12.75" customHeight="1" x14ac:dyDescent="0.2">
      <c r="K7" s="33"/>
    </row>
    <row r="8" spans="2:14" ht="12.75" customHeight="1" x14ac:dyDescent="0.2">
      <c r="B8" s="35" t="s">
        <v>31</v>
      </c>
    </row>
    <row r="9" spans="2:14" ht="12.75" customHeight="1" x14ac:dyDescent="0.2">
      <c r="B9" s="7" t="s">
        <v>27</v>
      </c>
      <c r="C9" s="27"/>
    </row>
    <row r="10" spans="2:14" ht="12.75" customHeight="1" x14ac:dyDescent="0.2">
      <c r="B10" s="7" t="s">
        <v>30</v>
      </c>
      <c r="C10" s="27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40</v>
      </c>
      <c r="C13" s="16" t="s">
        <v>26</v>
      </c>
      <c r="D13" s="15" t="s">
        <v>39</v>
      </c>
      <c r="E13" s="15" t="s">
        <v>32</v>
      </c>
      <c r="F13" s="20" t="s">
        <v>43</v>
      </c>
      <c r="G13" s="20">
        <f>oknTax1Name</f>
        <v>0</v>
      </c>
      <c r="H13" s="20" t="e">
        <f>oknTax2Name</f>
        <v>#REF!</v>
      </c>
      <c r="I13" s="20" t="s">
        <v>34</v>
      </c>
      <c r="J13" s="20" t="s">
        <v>35</v>
      </c>
      <c r="K13" s="20" t="s">
        <v>36</v>
      </c>
      <c r="L13" s="20" t="s">
        <v>33</v>
      </c>
      <c r="M13" s="20" t="s">
        <v>37</v>
      </c>
      <c r="N13" s="15" t="s">
        <v>38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22" customWidth="1"/>
    <col min="4" max="4" width="10.5703125" style="9" customWidth="1"/>
    <col min="5" max="5" width="19.5703125" style="2" customWidth="1"/>
    <col min="6" max="6" width="11.7109375" style="2" hidden="1" customWidth="1"/>
    <col min="7" max="7" width="12.7109375" style="19" customWidth="1"/>
    <col min="8" max="8" width="12.7109375" style="19" hidden="1" customWidth="1"/>
    <col min="9" max="9" width="10.7109375" style="9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4" customFormat="1" ht="50.25" customHeight="1" x14ac:dyDescent="0.2">
      <c r="C1" s="21"/>
      <c r="D1" s="26"/>
      <c r="G1" s="18"/>
      <c r="H1" s="18"/>
      <c r="I1" s="26"/>
    </row>
    <row r="2" spans="2:10" ht="3.75" customHeight="1" x14ac:dyDescent="0.2"/>
    <row r="3" spans="2:10" ht="33" customHeight="1" x14ac:dyDescent="0.4">
      <c r="B3" s="96" t="str">
        <f>oknCompanyName</f>
        <v>Your Company Name</v>
      </c>
      <c r="C3" s="23"/>
      <c r="G3" s="32"/>
      <c r="H3" s="32"/>
    </row>
    <row r="4" spans="2:10" x14ac:dyDescent="0.2">
      <c r="B4" s="2" t="str">
        <f>oknCompanyAddress</f>
        <v>Address</v>
      </c>
    </row>
    <row r="5" spans="2:10" x14ac:dyDescent="0.2">
      <c r="B5" s="2" t="str">
        <f>oknCompanyCityStateZip</f>
        <v>City State ZIP</v>
      </c>
      <c r="G5" s="34"/>
      <c r="H5" s="34"/>
    </row>
    <row r="6" spans="2:10" x14ac:dyDescent="0.2">
      <c r="B6" s="2" t="str">
        <f>oknCompanyContact</f>
        <v>Phone, Contact</v>
      </c>
    </row>
    <row r="7" spans="2:10" ht="12.75" customHeight="1" x14ac:dyDescent="0.2">
      <c r="E7" s="35"/>
    </row>
    <row r="8" spans="2:10" ht="12.75" customHeight="1" x14ac:dyDescent="0.2">
      <c r="B8" s="35" t="s">
        <v>31</v>
      </c>
    </row>
    <row r="9" spans="2:10" ht="12.75" customHeight="1" x14ac:dyDescent="0.2">
      <c r="B9" s="7" t="s">
        <v>27</v>
      </c>
      <c r="C9" s="27"/>
    </row>
    <row r="10" spans="2:10" ht="12.75" customHeight="1" x14ac:dyDescent="0.2">
      <c r="B10" s="7" t="s">
        <v>30</v>
      </c>
      <c r="C10" s="27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54</v>
      </c>
      <c r="C13" s="16" t="s">
        <v>26</v>
      </c>
      <c r="D13" s="15" t="s">
        <v>32</v>
      </c>
      <c r="E13" s="15" t="s">
        <v>55</v>
      </c>
      <c r="F13" s="15" t="s">
        <v>56</v>
      </c>
      <c r="G13" s="20" t="s">
        <v>57</v>
      </c>
      <c r="H13" s="20" t="s">
        <v>107</v>
      </c>
      <c r="I13" s="15" t="s">
        <v>46</v>
      </c>
      <c r="J13" s="15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121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112</v>
      </c>
      <c r="C3" s="111"/>
    </row>
    <row r="4" spans="1:3" x14ac:dyDescent="0.3">
      <c r="A4" s="109"/>
      <c r="B4" s="120" t="s">
        <v>113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114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115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116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117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118</v>
      </c>
      <c r="C14" s="111"/>
    </row>
    <row r="15" spans="1:3" ht="15.75" x14ac:dyDescent="0.3">
      <c r="A15" s="109"/>
      <c r="B15" s="122" t="s">
        <v>119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120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letterhea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7B30-386A-4371-9CDE-5216FFD2D246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</v>
      </c>
      <c r="B5" t="s">
        <v>53</v>
      </c>
    </row>
    <row r="6" spans="1:5" x14ac:dyDescent="0.2">
      <c r="A6" s="2" t="s">
        <v>2</v>
      </c>
      <c r="B6" s="7" t="s">
        <v>81</v>
      </c>
    </row>
    <row r="7" spans="1:5" x14ac:dyDescent="0.2">
      <c r="A7" s="2" t="s">
        <v>7</v>
      </c>
      <c r="B7" s="2">
        <v>2</v>
      </c>
      <c r="D7" s="2" t="s">
        <v>8</v>
      </c>
      <c r="E7" s="2" t="s">
        <v>9</v>
      </c>
    </row>
    <row r="8" spans="1:5" x14ac:dyDescent="0.2">
      <c r="A8" s="2" t="s">
        <v>10</v>
      </c>
      <c r="B8" s="2">
        <v>0</v>
      </c>
    </row>
    <row r="9" spans="1:5" x14ac:dyDescent="0.2">
      <c r="A9" s="2" t="s">
        <v>11</v>
      </c>
      <c r="B9" s="2">
        <v>1</v>
      </c>
    </row>
    <row r="10" spans="1:5" x14ac:dyDescent="0.2">
      <c r="A10" s="2" t="s">
        <v>12</v>
      </c>
      <c r="B10" s="2">
        <v>1</v>
      </c>
    </row>
    <row r="11" spans="1:5" x14ac:dyDescent="0.2">
      <c r="A11" s="2" t="s">
        <v>13</v>
      </c>
      <c r="B11" s="2">
        <v>1</v>
      </c>
    </row>
    <row r="12" spans="1:5" x14ac:dyDescent="0.2">
      <c r="A12" s="2" t="s">
        <v>14</v>
      </c>
      <c r="B12" s="2">
        <v>1</v>
      </c>
    </row>
    <row r="13" spans="1:5" x14ac:dyDescent="0.2">
      <c r="A13" s="2" t="s">
        <v>15</v>
      </c>
    </row>
    <row r="14" spans="1:5" ht="12.75" x14ac:dyDescent="0.2">
      <c r="A14" t="s">
        <v>16</v>
      </c>
      <c r="B14" s="2">
        <v>0</v>
      </c>
    </row>
    <row r="15" spans="1:5" x14ac:dyDescent="0.2">
      <c r="A15" s="2" t="s">
        <v>17</v>
      </c>
      <c r="B15" s="2" t="s">
        <v>74</v>
      </c>
    </row>
    <row r="16" spans="1:5" x14ac:dyDescent="0.2">
      <c r="A16" s="2" t="s">
        <v>18</v>
      </c>
      <c r="B16" s="2">
        <v>1</v>
      </c>
    </row>
    <row r="17" spans="1:2" x14ac:dyDescent="0.2">
      <c r="A17" s="2" t="s">
        <v>21</v>
      </c>
      <c r="B17" s="2">
        <v>1</v>
      </c>
    </row>
    <row r="18" spans="1:2" x14ac:dyDescent="0.2">
      <c r="A18" s="2" t="s">
        <v>19</v>
      </c>
      <c r="B18" s="2">
        <v>1</v>
      </c>
    </row>
    <row r="19" spans="1:2" x14ac:dyDescent="0.2">
      <c r="A19" s="2" t="s">
        <v>20</v>
      </c>
      <c r="B19" s="2">
        <v>12</v>
      </c>
    </row>
    <row r="20" spans="1:2" x14ac:dyDescent="0.2">
      <c r="A20" s="2" t="s">
        <v>59</v>
      </c>
      <c r="B20" s="2">
        <v>1</v>
      </c>
    </row>
    <row r="22" spans="1:2" x14ac:dyDescent="0.2">
      <c r="A22" s="2" t="s">
        <v>60</v>
      </c>
      <c r="B22" s="2">
        <v>1</v>
      </c>
    </row>
    <row r="23" spans="1:2" x14ac:dyDescent="0.2">
      <c r="B23" s="2" t="s">
        <v>124</v>
      </c>
    </row>
    <row r="25" spans="1:2" x14ac:dyDescent="0.2">
      <c r="A25" s="2" t="s">
        <v>79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277</vt:i4>
      </vt:variant>
    </vt:vector>
  </HeadingPairs>
  <TitlesOfParts>
    <vt:vector size="28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oknPaymentDetail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Invoice for Letterhead Paper</dc:title>
  <dc:subject>"Simple Invoice for Letterhead Paper" summary: This simple invoice template is suitable for printing on papers with letterhead. It contains both a &amp;quot;Bill To&amp;quot; and a &amp;quot;Ship To&amp;quot; sections, categorized as sales invoice template. The 4 columns on the detail section are Quantity, Description, Price and Amount.</dc:subject>
  <dc:creator>https://www.invoicingtemplate.com/</dc:creator>
  <cp:keywords/>
  <dc:description>https://www.invoicingtemplate.com/simple-invoice-template-letterhead.html</dc:description>
  <cp:lastModifiedBy>liangjun yu</cp:lastModifiedBy>
  <cp:lastPrinted>2016-06-29T15:21:01Z</cp:lastPrinted>
  <dcterms:created xsi:type="dcterms:W3CDTF">2000-07-27T22:24:14Z</dcterms:created>
  <dcterms:modified xsi:type="dcterms:W3CDTF">2024-04-10T06:16:37Z</dcterms:modified>
  <cp:category>Simple Invoice for Letterhead Paper, Simple Invoice Format for Letterhead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Island, 179219, 178042, 6999661079969894750?+0.66%, 18.4 sq mi, 47.7 km2, 9,740/sq mi, 3,760/km2, 41°49′23″N 71°25′08″W? / ?41.8231°N 71.4188°W? / 41.8231; -71.4188? (Providence)</vt:lpwstr>
  </property>
</Properties>
</file>