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54\"/>
    </mc:Choice>
  </mc:AlternateContent>
  <xr:revisionPtr revIDLastSave="0" documentId="13_ncr:1_{F8ADB92F-59D3-4FF0-BA25-FDAE868AE3A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Invoice!$AE$42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Invoice!$N$5</definedName>
    <definedName name="oknDiscountAmount">Invoice!$K$37</definedName>
    <definedName name="oknDiscountPercentage">Invoice!$H$37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Invoice!$D$39</definedName>
    <definedName name="oknOrderID">Invoice!$D$21</definedName>
    <definedName name="oknPaymentAmount">Invoice!$F$45</definedName>
    <definedName name="oknPaymentCreatedDate">Invoice!$D$45</definedName>
    <definedName name="oknPaymentNotes">Invoice!$K$45</definedName>
    <definedName name="oknPaymentPaymentTerm">Invoice!$H$45</definedName>
    <definedName name="oknPayments">Invoice!$B$42</definedName>
    <definedName name="oknPaymentTerm">Invoice!$J$21</definedName>
    <definedName name="oknPaymentTotalApplied">Invoice!$G$45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Invoice!$O$24</definedName>
    <definedName name="oknProductID_10">Invoice!$O$33</definedName>
    <definedName name="oknProductID_11">Invoice!$O$34</definedName>
    <definedName name="oknProductID_12">Invoice!$O$35</definedName>
    <definedName name="oknProductID_2">Invoice!$O$25</definedName>
    <definedName name="oknProductID_3">Invoice!$O$26</definedName>
    <definedName name="oknProductID_4">Invoice!$O$27</definedName>
    <definedName name="oknProductID_5">Invoice!$O$28</definedName>
    <definedName name="oknProductID_6">Invoice!$O$29</definedName>
    <definedName name="oknProductID_7">Invoice!$O$30</definedName>
    <definedName name="oknProductID_8">Invoice!$O$31</definedName>
    <definedName name="oknProductID_9">Invoice!$O$32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Invoice!$K$40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Invoice!$K$38</definedName>
    <definedName name="oknTax1Name">Invoice!$I$38</definedName>
    <definedName name="oknTax1Rate">Invoice!$J$38</definedName>
    <definedName name="oknTax1RateDefault">Invoice!$A$14</definedName>
    <definedName name="oknTax2">Invoice!$K$39</definedName>
    <definedName name="oknTax2IsAppliedToTax1">Invoice!$A$12</definedName>
    <definedName name="oknTax2Name">Invoice!$I$39</definedName>
    <definedName name="oknTax2Rate">Invoice!$J$39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Invoice!$K$41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Invoice!$D$4:$K$49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E41" i="1" l="1"/>
  <c r="K24" i="1"/>
  <c r="K25" i="1"/>
  <c r="K26" i="1"/>
  <c r="K27" i="1"/>
  <c r="K28" i="1"/>
  <c r="K29" i="1"/>
  <c r="K30" i="1"/>
  <c r="K31" i="1"/>
  <c r="K32" i="1"/>
  <c r="K33" i="1"/>
  <c r="K34" i="1"/>
  <c r="K35" i="1"/>
  <c r="K37" i="1" l="1"/>
  <c r="K36" i="1" s="1"/>
  <c r="B36" i="1" a="1"/>
  <c r="B36" i="1" s="1"/>
  <c r="K38" i="1" l="1"/>
  <c r="K39" i="1"/>
  <c r="K41" i="1" l="1"/>
  <c r="AE42" i="1" s="1"/>
</calcChain>
</file>

<file path=xl/sharedStrings.xml><?xml version="1.0" encoding="utf-8"?>
<sst xmlns="http://schemas.openxmlformats.org/spreadsheetml/2006/main" count="203" uniqueCount="147">
  <si>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</si>
  <si>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</si>
  <si>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</si>
  <si>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</si>
  <si>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</si>
  <si>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</si>
  <si>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</si>
  <si>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</si>
  <si>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</si>
  <si>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</si>
  <si>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</si>
  <si>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</si>
  <si>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</si>
  <si>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</si>
  <si>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</si>
  <si>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</si>
  <si>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</si>
  <si>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</si>
  <si>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</si>
  <si>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</si>
  <si>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</si>
  <si>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</si>
  <si>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</si>
  <si>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</si>
  <si>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</si>
  <si>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</si>
  <si>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</si>
  <si>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</si>
  <si>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</si>
  <si>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</si>
  <si>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</si>
  <si>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</si>
  <si>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</si>
  <si>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</si>
  <si>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</si>
  <si>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</si>
  <si>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</si>
  <si>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</si>
  <si>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</si>
  <si>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</si>
  <si>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</si>
  <si>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</si>
  <si>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</si>
  <si>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</si>
  <si>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</si>
  <si>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</si>
  <si>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</si>
  <si>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</si>
  <si>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</si>
  <si>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</si>
  <si>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</si>
  <si>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</si>
  <si>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</si>
  <si>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</si>
  <si>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</si>
  <si>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</si>
  <si>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</si>
  <si>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</si>
  <si>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</si>
  <si>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</si>
  <si>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</si>
  <si>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</si>
  <si>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</si>
  <si>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</si>
  <si>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</si>
  <si>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</si>
  <si>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</si>
  <si>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</si>
  <si>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</si>
  <si>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</si>
  <si>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</si>
  <si>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</si>
  <si>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</si>
  <si>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</si>
  <si>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</si>
  <si>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</si>
  <si>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</si>
  <si>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</si>
  <si>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</si>
  <si>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</si>
  <si>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</si>
  <si>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</si>
  <si>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</si>
  <si>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</si>
  <si>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</si>
  <si>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</si>
  <si>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</si>
  <si>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</si>
  <si>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</si>
  <si>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</si>
  <si>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</si>
  <si>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</si>
  <si>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</si>
  <si>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</si>
  <si>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</si>
  <si>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</si>
  <si>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</si>
  <si>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</si>
  <si>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</si>
  <si>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</si>
  <si>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</si>
  <si>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</si>
  <si>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</si>
  <si>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</si>
  <si>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</si>
  <si>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</si>
  <si>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</si>
  <si>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</si>
  <si>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</si>
  <si>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</si>
  <si>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</si>
  <si>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DISCOUNT PERCENTAGE</t>
  </si>
  <si>
    <t>Test Product 1</t>
  </si>
  <si>
    <t>P1000</t>
  </si>
  <si>
    <t>c4054</t>
  </si>
  <si>
    <t>c4054.mdb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</si>
  <si>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</si>
  <si>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</si>
  <si>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</si>
  <si>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</si>
  <si>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</si>
  <si>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</si>
  <si>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</si>
  <si>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</si>
  <si>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</si>
  <si>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Sample - Discount Percentage Field - c4054</t>
  </si>
  <si>
    <t>Simple Invoicing Template - Adding Discount Percentage Field - 117, Little Rock, Arkansas, 198541, 193524, 7000259244331452430?+2.59%, 118.7 sq mi, 307.4 km2, 1,673/sq mi, 646/km2, 34°43′31″N 92°21′31″W? / ?34.7254°N 92.3586°W? / 34.7254; -92.3586? (Little Rock)</t>
  </si>
  <si>
    <t>Simple Sample - Discount Percentage Fieldc4054 - 117, Little Rock, Arkansas, 198541, 193524, 7000259244331452430?+2.59%, 118.7 sq mi, 307.4 km2, 1,673/sq mi, 646/km2, 34°43′31″N 92°21′31″W? / ?34.7254°N 92.3586°W? / 34.7254; -92.3586? (Little Rock)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</si>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</sst>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7" borderId="0" xfId="0" applyFill="1"/>
    <xf numFmtId="0" fontId="11" fillId="4" borderId="0" xfId="0" applyFont="1" applyFill="1"/>
    <xf numFmtId="0" fontId="20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 indent="1"/>
    </xf>
    <xf numFmtId="0" fontId="25" fillId="5" borderId="19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173" fontId="24" fillId="0" borderId="0" xfId="0" applyNumberFormat="1" applyFont="1" applyAlignment="1" applyProtection="1">
      <alignment horizontal="right"/>
      <protection locked="0"/>
    </xf>
    <xf numFmtId="0" fontId="26" fillId="0" borderId="0" xfId="0" applyFont="1" applyAlignment="1">
      <alignment horizontal="righ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9" fillId="0" borderId="0" xfId="1" applyAlignment="1" applyProtection="1"/>
    <xf numFmtId="10" fontId="7" fillId="0" borderId="0" xfId="0" applyNumberFormat="1" applyFont="1" applyAlignment="1" applyProtection="1">
      <alignment horizontal="right"/>
      <protection locked="0"/>
    </xf>
    <xf numFmtId="0" fontId="18" fillId="7" borderId="0" xfId="0" applyFont="1" applyFill="1"/>
    <xf numFmtId="0" fontId="19" fillId="7" borderId="0" xfId="0" applyFont="1" applyFill="1" applyAlignment="1" applyProtection="1">
      <alignment vertical="center"/>
      <protection locked="0"/>
    </xf>
    <xf numFmtId="0" fontId="12" fillId="7" borderId="0" xfId="0" applyFont="1" applyFill="1" applyAlignment="1">
      <alignment vertical="center"/>
    </xf>
    <xf numFmtId="0" fontId="6" fillId="0" borderId="30" xfId="2" applyFont="1" applyBorder="1"/>
    <xf numFmtId="0" fontId="29" fillId="0" borderId="31" xfId="2" applyFont="1" applyBorder="1" applyAlignment="1">
      <alignment horizontal="left" vertical="center"/>
    </xf>
    <xf numFmtId="0" fontId="28" fillId="0" borderId="30" xfId="2" applyBorder="1"/>
    <xf numFmtId="0" fontId="28" fillId="0" borderId="0" xfId="2"/>
    <xf numFmtId="0" fontId="30" fillId="0" borderId="32" xfId="2" applyFont="1" applyBorder="1" applyAlignment="1">
      <alignment horizontal="left" wrapText="1" indent="1"/>
    </xf>
    <xf numFmtId="0" fontId="30" fillId="0" borderId="30" xfId="2" applyFont="1" applyBorder="1"/>
    <xf numFmtId="0" fontId="30" fillId="0" borderId="30" xfId="2" applyFont="1" applyBorder="1" applyAlignment="1">
      <alignment horizontal="left" wrapText="1"/>
    </xf>
    <xf numFmtId="0" fontId="31" fillId="0" borderId="30" xfId="2" applyFont="1" applyBorder="1" applyAlignment="1">
      <alignment horizontal="left" wrapText="1"/>
    </xf>
    <xf numFmtId="0" fontId="32" fillId="0" borderId="30" xfId="4" applyBorder="1" applyAlignment="1" applyProtection="1">
      <alignment horizontal="left" wrapText="1"/>
    </xf>
    <xf numFmtId="0" fontId="30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0" fontId="34" fillId="8" borderId="0" xfId="0" applyFont="1" applyFill="1" applyAlignment="1" applyProtection="1">
      <alignment horizontal="left" vertical="center"/>
      <protection locked="0" hidden="1"/>
    </xf>
    <xf numFmtId="0" fontId="34" fillId="8" borderId="0" xfId="0" applyFont="1" applyFill="1" applyAlignment="1">
      <alignment horizontal="left" vertical="center"/>
    </xf>
    <xf numFmtId="0" fontId="34" fillId="9" borderId="0" xfId="0" applyFont="1" applyFill="1" applyAlignment="1" applyProtection="1">
      <alignment horizontal="center" vertical="center"/>
      <protection locked="0" hidden="1"/>
    </xf>
    <xf numFmtId="0" fontId="34" fillId="9" borderId="0" xfId="0" applyFont="1" applyFill="1" applyAlignment="1">
      <alignment horizontal="center" vertical="center"/>
    </xf>
    <xf numFmtId="0" fontId="36" fillId="9" borderId="0" xfId="0" applyFont="1" applyFill="1" applyAlignment="1" applyProtection="1">
      <alignment horizontal="center" vertical="center"/>
      <protection locked="0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9" borderId="0" xfId="0" applyFont="1" applyFill="1"/>
    <xf numFmtId="14" fontId="7" fillId="0" borderId="0" xfId="0" applyNumberFormat="1" applyFont="1"/>
    <xf numFmtId="0" fontId="37" fillId="0" borderId="0" xfId="0" applyFont="1"/>
    <xf numFmtId="0" fontId="38" fillId="0" borderId="0" xfId="0" applyFont="1" applyAlignment="1">
      <alignment horizontal="left" vertical="center"/>
    </xf>
    <xf numFmtId="14" fontId="39" fillId="0" borderId="0" xfId="0" applyNumberFormat="1" applyFont="1"/>
    <xf numFmtId="4" fontId="37" fillId="0" borderId="0" xfId="0" applyNumberFormat="1" applyFont="1"/>
    <xf numFmtId="0" fontId="37" fillId="0" borderId="0" xfId="0" applyFont="1" applyAlignment="1">
      <alignment horizontal="center"/>
    </xf>
    <xf numFmtId="4" fontId="40" fillId="0" borderId="0" xfId="0" applyNumberFormat="1" applyFont="1"/>
    <xf numFmtId="0" fontId="41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1" borderId="1" xfId="0" applyFont="1" applyFill="1" applyBorder="1"/>
    <xf numFmtId="14" fontId="12" fillId="11" borderId="1" xfId="0" applyNumberFormat="1" applyFont="1" applyFill="1" applyBorder="1" applyAlignment="1">
      <alignment horizontal="center"/>
    </xf>
    <xf numFmtId="4" fontId="12" fillId="11" borderId="1" xfId="0" applyNumberFormat="1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/>
    </xf>
    <xf numFmtId="17" fontId="7" fillId="0" borderId="0" xfId="0" applyNumberFormat="1" applyFont="1"/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4" fontId="38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" fontId="42" fillId="0" borderId="0" xfId="0" applyNumberFormat="1" applyFont="1" applyAlignment="1">
      <alignment vertical="center"/>
    </xf>
    <xf numFmtId="0" fontId="12" fillId="12" borderId="1" xfId="0" applyFont="1" applyFill="1" applyBorder="1" applyAlignment="1">
      <alignment horizontal="center"/>
    </xf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44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1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2" fillId="0" borderId="0" xfId="0" applyFont="1"/>
    <xf numFmtId="14" fontId="38" fillId="0" borderId="0" xfId="0" applyNumberFormat="1" applyFont="1"/>
    <xf numFmtId="49" fontId="42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1" borderId="2" xfId="0" applyNumberFormat="1" applyFont="1" applyFill="1" applyBorder="1" applyAlignment="1">
      <alignment horizontal="left" indent="1"/>
    </xf>
    <xf numFmtId="164" fontId="12" fillId="11" borderId="3" xfId="0" applyNumberFormat="1" applyFont="1" applyFill="1" applyBorder="1" applyAlignment="1">
      <alignment horizontal="left" indent="1"/>
    </xf>
    <xf numFmtId="49" fontId="12" fillId="11" borderId="1" xfId="0" applyNumberFormat="1" applyFont="1" applyFill="1" applyBorder="1" applyAlignment="1">
      <alignment horizontal="center"/>
    </xf>
    <xf numFmtId="0" fontId="1" fillId="0" borderId="0" xfId="7"/>
    <xf numFmtId="0" fontId="17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25" fillId="5" borderId="19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25" fillId="5" borderId="23" xfId="0" applyFont="1" applyFill="1" applyBorder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5" fillId="5" borderId="24" xfId="0" applyFont="1" applyFill="1" applyBorder="1" applyAlignment="1">
      <alignment horizontal="center" vertical="center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34" fillId="10" borderId="0" xfId="0" applyFont="1" applyFill="1" applyAlignment="1">
      <alignment horizontal="center" vertical="center"/>
    </xf>
    <xf numFmtId="0" fontId="35" fillId="9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41" fillId="0" borderId="0" xfId="0" applyFont="1" applyAlignment="1">
      <alignment horizontal="right" vertical="center"/>
    </xf>
    <xf numFmtId="4" fontId="43" fillId="0" borderId="0" xfId="0" applyNumberFormat="1" applyFont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4" fontId="12" fillId="11" borderId="17" xfId="0" applyNumberFormat="1" applyFont="1" applyFill="1" applyBorder="1" applyAlignment="1">
      <alignment horizontal="left" indent="1"/>
    </xf>
    <xf numFmtId="14" fontId="12" fillId="11" borderId="18" xfId="0" applyNumberFormat="1" applyFont="1" applyFill="1" applyBorder="1" applyAlignment="1">
      <alignment horizontal="left" indent="1"/>
    </xf>
    <xf numFmtId="14" fontId="12" fillId="11" borderId="33" xfId="0" applyNumberFormat="1" applyFont="1" applyFill="1" applyBorder="1" applyAlignment="1">
      <alignment horizontal="left" indent="1"/>
    </xf>
    <xf numFmtId="14" fontId="12" fillId="11" borderId="34" xfId="0" applyNumberFormat="1" applyFont="1" applyFill="1" applyBorder="1" applyAlignment="1">
      <alignment horizontal="left" indent="1"/>
    </xf>
    <xf numFmtId="14" fontId="12" fillId="11" borderId="2" xfId="0" applyNumberFormat="1" applyFont="1" applyFill="1" applyBorder="1" applyAlignment="1">
      <alignment horizontal="left" indent="1"/>
    </xf>
    <xf numFmtId="14" fontId="12" fillId="11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658D49B-73CE-41ED-95D3-3C2CBD797AA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-invoice-template-discount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171450</xdr:rowOff>
    </xdr:from>
    <xdr:to>
      <xdr:col>11</xdr:col>
      <xdr:colOff>38100</xdr:colOff>
      <xdr:row>7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9525</xdr:rowOff>
        </xdr:from>
        <xdr:to>
          <xdr:col>15</xdr:col>
          <xdr:colOff>171450</xdr:colOff>
          <xdr:row>27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19050</xdr:rowOff>
        </xdr:from>
        <xdr:to>
          <xdr:col>15</xdr:col>
          <xdr:colOff>171450</xdr:colOff>
          <xdr:row>29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33</xdr:row>
          <xdr:rowOff>9525</xdr:rowOff>
        </xdr:from>
        <xdr:to>
          <xdr:col>15</xdr:col>
          <xdr:colOff>171450</xdr:colOff>
          <xdr:row>34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34</xdr:row>
          <xdr:rowOff>9525</xdr:rowOff>
        </xdr:from>
        <xdr:to>
          <xdr:col>15</xdr:col>
          <xdr:colOff>171450</xdr:colOff>
          <xdr:row>35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7" name="oknCmdClear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8" name="oknCmdSav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9" name="oknCmdExtrac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20" name="oknCmdPrint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21" name="oknCmdPayment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22" name="oknCmdDetail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3" name="oknCmdCustomer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4" name="oknCmdProduct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5" name="oknCmdInvoice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6" name="oknCmdReport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27" name="oknCmdSettings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28" name="oknCmdHelp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29" name="oknCmdAb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2</xdr:row>
      <xdr:rowOff>28575</xdr:rowOff>
    </xdr:from>
    <xdr:to>
      <xdr:col>25</xdr:col>
      <xdr:colOff>543639</xdr:colOff>
      <xdr:row>12</xdr:row>
      <xdr:rowOff>190863</xdr:rowOff>
    </xdr:to>
    <xdr:pic>
      <xdr:nvPicPr>
        <xdr:cNvPr id="30" name="Picture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39075" y="800100"/>
          <a:ext cx="5115639" cy="2600688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7</xdr:row>
      <xdr:rowOff>219075</xdr:rowOff>
    </xdr:from>
    <xdr:ext cx="1152525" cy="224998"/>
    <xdr:sp macro="_xll.ExecImeCommand" textlink="">
      <xdr:nvSpPr>
        <xdr:cNvPr id="32" name="oknCmdSaveAsNewCustomer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57250" y="22479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266700</xdr:colOff>
      <xdr:row>7</xdr:row>
      <xdr:rowOff>219075</xdr:rowOff>
    </xdr:from>
    <xdr:ext cx="1266825" cy="224998"/>
    <xdr:sp macro="_xll.ExecImeCommand" textlink="">
      <xdr:nvSpPr>
        <xdr:cNvPr id="33" name="oknCmdCustomerEdi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085975" y="22479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695325</xdr:colOff>
      <xdr:row>7</xdr:row>
      <xdr:rowOff>219075</xdr:rowOff>
    </xdr:from>
    <xdr:ext cx="1543050" cy="224998"/>
    <xdr:sp macro="_xll.ExecImeCommand" textlink="">
      <xdr:nvSpPr>
        <xdr:cNvPr id="34" name="oknCmdSameAsBillTo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143375" y="22479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260350</xdr:rowOff>
    </xdr:from>
    <xdr:to>
      <xdr:col>4</xdr:col>
      <xdr:colOff>152400</xdr:colOff>
      <xdr:row>6</xdr:row>
      <xdr:rowOff>41275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79500"/>
          <a:ext cx="7874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s://uniformsoftware.com/template/simple-invoice-template-discount-percentage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s://uniformsoftware.com/template/simple-invoice-template-discount-percentage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s://uniformsoftware.com/template/simple-invoice-template-discount-percentage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imple-invoice-template-discount-percentage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uniformsoftware.com/template/simple-invoice-template-discount-percentage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s://uniformsoftware.com/template/simple-invoice-template-discount-percentage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imple-invoice-template-discount-percentage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46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  <col min="30" max="31" width="0" hidden="1" customWidth="1"/>
  </cols>
  <sheetData>
    <row r="1" spans="1:952" s="123" customFormat="1" ht="3.75" customHeight="1" x14ac:dyDescent="0.2">
      <c r="A1" s="122"/>
      <c r="B1" s="122"/>
    </row>
    <row r="2" spans="1:952" s="125" customFormat="1" ht="57" customHeight="1" x14ac:dyDescent="0.2">
      <c r="A2" s="124"/>
      <c r="B2" s="124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O2" s="204"/>
      <c r="P2" s="204"/>
      <c r="Q2" s="204"/>
      <c r="R2" s="204"/>
      <c r="S2" s="204"/>
      <c r="T2" s="204"/>
      <c r="U2" s="204"/>
      <c r="V2" s="204"/>
      <c r="W2" s="204"/>
      <c r="X2" s="126"/>
      <c r="Y2" s="126"/>
      <c r="Z2" s="126"/>
    </row>
    <row r="3" spans="1:952" ht="3.75" customHeight="1" x14ac:dyDescent="0.2">
      <c r="N3" s="87"/>
      <c r="O3" s="87"/>
      <c r="P3" s="87"/>
      <c r="Q3" s="87"/>
      <c r="AIS3" s="117" t="s">
        <v>127</v>
      </c>
      <c r="AIV3" s="117" t="s">
        <v>127</v>
      </c>
      <c r="AJP3" s="117" t="s">
        <v>127</v>
      </c>
    </row>
    <row r="4" spans="1:952" s="35" customFormat="1" ht="41.25" customHeight="1" x14ac:dyDescent="0.45">
      <c r="A4" s="31"/>
      <c r="B4" s="31"/>
      <c r="C4" s="32"/>
      <c r="D4" s="32"/>
      <c r="E4" s="32"/>
      <c r="F4" s="90" t="s">
        <v>70</v>
      </c>
      <c r="G4" s="2"/>
      <c r="H4" s="33"/>
      <c r="I4" s="33"/>
      <c r="J4" s="33"/>
      <c r="K4" s="91" t="s">
        <v>79</v>
      </c>
      <c r="L4" s="20"/>
      <c r="M4" s="34"/>
      <c r="N4" s="102" t="s">
        <v>26</v>
      </c>
      <c r="O4" s="102"/>
      <c r="P4" s="102"/>
      <c r="Q4" s="102"/>
      <c r="R4"/>
      <c r="S4"/>
      <c r="T4"/>
      <c r="U4"/>
      <c r="V4"/>
      <c r="W4"/>
      <c r="X4"/>
    </row>
    <row r="5" spans="1:952" s="32" customFormat="1" ht="18" customHeight="1" x14ac:dyDescent="0.25">
      <c r="A5" s="31"/>
      <c r="B5" s="31"/>
      <c r="F5" s="89" t="s">
        <v>80</v>
      </c>
      <c r="M5" s="84"/>
      <c r="N5" s="103" t="s">
        <v>114</v>
      </c>
      <c r="O5" s="103"/>
      <c r="P5" s="103"/>
      <c r="Q5" s="103"/>
      <c r="R5"/>
      <c r="S5"/>
      <c r="T5"/>
      <c r="U5"/>
      <c r="V5"/>
      <c r="W5"/>
      <c r="X5"/>
    </row>
    <row r="6" spans="1:952" s="33" customFormat="1" ht="18" customHeight="1" x14ac:dyDescent="0.3">
      <c r="A6" s="31"/>
      <c r="B6" s="31"/>
      <c r="C6" s="32"/>
      <c r="D6" s="32"/>
      <c r="E6" s="32"/>
      <c r="F6" s="89" t="s">
        <v>81</v>
      </c>
      <c r="G6" s="32"/>
      <c r="H6" s="32"/>
      <c r="I6" s="32"/>
      <c r="J6" s="92" t="s">
        <v>0</v>
      </c>
      <c r="K6" s="36"/>
      <c r="L6" s="21"/>
      <c r="M6" s="85"/>
      <c r="N6" s="104" t="s">
        <v>27</v>
      </c>
      <c r="O6" s="104"/>
      <c r="P6" s="104"/>
      <c r="Q6" s="104"/>
      <c r="R6"/>
      <c r="S6"/>
      <c r="T6"/>
      <c r="U6"/>
      <c r="V6"/>
      <c r="W6"/>
      <c r="X6"/>
      <c r="Z6" s="35"/>
      <c r="AA6" s="35"/>
      <c r="AB6" s="35"/>
      <c r="AC6" s="35"/>
    </row>
    <row r="7" spans="1:952" s="33" customFormat="1" ht="18" customHeight="1" x14ac:dyDescent="0.3">
      <c r="A7" s="31"/>
      <c r="B7" s="31"/>
      <c r="C7" s="32"/>
      <c r="D7" s="32"/>
      <c r="E7" s="32"/>
      <c r="F7" s="89" t="s">
        <v>82</v>
      </c>
      <c r="G7" s="32"/>
      <c r="H7" s="32"/>
      <c r="I7" s="32"/>
      <c r="J7" s="92" t="s">
        <v>61</v>
      </c>
      <c r="K7" s="38"/>
      <c r="L7" s="22"/>
      <c r="M7" s="85"/>
      <c r="N7" s="103" t="s">
        <v>108</v>
      </c>
      <c r="O7" s="103"/>
      <c r="P7" s="103"/>
      <c r="Q7" s="103"/>
      <c r="R7"/>
      <c r="S7"/>
      <c r="T7"/>
      <c r="U7"/>
      <c r="V7"/>
      <c r="W7"/>
      <c r="X7"/>
      <c r="Z7" s="32"/>
      <c r="AA7" s="32"/>
      <c r="AB7" s="32"/>
      <c r="AC7" s="32"/>
    </row>
    <row r="8" spans="1:952" s="33" customFormat="1" ht="21" customHeight="1" x14ac:dyDescent="0.2">
      <c r="A8" s="39"/>
      <c r="B8" s="39"/>
      <c r="J8" s="3"/>
      <c r="K8" s="22"/>
      <c r="L8" s="22"/>
      <c r="M8" s="85"/>
      <c r="N8" s="37"/>
      <c r="O8" s="37"/>
      <c r="P8" s="37"/>
      <c r="Q8" s="37"/>
      <c r="R8"/>
      <c r="S8"/>
      <c r="T8"/>
      <c r="U8"/>
      <c r="V8"/>
      <c r="W8"/>
      <c r="X8"/>
    </row>
    <row r="9" spans="1:952" s="32" customFormat="1" ht="16.5" customHeight="1" x14ac:dyDescent="0.2">
      <c r="A9" s="31" t="s">
        <v>77</v>
      </c>
      <c r="B9" s="31"/>
      <c r="M9" s="84"/>
      <c r="N9" s="88"/>
      <c r="O9" s="88"/>
      <c r="P9" s="88"/>
      <c r="Q9" s="88"/>
      <c r="R9"/>
      <c r="S9"/>
      <c r="T9"/>
      <c r="U9"/>
      <c r="V9"/>
      <c r="W9"/>
      <c r="X9"/>
      <c r="AC9" s="33"/>
    </row>
    <row r="10" spans="1:952" s="32" customFormat="1" ht="20.100000000000001" customHeight="1" x14ac:dyDescent="0.3">
      <c r="A10" s="31">
        <v>2</v>
      </c>
      <c r="B10" s="19"/>
      <c r="E10" s="99" t="s">
        <v>99</v>
      </c>
      <c r="I10" s="99" t="s">
        <v>100</v>
      </c>
      <c r="J10"/>
      <c r="K10"/>
      <c r="L10" s="33"/>
      <c r="M10" s="85"/>
      <c r="N10" s="88"/>
      <c r="O10" s="88"/>
      <c r="P10" s="88"/>
      <c r="Q10" s="88"/>
      <c r="R10"/>
      <c r="S10"/>
      <c r="T10"/>
      <c r="U10"/>
      <c r="V10"/>
      <c r="W10"/>
      <c r="X10"/>
      <c r="AC10" s="33"/>
    </row>
    <row r="11" spans="1:952" s="32" customFormat="1" ht="18" customHeight="1" x14ac:dyDescent="0.2">
      <c r="A11" s="31"/>
      <c r="B11" s="19"/>
      <c r="D11" s="4"/>
      <c r="E11" s="93" t="s">
        <v>54</v>
      </c>
      <c r="F11" s="175"/>
      <c r="G11" s="175"/>
      <c r="H11" s="175"/>
      <c r="I11" s="93" t="s">
        <v>54</v>
      </c>
      <c r="J11" s="175"/>
      <c r="K11" s="175"/>
      <c r="L11" s="33"/>
      <c r="M11" s="85"/>
      <c r="N11" s="88"/>
      <c r="O11" s="88"/>
      <c r="P11" s="88"/>
      <c r="Q11" s="88"/>
      <c r="R11"/>
      <c r="S11"/>
      <c r="T11"/>
      <c r="U11"/>
      <c r="V11"/>
      <c r="W11"/>
      <c r="X11"/>
      <c r="AC11" s="35"/>
    </row>
    <row r="12" spans="1:952" s="4" customFormat="1" ht="18" customHeight="1" x14ac:dyDescent="0.2">
      <c r="A12" s="42">
        <v>0</v>
      </c>
      <c r="B12" s="43"/>
      <c r="E12" s="93" t="s">
        <v>101</v>
      </c>
      <c r="F12" s="185"/>
      <c r="G12" s="185"/>
      <c r="H12" s="185"/>
      <c r="I12" s="93" t="s">
        <v>101</v>
      </c>
      <c r="J12" s="185"/>
      <c r="K12" s="185"/>
      <c r="M12" s="86"/>
      <c r="N12" s="44"/>
      <c r="O12" s="44"/>
      <c r="P12" s="44"/>
      <c r="Q12" s="44"/>
      <c r="R12"/>
      <c r="S12"/>
      <c r="T12"/>
      <c r="U12"/>
      <c r="V12"/>
      <c r="W12"/>
      <c r="X12"/>
      <c r="AC12" s="82"/>
    </row>
    <row r="13" spans="1:952" s="4" customFormat="1" ht="18" customHeight="1" x14ac:dyDescent="0.2">
      <c r="A13" s="42">
        <v>0</v>
      </c>
      <c r="B13" s="43"/>
      <c r="E13" s="93" t="s">
        <v>102</v>
      </c>
      <c r="F13" s="175"/>
      <c r="G13" s="175"/>
      <c r="H13" s="175"/>
      <c r="I13" s="93" t="s">
        <v>102</v>
      </c>
      <c r="J13" s="175"/>
      <c r="K13" s="175"/>
      <c r="M13" s="86"/>
      <c r="N13" s="44"/>
      <c r="O13" s="44"/>
      <c r="P13" s="44"/>
      <c r="Q13" s="44"/>
      <c r="R13"/>
      <c r="S13"/>
      <c r="T13"/>
      <c r="U13"/>
      <c r="V13"/>
      <c r="W13"/>
      <c r="X13"/>
      <c r="AC13" s="33"/>
    </row>
    <row r="14" spans="1:952" s="4" customFormat="1" ht="18" hidden="1" customHeight="1" x14ac:dyDescent="0.2">
      <c r="A14" s="42">
        <v>0.08</v>
      </c>
      <c r="B14" s="43"/>
      <c r="E14" s="93"/>
      <c r="F14" s="175"/>
      <c r="G14" s="175"/>
      <c r="H14" s="175"/>
      <c r="I14" s="93"/>
      <c r="J14" s="175"/>
      <c r="K14" s="175"/>
      <c r="M14" s="86"/>
      <c r="N14" s="44"/>
      <c r="O14" s="44"/>
      <c r="P14" s="44"/>
      <c r="Q14" s="44"/>
      <c r="R14"/>
      <c r="S14"/>
      <c r="T14"/>
      <c r="U14"/>
      <c r="V14"/>
      <c r="W14"/>
      <c r="X14"/>
    </row>
    <row r="15" spans="1:952" s="4" customFormat="1" ht="18" customHeight="1" x14ac:dyDescent="0.2">
      <c r="A15" s="42"/>
      <c r="B15" s="43"/>
      <c r="E15" s="93" t="s">
        <v>103</v>
      </c>
      <c r="F15" s="175"/>
      <c r="G15" s="175"/>
      <c r="H15" s="175"/>
      <c r="I15" s="93" t="s">
        <v>103</v>
      </c>
      <c r="J15" s="175"/>
      <c r="K15" s="175"/>
      <c r="M15" s="44"/>
      <c r="N15" s="44"/>
      <c r="O15" s="44"/>
      <c r="P15" s="44"/>
      <c r="Q15" s="44"/>
      <c r="R15"/>
      <c r="S15"/>
      <c r="T15"/>
      <c r="U15"/>
      <c r="V15"/>
      <c r="W15"/>
      <c r="X15"/>
    </row>
    <row r="16" spans="1:952" s="4" customFormat="1" ht="18" customHeight="1" x14ac:dyDescent="0.2">
      <c r="A16" s="42">
        <v>0.06</v>
      </c>
      <c r="B16" s="43"/>
      <c r="E16" s="93" t="s">
        <v>105</v>
      </c>
      <c r="F16" s="175"/>
      <c r="G16" s="175"/>
      <c r="H16" s="175"/>
      <c r="I16" s="93" t="s">
        <v>104</v>
      </c>
      <c r="J16" s="175"/>
      <c r="K16" s="175"/>
      <c r="M16" s="44"/>
      <c r="N16" s="44"/>
      <c r="O16" s="44"/>
      <c r="P16" s="44"/>
      <c r="Q16" s="44"/>
      <c r="R16"/>
      <c r="S16"/>
      <c r="T16"/>
      <c r="U16"/>
      <c r="V16"/>
      <c r="W16"/>
      <c r="X16"/>
      <c r="AC16" s="83"/>
    </row>
    <row r="17" spans="1:29" s="4" customFormat="1" ht="18" customHeight="1" x14ac:dyDescent="0.2">
      <c r="A17" s="42"/>
      <c r="B17" s="42"/>
      <c r="E17" s="93" t="s">
        <v>106</v>
      </c>
      <c r="F17" s="175"/>
      <c r="G17" s="175"/>
      <c r="H17" s="175"/>
      <c r="M17" s="44"/>
      <c r="N17" s="44"/>
      <c r="O17" s="44"/>
      <c r="P17" s="44"/>
      <c r="Q17" s="44"/>
      <c r="R17"/>
      <c r="S17"/>
      <c r="T17"/>
      <c r="U17"/>
      <c r="V17"/>
      <c r="W17"/>
      <c r="X17"/>
      <c r="AC17" s="83"/>
    </row>
    <row r="18" spans="1:29" s="4" customFormat="1" ht="18" customHeight="1" x14ac:dyDescent="0.2">
      <c r="A18" s="42"/>
      <c r="B18" s="42"/>
      <c r="E18" s="93" t="s">
        <v>107</v>
      </c>
      <c r="F18" s="175"/>
      <c r="G18" s="175"/>
      <c r="H18" s="175"/>
      <c r="I18" s="28"/>
      <c r="M18" s="44"/>
      <c r="N18" s="44"/>
      <c r="O18" s="44"/>
      <c r="P18" s="44"/>
      <c r="Q18" s="44"/>
      <c r="R18"/>
      <c r="S18"/>
      <c r="T18"/>
      <c r="U18"/>
      <c r="V18"/>
      <c r="W18"/>
      <c r="X18"/>
    </row>
    <row r="19" spans="1:29" s="4" customFormat="1" ht="8.25" customHeight="1" x14ac:dyDescent="0.2">
      <c r="A19" s="42"/>
      <c r="B19" s="42"/>
      <c r="E19" s="6"/>
      <c r="F19" s="45"/>
      <c r="G19" s="45"/>
      <c r="H19" s="45"/>
      <c r="M19" s="44"/>
      <c r="N19" s="44"/>
      <c r="O19" s="44"/>
      <c r="P19" s="44"/>
      <c r="Q19" s="44"/>
      <c r="R19"/>
      <c r="S19"/>
      <c r="T19"/>
      <c r="U19"/>
      <c r="V19"/>
      <c r="W19"/>
      <c r="X19"/>
    </row>
    <row r="20" spans="1:29" s="4" customFormat="1" ht="18" customHeight="1" x14ac:dyDescent="0.2">
      <c r="A20" s="42"/>
      <c r="B20" s="42"/>
      <c r="D20" s="174" t="s">
        <v>40</v>
      </c>
      <c r="E20" s="174"/>
      <c r="F20" s="174" t="s">
        <v>71</v>
      </c>
      <c r="G20" s="174"/>
      <c r="H20" s="94" t="s">
        <v>72</v>
      </c>
      <c r="I20" s="94" t="s">
        <v>73</v>
      </c>
      <c r="J20" s="94" t="s">
        <v>74</v>
      </c>
      <c r="K20" s="94" t="s">
        <v>39</v>
      </c>
      <c r="L20" s="46"/>
      <c r="M20" s="44"/>
      <c r="N20" s="44"/>
      <c r="O20" s="44"/>
      <c r="P20" s="44"/>
      <c r="Q20" s="44"/>
      <c r="R20"/>
      <c r="S20"/>
      <c r="T20"/>
      <c r="U20"/>
      <c r="V20"/>
      <c r="W20"/>
      <c r="X20"/>
      <c r="AC20" s="83"/>
    </row>
    <row r="21" spans="1:29" s="4" customFormat="1" ht="18" customHeight="1" x14ac:dyDescent="0.2">
      <c r="A21" s="42"/>
      <c r="B21" s="42"/>
      <c r="D21" s="178"/>
      <c r="E21" s="178"/>
      <c r="F21" s="178"/>
      <c r="G21" s="178"/>
      <c r="H21" s="47"/>
      <c r="I21" s="48"/>
      <c r="J21" s="49"/>
      <c r="K21" s="47"/>
      <c r="L21" s="7"/>
      <c r="M21" s="44"/>
      <c r="N21" s="44"/>
      <c r="O21" s="44"/>
      <c r="P21" s="44"/>
      <c r="Q21" s="44"/>
      <c r="R21"/>
      <c r="S21"/>
      <c r="T21"/>
      <c r="U21"/>
      <c r="V21"/>
      <c r="W21"/>
      <c r="X21"/>
    </row>
    <row r="22" spans="1:29" s="4" customFormat="1" ht="14.1" customHeight="1" x14ac:dyDescent="0.2">
      <c r="A22" s="42"/>
      <c r="B22" s="42"/>
      <c r="M22" s="44"/>
      <c r="N22" s="44"/>
      <c r="O22" s="44"/>
      <c r="P22" s="44"/>
      <c r="Q22" s="44"/>
      <c r="R22"/>
      <c r="S22"/>
      <c r="T22"/>
      <c r="U22"/>
      <c r="V22"/>
      <c r="W22"/>
      <c r="X22"/>
    </row>
    <row r="23" spans="1:29" s="4" customFormat="1" ht="18" customHeight="1" x14ac:dyDescent="0.2">
      <c r="A23" s="42" t="s">
        <v>28</v>
      </c>
      <c r="B23" s="42" t="s">
        <v>76</v>
      </c>
      <c r="D23" s="179" t="s">
        <v>57</v>
      </c>
      <c r="E23" s="180"/>
      <c r="F23" s="180"/>
      <c r="G23" s="180"/>
      <c r="H23" s="181"/>
      <c r="I23" s="94" t="s">
        <v>7</v>
      </c>
      <c r="J23" s="94" t="s">
        <v>75</v>
      </c>
      <c r="K23" s="94" t="s">
        <v>58</v>
      </c>
      <c r="L23" s="46"/>
      <c r="M23" s="44"/>
      <c r="N23" s="44"/>
      <c r="O23" s="174" t="s">
        <v>98</v>
      </c>
      <c r="P23" s="174"/>
      <c r="R23"/>
      <c r="S23"/>
      <c r="T23"/>
      <c r="U23"/>
      <c r="V23"/>
      <c r="W23"/>
      <c r="X23"/>
      <c r="AC23" s="83"/>
    </row>
    <row r="24" spans="1:29" s="4" customFormat="1" ht="18" customHeight="1" x14ac:dyDescent="0.2">
      <c r="A24" s="41">
        <v>1</v>
      </c>
      <c r="B24" s="41">
        <v>90</v>
      </c>
      <c r="D24" s="176" t="s">
        <v>112</v>
      </c>
      <c r="E24" s="175"/>
      <c r="F24" s="175"/>
      <c r="G24" s="175"/>
      <c r="H24" s="177"/>
      <c r="I24" s="52">
        <v>1</v>
      </c>
      <c r="J24" s="53">
        <v>100</v>
      </c>
      <c r="K24" s="54">
        <f>ROUND(oknQuantity_1*oknPrice_1,2)</f>
        <v>100</v>
      </c>
      <c r="L24" s="55"/>
      <c r="M24" s="44"/>
      <c r="N24" s="44"/>
      <c r="O24" s="50" t="s">
        <v>113</v>
      </c>
      <c r="P24" s="51"/>
      <c r="R24"/>
      <c r="S24"/>
      <c r="T24"/>
      <c r="U24"/>
      <c r="V24"/>
      <c r="W24"/>
      <c r="X24"/>
      <c r="AC24" s="83"/>
    </row>
    <row r="25" spans="1:29" s="4" customFormat="1" ht="18" customHeight="1" x14ac:dyDescent="0.2">
      <c r="A25" s="41">
        <v>0</v>
      </c>
      <c r="B25" s="41">
        <v>0</v>
      </c>
      <c r="D25" s="182"/>
      <c r="E25" s="183"/>
      <c r="F25" s="183"/>
      <c r="G25" s="183"/>
      <c r="H25" s="184"/>
      <c r="I25" s="58">
        <v>0</v>
      </c>
      <c r="J25" s="59">
        <v>0</v>
      </c>
      <c r="K25" s="60">
        <f>ROUND(oknQuantity_2*oknPrice_2,2)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  <c r="X25"/>
      <c r="AC25"/>
    </row>
    <row r="26" spans="1:29" s="4" customFormat="1" ht="18" customHeight="1" x14ac:dyDescent="0.2">
      <c r="A26" s="41">
        <v>0</v>
      </c>
      <c r="B26" s="41">
        <v>0</v>
      </c>
      <c r="D26" s="176"/>
      <c r="E26" s="175"/>
      <c r="F26" s="175"/>
      <c r="G26" s="175"/>
      <c r="H26" s="177"/>
      <c r="I26" s="64">
        <v>0</v>
      </c>
      <c r="J26" s="65">
        <v>0</v>
      </c>
      <c r="K26" s="66">
        <f>ROUND(oknQuantity_3*oknPrice_3,2)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  <c r="X26"/>
    </row>
    <row r="27" spans="1:29" s="4" customFormat="1" ht="18" customHeight="1" x14ac:dyDescent="0.2">
      <c r="A27" s="41">
        <v>0</v>
      </c>
      <c r="B27" s="41">
        <v>0</v>
      </c>
      <c r="D27" s="182"/>
      <c r="E27" s="183"/>
      <c r="F27" s="183"/>
      <c r="G27" s="183"/>
      <c r="H27" s="184"/>
      <c r="I27" s="58">
        <v>0</v>
      </c>
      <c r="J27" s="59">
        <v>0</v>
      </c>
      <c r="K27" s="60">
        <f>ROUND(oknQuantity_4*oknPrice_4,2)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  <c r="X27"/>
    </row>
    <row r="28" spans="1:29" s="4" customFormat="1" ht="18" customHeight="1" x14ac:dyDescent="0.2">
      <c r="A28" s="41">
        <v>0</v>
      </c>
      <c r="B28" s="41">
        <v>0</v>
      </c>
      <c r="D28" s="176"/>
      <c r="E28" s="175"/>
      <c r="F28" s="175"/>
      <c r="G28" s="175"/>
      <c r="H28" s="177"/>
      <c r="I28" s="64">
        <v>0</v>
      </c>
      <c r="J28" s="65">
        <v>0</v>
      </c>
      <c r="K28" s="66">
        <f>ROUND(oknQuantity_5*oknPrice_5,2)</f>
        <v>0</v>
      </c>
      <c r="L28" s="61"/>
      <c r="M28" s="44"/>
      <c r="N28" s="44"/>
      <c r="O28" s="62"/>
      <c r="P28" s="63"/>
      <c r="R28" s="172" t="s">
        <v>97</v>
      </c>
      <c r="S28" s="172"/>
      <c r="T28" s="172"/>
      <c r="U28" s="172"/>
      <c r="V28" s="172"/>
    </row>
    <row r="29" spans="1:29" s="4" customFormat="1" ht="18" customHeight="1" x14ac:dyDescent="0.2">
      <c r="A29" s="41">
        <v>0</v>
      </c>
      <c r="B29" s="41">
        <v>0</v>
      </c>
      <c r="D29" s="182"/>
      <c r="E29" s="183"/>
      <c r="F29" s="183"/>
      <c r="G29" s="183"/>
      <c r="H29" s="184"/>
      <c r="I29" s="58">
        <v>0</v>
      </c>
      <c r="J29" s="59">
        <v>0</v>
      </c>
      <c r="K29" s="60">
        <f>ROUND(oknQuantity_6*oknPrice_6,2)</f>
        <v>0</v>
      </c>
      <c r="L29" s="61"/>
      <c r="M29" s="44"/>
      <c r="N29" s="44"/>
      <c r="O29" s="56"/>
      <c r="P29" s="57"/>
      <c r="R29" s="172"/>
      <c r="S29" s="172"/>
      <c r="T29" s="172"/>
      <c r="U29" s="172"/>
      <c r="V29" s="172"/>
    </row>
    <row r="30" spans="1:29" s="4" customFormat="1" ht="18" customHeight="1" x14ac:dyDescent="0.2">
      <c r="A30" s="41">
        <v>0</v>
      </c>
      <c r="B30" s="41">
        <v>0</v>
      </c>
      <c r="D30" s="176"/>
      <c r="E30" s="175"/>
      <c r="F30" s="175"/>
      <c r="G30" s="175"/>
      <c r="H30" s="177"/>
      <c r="I30" s="64">
        <v>0</v>
      </c>
      <c r="J30" s="65">
        <v>0</v>
      </c>
      <c r="K30" s="66">
        <f>ROUND(oknQuantity_7*oknPrice_7,2)</f>
        <v>0</v>
      </c>
      <c r="L30" s="61"/>
      <c r="M30" s="44"/>
      <c r="N30" s="44"/>
      <c r="O30" s="62"/>
      <c r="P30" s="63"/>
      <c r="R30" s="172"/>
      <c r="S30" s="172"/>
      <c r="T30" s="172"/>
      <c r="U30" s="172"/>
      <c r="V30" s="172"/>
    </row>
    <row r="31" spans="1:29" s="4" customFormat="1" ht="18" customHeight="1" x14ac:dyDescent="0.2">
      <c r="A31" s="41">
        <v>0</v>
      </c>
      <c r="B31" s="41">
        <v>0</v>
      </c>
      <c r="D31" s="182"/>
      <c r="E31" s="183"/>
      <c r="F31" s="183"/>
      <c r="G31" s="183"/>
      <c r="H31" s="184"/>
      <c r="I31" s="58">
        <v>0</v>
      </c>
      <c r="J31" s="59">
        <v>0</v>
      </c>
      <c r="K31" s="60">
        <f>ROUND(oknQuantity_8*oknPrice_8,2)</f>
        <v>0</v>
      </c>
      <c r="L31" s="61"/>
      <c r="M31" s="44"/>
      <c r="N31" s="44"/>
      <c r="O31" s="56"/>
      <c r="P31" s="57"/>
      <c r="R31" s="172"/>
      <c r="S31" s="172"/>
      <c r="T31" s="172"/>
      <c r="U31" s="172"/>
      <c r="V31" s="172"/>
    </row>
    <row r="32" spans="1:29" s="4" customFormat="1" ht="18" customHeight="1" x14ac:dyDescent="0.2">
      <c r="A32" s="41">
        <v>0</v>
      </c>
      <c r="B32" s="41">
        <v>0</v>
      </c>
      <c r="D32" s="176"/>
      <c r="E32" s="175"/>
      <c r="F32" s="175"/>
      <c r="G32" s="175"/>
      <c r="H32" s="177"/>
      <c r="I32" s="64">
        <v>0</v>
      </c>
      <c r="J32" s="65">
        <v>0</v>
      </c>
      <c r="K32" s="66">
        <f>ROUND(oknQuantity_9*oknPrice_9,2)</f>
        <v>0</v>
      </c>
      <c r="L32" s="61"/>
      <c r="M32" s="44"/>
      <c r="N32" s="44"/>
      <c r="O32" s="62"/>
      <c r="P32" s="67"/>
      <c r="R32" s="172"/>
      <c r="S32" s="172"/>
      <c r="T32" s="172"/>
      <c r="U32" s="172"/>
      <c r="V32" s="172"/>
    </row>
    <row r="33" spans="1:31" s="4" customFormat="1" ht="18" customHeight="1" x14ac:dyDescent="0.2">
      <c r="A33" s="41">
        <v>0</v>
      </c>
      <c r="B33" s="41">
        <v>0</v>
      </c>
      <c r="D33" s="182"/>
      <c r="E33" s="183"/>
      <c r="F33" s="183"/>
      <c r="G33" s="183"/>
      <c r="H33" s="184"/>
      <c r="I33" s="58">
        <v>0</v>
      </c>
      <c r="J33" s="59">
        <v>0</v>
      </c>
      <c r="K33" s="60">
        <f>ROUND(oknQuantity_10*oknPrice_10,2)</f>
        <v>0</v>
      </c>
      <c r="L33" s="61"/>
      <c r="M33" s="44"/>
      <c r="N33" s="44"/>
      <c r="O33" s="56"/>
      <c r="P33" s="68"/>
      <c r="R33" s="173" t="s">
        <v>110</v>
      </c>
      <c r="S33" s="173"/>
      <c r="T33" s="173"/>
      <c r="U33" s="173"/>
      <c r="V33" s="173"/>
    </row>
    <row r="34" spans="1:31" s="4" customFormat="1" ht="18" customHeight="1" x14ac:dyDescent="0.2">
      <c r="A34" s="41">
        <v>0</v>
      </c>
      <c r="B34" s="41">
        <v>0</v>
      </c>
      <c r="D34" s="176"/>
      <c r="E34" s="175"/>
      <c r="F34" s="175"/>
      <c r="G34" s="175"/>
      <c r="H34" s="177"/>
      <c r="I34" s="64">
        <v>0</v>
      </c>
      <c r="J34" s="65">
        <v>0</v>
      </c>
      <c r="K34" s="66">
        <f>ROUND(oknQuantity_11*oknPrice_11,2)</f>
        <v>0</v>
      </c>
      <c r="L34" s="61"/>
      <c r="M34" s="44"/>
      <c r="N34" s="44"/>
      <c r="O34" s="62"/>
      <c r="P34" s="67"/>
      <c r="R34" s="173"/>
      <c r="S34" s="173"/>
      <c r="T34" s="173"/>
      <c r="U34" s="173"/>
      <c r="V34" s="173"/>
    </row>
    <row r="35" spans="1:31" s="4" customFormat="1" ht="18" customHeight="1" x14ac:dyDescent="0.2">
      <c r="A35" s="41">
        <v>0</v>
      </c>
      <c r="B35" s="41">
        <v>0</v>
      </c>
      <c r="D35" s="186"/>
      <c r="E35" s="187"/>
      <c r="F35" s="187"/>
      <c r="G35" s="187"/>
      <c r="H35" s="188"/>
      <c r="I35" s="71">
        <v>0</v>
      </c>
      <c r="J35" s="72">
        <v>0</v>
      </c>
      <c r="K35" s="73">
        <f>ROUND(oknQuantity_12*oknPrice_12,2)</f>
        <v>0</v>
      </c>
      <c r="L35" s="61"/>
      <c r="M35" s="44"/>
      <c r="N35" s="44"/>
      <c r="O35" s="69"/>
      <c r="P35" s="70"/>
      <c r="R35" s="173"/>
      <c r="S35" s="173"/>
      <c r="T35" s="173"/>
      <c r="U35" s="173"/>
      <c r="V35" s="173"/>
    </row>
    <row r="36" spans="1:31" s="4" customFormat="1" ht="18" customHeight="1" x14ac:dyDescent="0.2">
      <c r="A36" s="42"/>
      <c r="B36" s="74">
        <f t="array" ref="B36">SUM(oknTaxable_1:oknTaxable_12*oknLineTotal_1:oknLineTotal_12)</f>
        <v>100</v>
      </c>
      <c r="D36" s="13"/>
      <c r="E36" s="13"/>
      <c r="F36" s="13"/>
      <c r="G36" s="13"/>
      <c r="H36" s="13"/>
      <c r="J36" s="95" t="s">
        <v>23</v>
      </c>
      <c r="K36" s="75">
        <f>SUM(oknLineTotal_1:oknLineTotal_12) - oknDiscountAmount</f>
        <v>80</v>
      </c>
      <c r="L36" s="55"/>
      <c r="M36" s="44"/>
    </row>
    <row r="37" spans="1:31" s="4" customFormat="1" ht="18" customHeight="1" x14ac:dyDescent="0.2">
      <c r="A37" s="42"/>
      <c r="B37" s="74"/>
      <c r="D37" s="13"/>
      <c r="E37" s="13"/>
      <c r="F37" s="13"/>
      <c r="G37" s="6" t="s">
        <v>111</v>
      </c>
      <c r="H37" s="101">
        <v>0.2</v>
      </c>
      <c r="J37" s="95" t="s">
        <v>109</v>
      </c>
      <c r="K37" s="75">
        <f>ROUND(SUM(oknLineTotal_1:oknLineTotal_12)*oknDiscountPercentage,2)</f>
        <v>20</v>
      </c>
      <c r="L37" s="55"/>
      <c r="M37" s="44"/>
    </row>
    <row r="38" spans="1:31" s="4" customFormat="1" ht="18" customHeight="1" x14ac:dyDescent="0.2">
      <c r="A38" s="42"/>
      <c r="B38" s="42"/>
      <c r="D38" s="98" t="s">
        <v>87</v>
      </c>
      <c r="E38" s="76"/>
      <c r="F38" s="76"/>
      <c r="G38" s="76"/>
      <c r="H38" s="76"/>
      <c r="I38" s="121" t="s">
        <v>47</v>
      </c>
      <c r="J38" s="96">
        <v>0.08</v>
      </c>
      <c r="K38" s="75">
        <f>ROUND(IF(oknTaxType=0,0, oknTax1Rate*(oknLineTotalTaxable - oknDiscountAmount+IF(oknTaxTotalIncludingShippingCost=0,0,oknShippingCost))),2)</f>
        <v>6.4</v>
      </c>
      <c r="L38" s="55"/>
      <c r="M38" s="44"/>
      <c r="AC38"/>
    </row>
    <row r="39" spans="1:31" s="4" customFormat="1" ht="18" customHeight="1" x14ac:dyDescent="0.2">
      <c r="A39" s="42"/>
      <c r="B39" s="42"/>
      <c r="D39" s="193"/>
      <c r="E39" s="194"/>
      <c r="F39" s="194"/>
      <c r="G39" s="194"/>
      <c r="H39" s="195"/>
      <c r="I39" s="121" t="s">
        <v>49</v>
      </c>
      <c r="J39" s="96">
        <v>0.06</v>
      </c>
      <c r="K39" s="75">
        <f>ROUND(IF(oknTaxType&lt;&gt;2,0,oknTax2Rate*(oknLineTotalTaxable - oknDiscountAmount+IF(oknTaxTotalIncludingShippingCost=0,0,oknShippingCost)+IF(oknTax2IsAppliedToTax1=0,0,oknTax1))),2)</f>
        <v>4.8</v>
      </c>
      <c r="L39" s="77"/>
      <c r="M39" s="44"/>
      <c r="AC39"/>
    </row>
    <row r="40" spans="1:31" s="4" customFormat="1" ht="18" customHeight="1" x14ac:dyDescent="0.2">
      <c r="A40" s="42"/>
      <c r="B40" s="42"/>
      <c r="D40" s="196"/>
      <c r="E40" s="185"/>
      <c r="F40" s="185"/>
      <c r="G40" s="185"/>
      <c r="H40" s="197"/>
      <c r="J40" s="95" t="s">
        <v>2</v>
      </c>
      <c r="K40" s="78">
        <v>0</v>
      </c>
      <c r="L40" s="79"/>
      <c r="M40" s="44"/>
      <c r="AC40"/>
    </row>
    <row r="41" spans="1:31" s="4" customFormat="1" ht="18" customHeight="1" x14ac:dyDescent="0.2">
      <c r="A41" s="42"/>
      <c r="B41" s="42"/>
      <c r="D41" s="198"/>
      <c r="E41" s="199"/>
      <c r="F41" s="199"/>
      <c r="G41" s="199"/>
      <c r="H41" s="200"/>
      <c r="J41" s="97" t="s">
        <v>3</v>
      </c>
      <c r="K41" s="75">
        <f>ROUND(oknSubTotal + oknShippingCost + IF(oknTaxType=0,0,IF(oknTaxType=1,oknTax1,oknTax1+oknTax2)),2)</f>
        <v>91.2</v>
      </c>
      <c r="L41" s="55"/>
      <c r="M41" s="44"/>
      <c r="R41"/>
      <c r="S41"/>
      <c r="AC41"/>
      <c r="AD41" s="80" t="s">
        <v>24</v>
      </c>
      <c r="AE41" s="75">
        <f>oknPayments</f>
        <v>0</v>
      </c>
    </row>
    <row r="42" spans="1:31" s="4" customFormat="1" ht="18" customHeight="1" x14ac:dyDescent="0.2">
      <c r="A42" s="42"/>
      <c r="B42" s="81">
        <v>0</v>
      </c>
      <c r="M42" s="44"/>
      <c r="R42"/>
      <c r="S42"/>
      <c r="AC42"/>
      <c r="AD42" s="80" t="s">
        <v>25</v>
      </c>
      <c r="AE42" s="75">
        <f>ROUND(oknTotal-oknPayments,2)</f>
        <v>91.2</v>
      </c>
    </row>
    <row r="43" spans="1:31" s="4" customFormat="1" ht="18" customHeight="1" x14ac:dyDescent="0.2">
      <c r="A43" s="42"/>
      <c r="B43" s="42"/>
      <c r="M43" s="44"/>
      <c r="R43"/>
      <c r="S43"/>
      <c r="AC43"/>
    </row>
    <row r="44" spans="1:31" s="33" customFormat="1" ht="18.75" hidden="1" customHeight="1" x14ac:dyDescent="0.2">
      <c r="A44" s="39"/>
      <c r="B44" s="39"/>
      <c r="D44" s="2" t="s">
        <v>86</v>
      </c>
      <c r="M44" s="37"/>
      <c r="R44"/>
      <c r="S44"/>
      <c r="AC44"/>
    </row>
    <row r="45" spans="1:31" s="33" customFormat="1" ht="18.75" hidden="1" customHeight="1" x14ac:dyDescent="0.2">
      <c r="A45" s="39"/>
      <c r="B45" s="39"/>
      <c r="D45" s="201" t="s">
        <v>83</v>
      </c>
      <c r="E45" s="202"/>
      <c r="F45" s="119" t="s">
        <v>3</v>
      </c>
      <c r="G45" s="119" t="s">
        <v>90</v>
      </c>
      <c r="H45" s="119" t="s">
        <v>85</v>
      </c>
      <c r="I45" s="191"/>
      <c r="J45" s="192"/>
      <c r="K45" s="120" t="s">
        <v>84</v>
      </c>
      <c r="M45" s="37"/>
      <c r="R45"/>
      <c r="S45"/>
      <c r="AC45"/>
    </row>
    <row r="46" spans="1:31" s="33" customFormat="1" ht="18.75" hidden="1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AC46"/>
    </row>
    <row r="47" spans="1:31" s="33" customFormat="1" ht="18.75" hidden="1" customHeight="1" x14ac:dyDescent="0.2">
      <c r="A47" s="39"/>
      <c r="B47" s="39"/>
      <c r="D47" s="40"/>
      <c r="E47" s="40"/>
      <c r="F47" s="41"/>
      <c r="G47" s="41"/>
      <c r="H47" s="41"/>
      <c r="I47" s="41"/>
      <c r="J47" s="41"/>
      <c r="K47" s="41"/>
      <c r="M47" s="37"/>
      <c r="R47"/>
      <c r="S47"/>
      <c r="AC47"/>
    </row>
    <row r="48" spans="1:31" s="33" customFormat="1" ht="18.75" customHeight="1" x14ac:dyDescent="0.2">
      <c r="A48" s="39"/>
      <c r="B48" s="39"/>
      <c r="D48" s="40"/>
      <c r="E48" s="40"/>
      <c r="F48" s="41"/>
      <c r="G48" s="41"/>
      <c r="H48" s="41"/>
      <c r="I48" s="41"/>
      <c r="J48" s="41"/>
      <c r="K48" s="41"/>
      <c r="M48" s="37"/>
      <c r="R48"/>
      <c r="S48"/>
      <c r="W48"/>
      <c r="AC48"/>
    </row>
    <row r="49" spans="4:11" ht="22.5" customHeight="1" x14ac:dyDescent="0.2">
      <c r="D49" s="189" t="s">
        <v>78</v>
      </c>
      <c r="E49" s="190"/>
      <c r="F49" s="190"/>
      <c r="G49" s="190"/>
      <c r="H49" s="190"/>
      <c r="I49" s="190"/>
      <c r="J49" s="190"/>
      <c r="K49" s="190"/>
    </row>
    <row r="51" spans="4:11" x14ac:dyDescent="0.2">
      <c r="D51" s="1"/>
      <c r="E51" s="1"/>
      <c r="F51" s="1"/>
      <c r="G51" s="1"/>
      <c r="H51" s="1"/>
    </row>
    <row r="903" spans="1:1" hidden="1" x14ac:dyDescent="0.2">
      <c r="A903" s="116" t="s">
        <v>126</v>
      </c>
    </row>
    <row r="921" spans="1:1" hidden="1" x14ac:dyDescent="0.2">
      <c r="A921" s="116" t="s">
        <v>126</v>
      </c>
    </row>
    <row r="946" spans="1:1" hidden="1" x14ac:dyDescent="0.2">
      <c r="A946" s="116" t="s">
        <v>126</v>
      </c>
    </row>
  </sheetData>
  <sheetProtection sheet="1" objects="1" scenarios="1" selectLockedCells="1"/>
  <dataConsolidate/>
  <mergeCells count="43">
    <mergeCell ref="C2:M2"/>
    <mergeCell ref="O2:Q2"/>
    <mergeCell ref="R2:S2"/>
    <mergeCell ref="T2:U2"/>
    <mergeCell ref="V2:W2"/>
    <mergeCell ref="D35:H35"/>
    <mergeCell ref="D49:K49"/>
    <mergeCell ref="I45:J45"/>
    <mergeCell ref="D39:H41"/>
    <mergeCell ref="D45:E45"/>
    <mergeCell ref="D30:H30"/>
    <mergeCell ref="D31:H31"/>
    <mergeCell ref="D32:H32"/>
    <mergeCell ref="D33:H33"/>
    <mergeCell ref="D34:H34"/>
    <mergeCell ref="F15:H15"/>
    <mergeCell ref="F14:H14"/>
    <mergeCell ref="F17:H17"/>
    <mergeCell ref="J15:K15"/>
    <mergeCell ref="D24:H24"/>
    <mergeCell ref="J14:K14"/>
    <mergeCell ref="J11:K11"/>
    <mergeCell ref="J12:K12"/>
    <mergeCell ref="J13:K13"/>
    <mergeCell ref="F11:H11"/>
    <mergeCell ref="F12:H12"/>
    <mergeCell ref="F13:H13"/>
    <mergeCell ref="R28:V32"/>
    <mergeCell ref="R33:V35"/>
    <mergeCell ref="O23:P23"/>
    <mergeCell ref="F18:H18"/>
    <mergeCell ref="J16:K16"/>
    <mergeCell ref="D26:H26"/>
    <mergeCell ref="D21:E21"/>
    <mergeCell ref="D20:E20"/>
    <mergeCell ref="D23:H23"/>
    <mergeCell ref="F20:G20"/>
    <mergeCell ref="F21:G21"/>
    <mergeCell ref="D27:H27"/>
    <mergeCell ref="D28:H28"/>
    <mergeCell ref="F16:H16"/>
    <mergeCell ref="D25:H25"/>
    <mergeCell ref="D29:H29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2 K40 J38:J39 I24:J35" xr:uid="{00000000-0002-0000-0000-000000000000}">
      <formula1>999999999.99</formula1>
    </dataValidation>
    <dataValidation type="textLength" allowBlank="1" showInputMessage="1" showErrorMessage="1" sqref="E38:H38 D39:H41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O24:O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R33" r:id="rId1" display="http://www.InvoicingTemplates.com" xr:uid="{00000000-0004-0000-0000-000002000000}"/>
    <hyperlink ref="A946" r:id="rId2" tooltip="Simple Invoicing Template - Adding Discount Percentage Field" display="http://www.invoicingtemplate.com/simple-invoice-template-discount-percentage.html" xr:uid="{00000000-0004-0000-0000-000005000000}"/>
    <hyperlink ref="AIS3" r:id="rId3" tooltip="Simple Sample - Discount Percentage Field" display="http://www.invoicingtemplate.com/simple-invoice-template-discount-percentage.html" xr:uid="{00000000-0004-0000-0000-000006000000}"/>
    <hyperlink ref="A903" r:id="rId4" tooltip="Simple Invoicing Template - Adding Discount Percentage Field" display="http://www.invoicingtemplate.com/simple-invoice-template-discount-percentage.html" xr:uid="{00000000-0004-0000-0000-000007000000}"/>
    <hyperlink ref="AIV3" r:id="rId5" tooltip="Simple Sample - Discount Percentage Field" display="http://www.invoicingtemplate.com/simple-invoice-template-discount-percentage.html" xr:uid="{00000000-0004-0000-0000-000008000000}"/>
    <hyperlink ref="A921" r:id="rId6" tooltip="Simple Invoicing Template - Adding Discount Percentage Field" display="http://www.invoicingtemplate.com/simple-invoice-template-discount-percentage.html" xr:uid="{00000000-0004-0000-0000-000009000000}"/>
    <hyperlink ref="AJP3" r:id="rId7" tooltip="Simple Sample - Discount Percentage Field" display="http://www.invoicingtemplate.com/simple-invoice-template-discount-percentage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9525</xdr:rowOff>
                  </from>
                  <to>
                    <xdr:col>15</xdr:col>
                    <xdr:colOff>171450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19050</xdr:rowOff>
                  </from>
                  <to>
                    <xdr:col>15</xdr:col>
                    <xdr:colOff>171450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33</xdr:row>
                    <xdr:rowOff>9525</xdr:rowOff>
                  </from>
                  <to>
                    <xdr:col>15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34</xdr:row>
                    <xdr:rowOff>9525</xdr:rowOff>
                  </from>
                  <to>
                    <xdr:col>15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5" customWidth="1"/>
    <col min="2" max="2" width="76" style="115" customWidth="1"/>
    <col min="3" max="256" width="9.140625" style="108"/>
    <col min="257" max="257" width="3" style="108" customWidth="1"/>
    <col min="258" max="258" width="76" style="108" customWidth="1"/>
    <col min="259" max="512" width="9.140625" style="108"/>
    <col min="513" max="513" width="3" style="108" customWidth="1"/>
    <col min="514" max="514" width="76" style="108" customWidth="1"/>
    <col min="515" max="768" width="9.140625" style="108"/>
    <col min="769" max="769" width="3" style="108" customWidth="1"/>
    <col min="770" max="770" width="76" style="108" customWidth="1"/>
    <col min="771" max="1024" width="9.140625" style="108"/>
    <col min="1025" max="1025" width="3" style="108" customWidth="1"/>
    <col min="1026" max="1026" width="76" style="108" customWidth="1"/>
    <col min="1027" max="1280" width="9.140625" style="108"/>
    <col min="1281" max="1281" width="3" style="108" customWidth="1"/>
    <col min="1282" max="1282" width="76" style="108" customWidth="1"/>
    <col min="1283" max="1536" width="9.140625" style="108"/>
    <col min="1537" max="1537" width="3" style="108" customWidth="1"/>
    <col min="1538" max="1538" width="76" style="108" customWidth="1"/>
    <col min="1539" max="1792" width="9.140625" style="108"/>
    <col min="1793" max="1793" width="3" style="108" customWidth="1"/>
    <col min="1794" max="1794" width="76" style="108" customWidth="1"/>
    <col min="1795" max="2048" width="9.140625" style="108"/>
    <col min="2049" max="2049" width="3" style="108" customWidth="1"/>
    <col min="2050" max="2050" width="76" style="108" customWidth="1"/>
    <col min="2051" max="2304" width="9.140625" style="108"/>
    <col min="2305" max="2305" width="3" style="108" customWidth="1"/>
    <col min="2306" max="2306" width="76" style="108" customWidth="1"/>
    <col min="2307" max="2560" width="9.140625" style="108"/>
    <col min="2561" max="2561" width="3" style="108" customWidth="1"/>
    <col min="2562" max="2562" width="76" style="108" customWidth="1"/>
    <col min="2563" max="2816" width="9.140625" style="108"/>
    <col min="2817" max="2817" width="3" style="108" customWidth="1"/>
    <col min="2818" max="2818" width="76" style="108" customWidth="1"/>
    <col min="2819" max="3072" width="9.140625" style="108"/>
    <col min="3073" max="3073" width="3" style="108" customWidth="1"/>
    <col min="3074" max="3074" width="76" style="108" customWidth="1"/>
    <col min="3075" max="3328" width="9.140625" style="108"/>
    <col min="3329" max="3329" width="3" style="108" customWidth="1"/>
    <col min="3330" max="3330" width="76" style="108" customWidth="1"/>
    <col min="3331" max="3584" width="9.140625" style="108"/>
    <col min="3585" max="3585" width="3" style="108" customWidth="1"/>
    <col min="3586" max="3586" width="76" style="108" customWidth="1"/>
    <col min="3587" max="3840" width="9.140625" style="108"/>
    <col min="3841" max="3841" width="3" style="108" customWidth="1"/>
    <col min="3842" max="3842" width="76" style="108" customWidth="1"/>
    <col min="3843" max="4096" width="9.140625" style="108"/>
    <col min="4097" max="4097" width="3" style="108" customWidth="1"/>
    <col min="4098" max="4098" width="76" style="108" customWidth="1"/>
    <col min="4099" max="4352" width="9.140625" style="108"/>
    <col min="4353" max="4353" width="3" style="108" customWidth="1"/>
    <col min="4354" max="4354" width="76" style="108" customWidth="1"/>
    <col min="4355" max="4608" width="9.140625" style="108"/>
    <col min="4609" max="4609" width="3" style="108" customWidth="1"/>
    <col min="4610" max="4610" width="76" style="108" customWidth="1"/>
    <col min="4611" max="4864" width="9.140625" style="108"/>
    <col min="4865" max="4865" width="3" style="108" customWidth="1"/>
    <col min="4866" max="4866" width="76" style="108" customWidth="1"/>
    <col min="4867" max="5120" width="9.140625" style="108"/>
    <col min="5121" max="5121" width="3" style="108" customWidth="1"/>
    <col min="5122" max="5122" width="76" style="108" customWidth="1"/>
    <col min="5123" max="5376" width="9.140625" style="108"/>
    <col min="5377" max="5377" width="3" style="108" customWidth="1"/>
    <col min="5378" max="5378" width="76" style="108" customWidth="1"/>
    <col min="5379" max="5632" width="9.140625" style="108"/>
    <col min="5633" max="5633" width="3" style="108" customWidth="1"/>
    <col min="5634" max="5634" width="76" style="108" customWidth="1"/>
    <col min="5635" max="5888" width="9.140625" style="108"/>
    <col min="5889" max="5889" width="3" style="108" customWidth="1"/>
    <col min="5890" max="5890" width="76" style="108" customWidth="1"/>
    <col min="5891" max="6144" width="9.140625" style="108"/>
    <col min="6145" max="6145" width="3" style="108" customWidth="1"/>
    <col min="6146" max="6146" width="76" style="108" customWidth="1"/>
    <col min="6147" max="6400" width="9.140625" style="108"/>
    <col min="6401" max="6401" width="3" style="108" customWidth="1"/>
    <col min="6402" max="6402" width="76" style="108" customWidth="1"/>
    <col min="6403" max="6656" width="9.140625" style="108"/>
    <col min="6657" max="6657" width="3" style="108" customWidth="1"/>
    <col min="6658" max="6658" width="76" style="108" customWidth="1"/>
    <col min="6659" max="6912" width="9.140625" style="108"/>
    <col min="6913" max="6913" width="3" style="108" customWidth="1"/>
    <col min="6914" max="6914" width="76" style="108" customWidth="1"/>
    <col min="6915" max="7168" width="9.140625" style="108"/>
    <col min="7169" max="7169" width="3" style="108" customWidth="1"/>
    <col min="7170" max="7170" width="76" style="108" customWidth="1"/>
    <col min="7171" max="7424" width="9.140625" style="108"/>
    <col min="7425" max="7425" width="3" style="108" customWidth="1"/>
    <col min="7426" max="7426" width="76" style="108" customWidth="1"/>
    <col min="7427" max="7680" width="9.140625" style="108"/>
    <col min="7681" max="7681" width="3" style="108" customWidth="1"/>
    <col min="7682" max="7682" width="76" style="108" customWidth="1"/>
    <col min="7683" max="7936" width="9.140625" style="108"/>
    <col min="7937" max="7937" width="3" style="108" customWidth="1"/>
    <col min="7938" max="7938" width="76" style="108" customWidth="1"/>
    <col min="7939" max="8192" width="9.140625" style="108"/>
    <col min="8193" max="8193" width="3" style="108" customWidth="1"/>
    <col min="8194" max="8194" width="76" style="108" customWidth="1"/>
    <col min="8195" max="8448" width="9.140625" style="108"/>
    <col min="8449" max="8449" width="3" style="108" customWidth="1"/>
    <col min="8450" max="8450" width="76" style="108" customWidth="1"/>
    <col min="8451" max="8704" width="9.140625" style="108"/>
    <col min="8705" max="8705" width="3" style="108" customWidth="1"/>
    <col min="8706" max="8706" width="76" style="108" customWidth="1"/>
    <col min="8707" max="8960" width="9.140625" style="108"/>
    <col min="8961" max="8961" width="3" style="108" customWidth="1"/>
    <col min="8962" max="8962" width="76" style="108" customWidth="1"/>
    <col min="8963" max="9216" width="9.140625" style="108"/>
    <col min="9217" max="9217" width="3" style="108" customWidth="1"/>
    <col min="9218" max="9218" width="76" style="108" customWidth="1"/>
    <col min="9219" max="9472" width="9.140625" style="108"/>
    <col min="9473" max="9473" width="3" style="108" customWidth="1"/>
    <col min="9474" max="9474" width="76" style="108" customWidth="1"/>
    <col min="9475" max="9728" width="9.140625" style="108"/>
    <col min="9729" max="9729" width="3" style="108" customWidth="1"/>
    <col min="9730" max="9730" width="76" style="108" customWidth="1"/>
    <col min="9731" max="9984" width="9.140625" style="108"/>
    <col min="9985" max="9985" width="3" style="108" customWidth="1"/>
    <col min="9986" max="9986" width="76" style="108" customWidth="1"/>
    <col min="9987" max="10240" width="9.140625" style="108"/>
    <col min="10241" max="10241" width="3" style="108" customWidth="1"/>
    <col min="10242" max="10242" width="76" style="108" customWidth="1"/>
    <col min="10243" max="10496" width="9.140625" style="108"/>
    <col min="10497" max="10497" width="3" style="108" customWidth="1"/>
    <col min="10498" max="10498" width="76" style="108" customWidth="1"/>
    <col min="10499" max="10752" width="9.140625" style="108"/>
    <col min="10753" max="10753" width="3" style="108" customWidth="1"/>
    <col min="10754" max="10754" width="76" style="108" customWidth="1"/>
    <col min="10755" max="11008" width="9.140625" style="108"/>
    <col min="11009" max="11009" width="3" style="108" customWidth="1"/>
    <col min="11010" max="11010" width="76" style="108" customWidth="1"/>
    <col min="11011" max="11264" width="9.140625" style="108"/>
    <col min="11265" max="11265" width="3" style="108" customWidth="1"/>
    <col min="11266" max="11266" width="76" style="108" customWidth="1"/>
    <col min="11267" max="11520" width="9.140625" style="108"/>
    <col min="11521" max="11521" width="3" style="108" customWidth="1"/>
    <col min="11522" max="11522" width="76" style="108" customWidth="1"/>
    <col min="11523" max="11776" width="9.140625" style="108"/>
    <col min="11777" max="11777" width="3" style="108" customWidth="1"/>
    <col min="11778" max="11778" width="76" style="108" customWidth="1"/>
    <col min="11779" max="12032" width="9.140625" style="108"/>
    <col min="12033" max="12033" width="3" style="108" customWidth="1"/>
    <col min="12034" max="12034" width="76" style="108" customWidth="1"/>
    <col min="12035" max="12288" width="9.140625" style="108"/>
    <col min="12289" max="12289" width="3" style="108" customWidth="1"/>
    <col min="12290" max="12290" width="76" style="108" customWidth="1"/>
    <col min="12291" max="12544" width="9.140625" style="108"/>
    <col min="12545" max="12545" width="3" style="108" customWidth="1"/>
    <col min="12546" max="12546" width="76" style="108" customWidth="1"/>
    <col min="12547" max="12800" width="9.140625" style="108"/>
    <col min="12801" max="12801" width="3" style="108" customWidth="1"/>
    <col min="12802" max="12802" width="76" style="108" customWidth="1"/>
    <col min="12803" max="13056" width="9.140625" style="108"/>
    <col min="13057" max="13057" width="3" style="108" customWidth="1"/>
    <col min="13058" max="13058" width="76" style="108" customWidth="1"/>
    <col min="13059" max="13312" width="9.140625" style="108"/>
    <col min="13313" max="13313" width="3" style="108" customWidth="1"/>
    <col min="13314" max="13314" width="76" style="108" customWidth="1"/>
    <col min="13315" max="13568" width="9.140625" style="108"/>
    <col min="13569" max="13569" width="3" style="108" customWidth="1"/>
    <col min="13570" max="13570" width="76" style="108" customWidth="1"/>
    <col min="13571" max="13824" width="9.140625" style="108"/>
    <col min="13825" max="13825" width="3" style="108" customWidth="1"/>
    <col min="13826" max="13826" width="76" style="108" customWidth="1"/>
    <col min="13827" max="14080" width="9.140625" style="108"/>
    <col min="14081" max="14081" width="3" style="108" customWidth="1"/>
    <col min="14082" max="14082" width="76" style="108" customWidth="1"/>
    <col min="14083" max="14336" width="9.140625" style="108"/>
    <col min="14337" max="14337" width="3" style="108" customWidth="1"/>
    <col min="14338" max="14338" width="76" style="108" customWidth="1"/>
    <col min="14339" max="14592" width="9.140625" style="108"/>
    <col min="14593" max="14593" width="3" style="108" customWidth="1"/>
    <col min="14594" max="14594" width="76" style="108" customWidth="1"/>
    <col min="14595" max="14848" width="9.140625" style="108"/>
    <col min="14849" max="14849" width="3" style="108" customWidth="1"/>
    <col min="14850" max="14850" width="76" style="108" customWidth="1"/>
    <col min="14851" max="15104" width="9.140625" style="108"/>
    <col min="15105" max="15105" width="3" style="108" customWidth="1"/>
    <col min="15106" max="15106" width="76" style="108" customWidth="1"/>
    <col min="15107" max="15360" width="9.140625" style="108"/>
    <col min="15361" max="15361" width="3" style="108" customWidth="1"/>
    <col min="15362" max="15362" width="76" style="108" customWidth="1"/>
    <col min="15363" max="15616" width="9.140625" style="108"/>
    <col min="15617" max="15617" width="3" style="108" customWidth="1"/>
    <col min="15618" max="15618" width="76" style="108" customWidth="1"/>
    <col min="15619" max="15872" width="9.140625" style="108"/>
    <col min="15873" max="15873" width="3" style="108" customWidth="1"/>
    <col min="15874" max="15874" width="76" style="108" customWidth="1"/>
    <col min="15875" max="16128" width="9.140625" style="108"/>
    <col min="16129" max="16129" width="3" style="108" customWidth="1"/>
    <col min="16130" max="16130" width="76" style="108" customWidth="1"/>
    <col min="16131" max="16384" width="9.140625" style="108"/>
  </cols>
  <sheetData>
    <row r="1" spans="1:3" ht="32.1" customHeight="1" x14ac:dyDescent="0.3">
      <c r="A1" s="105"/>
      <c r="B1" s="106" t="s">
        <v>125</v>
      </c>
      <c r="C1" s="107"/>
    </row>
    <row r="2" spans="1:3" ht="16.5" x14ac:dyDescent="0.3">
      <c r="A2" s="105"/>
      <c r="B2" s="109"/>
      <c r="C2" s="107"/>
    </row>
    <row r="3" spans="1:3" ht="16.5" x14ac:dyDescent="0.3">
      <c r="A3" s="105"/>
      <c r="B3" s="110" t="s">
        <v>116</v>
      </c>
      <c r="C3" s="107"/>
    </row>
    <row r="4" spans="1:3" x14ac:dyDescent="0.3">
      <c r="A4" s="105"/>
      <c r="B4" s="100" t="s">
        <v>117</v>
      </c>
      <c r="C4" s="107"/>
    </row>
    <row r="5" spans="1:3" ht="16.5" x14ac:dyDescent="0.3">
      <c r="A5" s="105"/>
      <c r="B5" s="111"/>
      <c r="C5" s="107"/>
    </row>
    <row r="6" spans="1:3" ht="16.5" x14ac:dyDescent="0.3">
      <c r="A6" s="105"/>
      <c r="B6" s="112" t="s">
        <v>118</v>
      </c>
      <c r="C6" s="107"/>
    </row>
    <row r="7" spans="1:3" ht="16.5" x14ac:dyDescent="0.3">
      <c r="A7" s="105"/>
      <c r="B7" s="111"/>
      <c r="C7" s="107"/>
    </row>
    <row r="8" spans="1:3" ht="46.5" x14ac:dyDescent="0.3">
      <c r="A8" s="105"/>
      <c r="B8" s="111" t="s">
        <v>119</v>
      </c>
      <c r="C8" s="107"/>
    </row>
    <row r="9" spans="1:3" ht="16.5" x14ac:dyDescent="0.3">
      <c r="A9" s="105"/>
      <c r="B9" s="111"/>
      <c r="C9" s="107"/>
    </row>
    <row r="10" spans="1:3" ht="31.5" x14ac:dyDescent="0.3">
      <c r="A10" s="105"/>
      <c r="B10" s="111" t="s">
        <v>120</v>
      </c>
      <c r="C10" s="107"/>
    </row>
    <row r="11" spans="1:3" ht="16.5" x14ac:dyDescent="0.3">
      <c r="A11" s="105"/>
      <c r="B11" s="111"/>
      <c r="C11" s="107"/>
    </row>
    <row r="12" spans="1:3" ht="31.5" x14ac:dyDescent="0.3">
      <c r="A12" s="105"/>
      <c r="B12" s="111" t="s">
        <v>121</v>
      </c>
      <c r="C12" s="107"/>
    </row>
    <row r="13" spans="1:3" ht="16.5" x14ac:dyDescent="0.3">
      <c r="A13" s="105"/>
      <c r="B13" s="111"/>
      <c r="C13" s="107"/>
    </row>
    <row r="14" spans="1:3" x14ac:dyDescent="0.3">
      <c r="A14" s="105"/>
      <c r="B14" s="113" t="s">
        <v>122</v>
      </c>
      <c r="C14" s="107"/>
    </row>
    <row r="15" spans="1:3" ht="15.75" x14ac:dyDescent="0.3">
      <c r="A15" s="105"/>
      <c r="B15" s="118" t="s">
        <v>123</v>
      </c>
      <c r="C15" s="107"/>
    </row>
    <row r="16" spans="1:3" ht="16.5" x14ac:dyDescent="0.3">
      <c r="A16" s="105"/>
      <c r="B16" s="114"/>
      <c r="C16" s="107"/>
    </row>
    <row r="17" spans="1:3" ht="32.25" x14ac:dyDescent="0.3">
      <c r="A17" s="105"/>
      <c r="B17" s="111" t="s">
        <v>124</v>
      </c>
      <c r="C17" s="107"/>
    </row>
    <row r="18" spans="1:3" x14ac:dyDescent="0.3">
      <c r="A18" s="105"/>
      <c r="B18" s="105"/>
      <c r="C18" s="107"/>
    </row>
    <row r="19" spans="1:3" x14ac:dyDescent="0.3">
      <c r="A19" s="105"/>
      <c r="B19" s="105"/>
      <c r="C19" s="107"/>
    </row>
    <row r="20" spans="1:3" x14ac:dyDescent="0.3">
      <c r="A20" s="105"/>
      <c r="B20" s="105"/>
      <c r="C20" s="107"/>
    </row>
    <row r="21" spans="1:3" x14ac:dyDescent="0.3">
      <c r="A21" s="105"/>
      <c r="B21" s="105"/>
      <c r="C21" s="107"/>
    </row>
    <row r="22" spans="1:3" x14ac:dyDescent="0.3">
      <c r="A22" s="105"/>
      <c r="B22" s="105"/>
      <c r="C22" s="107"/>
    </row>
    <row r="23" spans="1:3" x14ac:dyDescent="0.3">
      <c r="A23" s="105"/>
      <c r="B23" s="105"/>
      <c r="C23" s="107"/>
    </row>
    <row r="24" spans="1:3" x14ac:dyDescent="0.3">
      <c r="A24" s="105"/>
      <c r="B24" s="105"/>
      <c r="C24" s="107"/>
    </row>
    <row r="25" spans="1:3" x14ac:dyDescent="0.3">
      <c r="A25" s="105"/>
      <c r="B25" s="105"/>
      <c r="C25" s="107"/>
    </row>
    <row r="26" spans="1:3" x14ac:dyDescent="0.3">
      <c r="A26" s="105"/>
      <c r="B26" s="105"/>
      <c r="C26" s="107"/>
    </row>
    <row r="27" spans="1:3" x14ac:dyDescent="0.3">
      <c r="A27" s="105"/>
      <c r="B27" s="105"/>
      <c r="C27" s="107"/>
    </row>
    <row r="28" spans="1:3" x14ac:dyDescent="0.3">
      <c r="A28" s="105"/>
      <c r="B28" s="105"/>
      <c r="C28" s="107"/>
    </row>
    <row r="29" spans="1:3" x14ac:dyDescent="0.3">
      <c r="A29" s="105"/>
      <c r="B29" s="105"/>
      <c r="C29" s="107"/>
    </row>
  </sheetData>
  <hyperlinks>
    <hyperlink ref="B14" r:id="rId1" display="See License Agreement" xr:uid="{00000000-0004-0000-0700-000000000000}"/>
    <hyperlink ref="B4" r:id="rId2" tooltip="View online document" display="http://www.invoicingtemplate.com/simple-invoice-template-discount-percentage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9A02B-CB4B-4EA7-AB16-DB12849A52E0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32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6.75" customHeight="1" x14ac:dyDescent="0.2"/>
    <row r="4" spans="1:31" s="133" customFormat="1" ht="33" customHeight="1" x14ac:dyDescent="0.45">
      <c r="B4" s="134" t="str">
        <f>oknCompanyName</f>
        <v>Your Company Name</v>
      </c>
      <c r="C4" s="135"/>
      <c r="D4" s="136"/>
      <c r="E4" s="137"/>
      <c r="H4" s="136"/>
      <c r="I4" s="136"/>
      <c r="J4" s="138"/>
      <c r="K4" s="136"/>
      <c r="L4" s="139"/>
      <c r="M4" s="206" t="s">
        <v>129</v>
      </c>
      <c r="N4" s="206"/>
      <c r="O4" s="137"/>
      <c r="P4" s="137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40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41"/>
    </row>
    <row r="9" spans="1:31" ht="18" customHeight="1" x14ac:dyDescent="0.2">
      <c r="B9" s="142" t="s">
        <v>32</v>
      </c>
    </row>
    <row r="10" spans="1:31" ht="18" customHeight="1" x14ac:dyDescent="0.2">
      <c r="B10" s="28" t="s">
        <v>30</v>
      </c>
      <c r="C10" s="14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4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4" t="s">
        <v>51</v>
      </c>
      <c r="C13" s="145" t="s">
        <v>29</v>
      </c>
      <c r="D13" s="146" t="s">
        <v>50</v>
      </c>
      <c r="E13" s="147" t="s">
        <v>33</v>
      </c>
      <c r="F13" s="147" t="s">
        <v>40</v>
      </c>
      <c r="G13" s="147" t="s">
        <v>41</v>
      </c>
      <c r="H13" s="146" t="s">
        <v>34</v>
      </c>
      <c r="I13" s="146" t="s">
        <v>35</v>
      </c>
      <c r="J13" s="146" t="str">
        <f>oknTax1Name</f>
        <v>PST</v>
      </c>
      <c r="K13" s="146" t="str">
        <f>oknTax2Name</f>
        <v>GST</v>
      </c>
      <c r="L13" s="146" t="s">
        <v>36</v>
      </c>
      <c r="M13" s="146" t="s">
        <v>37</v>
      </c>
      <c r="N13" s="146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48"/>
    </row>
    <row r="15" spans="1:31" x14ac:dyDescent="0.2">
      <c r="B15" s="148"/>
    </row>
    <row r="16" spans="1:31" x14ac:dyDescent="0.2">
      <c r="B16" s="148"/>
    </row>
    <row r="17" spans="2:2" x14ac:dyDescent="0.2">
      <c r="B17" s="148"/>
    </row>
    <row r="18" spans="2:2" x14ac:dyDescent="0.2">
      <c r="B18" s="148"/>
    </row>
    <row r="19" spans="2:2" x14ac:dyDescent="0.2">
      <c r="B19" s="148"/>
    </row>
    <row r="20" spans="2:2" x14ac:dyDescent="0.2">
      <c r="B20" s="148"/>
    </row>
    <row r="21" spans="2:2" x14ac:dyDescent="0.2">
      <c r="B21" s="148"/>
    </row>
    <row r="22" spans="2:2" x14ac:dyDescent="0.2">
      <c r="B22" s="148"/>
    </row>
    <row r="23" spans="2:2" x14ac:dyDescent="0.2">
      <c r="B23" s="148"/>
    </row>
    <row r="24" spans="2:2" x14ac:dyDescent="0.2">
      <c r="B24" s="148"/>
    </row>
    <row r="25" spans="2:2" x14ac:dyDescent="0.2">
      <c r="B25" s="148"/>
    </row>
    <row r="26" spans="2:2" x14ac:dyDescent="0.2">
      <c r="B26" s="148"/>
    </row>
    <row r="27" spans="2:2" x14ac:dyDescent="0.2">
      <c r="B27" s="148"/>
    </row>
    <row r="28" spans="2:2" x14ac:dyDescent="0.2">
      <c r="B28" s="148"/>
    </row>
    <row r="29" spans="2:2" x14ac:dyDescent="0.2">
      <c r="B29" s="148"/>
    </row>
    <row r="30" spans="2:2" x14ac:dyDescent="0.2">
      <c r="B30" s="148"/>
    </row>
    <row r="31" spans="2:2" x14ac:dyDescent="0.2">
      <c r="B31" s="148"/>
    </row>
    <row r="32" spans="2:2" x14ac:dyDescent="0.2">
      <c r="B32" s="148"/>
    </row>
    <row r="33" spans="2:2" x14ac:dyDescent="0.2">
      <c r="B33" s="148"/>
    </row>
    <row r="34" spans="2:2" x14ac:dyDescent="0.2">
      <c r="B34" s="148"/>
    </row>
    <row r="35" spans="2:2" x14ac:dyDescent="0.2">
      <c r="B35" s="148"/>
    </row>
    <row r="36" spans="2:2" x14ac:dyDescent="0.2">
      <c r="B36" s="148"/>
    </row>
    <row r="37" spans="2:2" x14ac:dyDescent="0.2">
      <c r="B37" s="148"/>
    </row>
    <row r="38" spans="2:2" x14ac:dyDescent="0.2">
      <c r="B38" s="148"/>
    </row>
    <row r="39" spans="2:2" x14ac:dyDescent="0.2">
      <c r="B39" s="148"/>
    </row>
    <row r="40" spans="2:2" x14ac:dyDescent="0.2">
      <c r="B40" s="148"/>
    </row>
    <row r="41" spans="2:2" x14ac:dyDescent="0.2">
      <c r="B41" s="148"/>
    </row>
    <row r="42" spans="2:2" x14ac:dyDescent="0.2">
      <c r="B42" s="148"/>
    </row>
    <row r="43" spans="2:2" x14ac:dyDescent="0.2">
      <c r="B43" s="148"/>
    </row>
    <row r="44" spans="2:2" x14ac:dyDescent="0.2">
      <c r="B44" s="148"/>
    </row>
    <row r="45" spans="2:2" x14ac:dyDescent="0.2">
      <c r="B45" s="148"/>
    </row>
    <row r="46" spans="2:2" x14ac:dyDescent="0.2">
      <c r="B46" s="148"/>
    </row>
    <row r="47" spans="2:2" x14ac:dyDescent="0.2">
      <c r="B47" s="148"/>
    </row>
    <row r="48" spans="2:2" x14ac:dyDescent="0.2">
      <c r="B48" s="148"/>
    </row>
    <row r="49" spans="2:2" x14ac:dyDescent="0.2">
      <c r="B49" s="148"/>
    </row>
    <row r="50" spans="2:2" x14ac:dyDescent="0.2">
      <c r="B50" s="148"/>
    </row>
    <row r="51" spans="2:2" x14ac:dyDescent="0.2">
      <c r="B51" s="148"/>
    </row>
    <row r="52" spans="2:2" x14ac:dyDescent="0.2">
      <c r="B52" s="148"/>
    </row>
    <row r="53" spans="2:2" x14ac:dyDescent="0.2">
      <c r="B53" s="148"/>
    </row>
    <row r="54" spans="2:2" x14ac:dyDescent="0.2">
      <c r="B54" s="148"/>
    </row>
    <row r="55" spans="2:2" x14ac:dyDescent="0.2">
      <c r="B55" s="148"/>
    </row>
    <row r="56" spans="2:2" x14ac:dyDescent="0.2">
      <c r="B56" s="148"/>
    </row>
    <row r="57" spans="2:2" x14ac:dyDescent="0.2">
      <c r="B57" s="148"/>
    </row>
    <row r="58" spans="2:2" x14ac:dyDescent="0.2">
      <c r="B58" s="148"/>
    </row>
    <row r="59" spans="2:2" x14ac:dyDescent="0.2">
      <c r="B59" s="148"/>
    </row>
    <row r="60" spans="2:2" x14ac:dyDescent="0.2">
      <c r="B60" s="148"/>
    </row>
    <row r="61" spans="2:2" x14ac:dyDescent="0.2">
      <c r="B61" s="148"/>
    </row>
    <row r="62" spans="2:2" x14ac:dyDescent="0.2">
      <c r="B62" s="148"/>
    </row>
    <row r="63" spans="2:2" x14ac:dyDescent="0.2">
      <c r="B63" s="148"/>
    </row>
    <row r="64" spans="2:2" x14ac:dyDescent="0.2">
      <c r="B64" s="148"/>
    </row>
    <row r="65" spans="2:2" x14ac:dyDescent="0.2">
      <c r="B65" s="148"/>
    </row>
    <row r="66" spans="2:2" x14ac:dyDescent="0.2">
      <c r="B66" s="148"/>
    </row>
    <row r="67" spans="2:2" x14ac:dyDescent="0.2">
      <c r="B67" s="148"/>
    </row>
    <row r="68" spans="2:2" x14ac:dyDescent="0.2">
      <c r="B68" s="148"/>
    </row>
    <row r="69" spans="2:2" x14ac:dyDescent="0.2">
      <c r="B69" s="148"/>
    </row>
    <row r="70" spans="2:2" x14ac:dyDescent="0.2">
      <c r="B70" s="148"/>
    </row>
    <row r="71" spans="2:2" x14ac:dyDescent="0.2">
      <c r="B71" s="148"/>
    </row>
    <row r="72" spans="2:2" x14ac:dyDescent="0.2">
      <c r="B72" s="148"/>
    </row>
    <row r="73" spans="2:2" x14ac:dyDescent="0.2">
      <c r="B73" s="148"/>
    </row>
    <row r="74" spans="2:2" x14ac:dyDescent="0.2">
      <c r="B74" s="148"/>
    </row>
    <row r="75" spans="2:2" x14ac:dyDescent="0.2">
      <c r="B75" s="148"/>
    </row>
    <row r="76" spans="2:2" x14ac:dyDescent="0.2">
      <c r="B76" s="148"/>
    </row>
    <row r="77" spans="2:2" x14ac:dyDescent="0.2">
      <c r="B77" s="148"/>
    </row>
    <row r="78" spans="2:2" x14ac:dyDescent="0.2">
      <c r="B78" s="148"/>
    </row>
    <row r="79" spans="2:2" x14ac:dyDescent="0.2">
      <c r="B79" s="148"/>
    </row>
    <row r="80" spans="2:2" x14ac:dyDescent="0.2">
      <c r="B80" s="148"/>
    </row>
    <row r="81" spans="2:2" x14ac:dyDescent="0.2">
      <c r="B81" s="148"/>
    </row>
    <row r="82" spans="2:2" x14ac:dyDescent="0.2">
      <c r="B82" s="148"/>
    </row>
    <row r="83" spans="2:2" x14ac:dyDescent="0.2">
      <c r="B83" s="148"/>
    </row>
    <row r="84" spans="2:2" x14ac:dyDescent="0.2">
      <c r="B84" s="148"/>
    </row>
    <row r="85" spans="2:2" x14ac:dyDescent="0.2">
      <c r="B85" s="148"/>
    </row>
    <row r="86" spans="2:2" x14ac:dyDescent="0.2">
      <c r="B86" s="148"/>
    </row>
    <row r="87" spans="2:2" x14ac:dyDescent="0.2">
      <c r="B87" s="148"/>
    </row>
    <row r="88" spans="2:2" x14ac:dyDescent="0.2">
      <c r="B88" s="148"/>
    </row>
    <row r="89" spans="2:2" x14ac:dyDescent="0.2">
      <c r="B89" s="148"/>
    </row>
    <row r="90" spans="2:2" x14ac:dyDescent="0.2">
      <c r="B90" s="148"/>
    </row>
    <row r="91" spans="2:2" x14ac:dyDescent="0.2">
      <c r="B91" s="148"/>
    </row>
    <row r="92" spans="2:2" x14ac:dyDescent="0.2">
      <c r="B92" s="148"/>
    </row>
    <row r="93" spans="2:2" x14ac:dyDescent="0.2">
      <c r="B93" s="148"/>
    </row>
    <row r="94" spans="2:2" x14ac:dyDescent="0.2">
      <c r="B94" s="148"/>
    </row>
    <row r="95" spans="2:2" x14ac:dyDescent="0.2">
      <c r="B95" s="148"/>
    </row>
    <row r="96" spans="2:2" x14ac:dyDescent="0.2">
      <c r="B96" s="148"/>
    </row>
    <row r="97" spans="2:2" x14ac:dyDescent="0.2">
      <c r="B97" s="148"/>
    </row>
    <row r="98" spans="2:2" x14ac:dyDescent="0.2">
      <c r="B98" s="148"/>
    </row>
    <row r="99" spans="2:2" x14ac:dyDescent="0.2">
      <c r="B99" s="148"/>
    </row>
    <row r="100" spans="2:2" x14ac:dyDescent="0.2">
      <c r="B100" s="148"/>
    </row>
    <row r="101" spans="2:2" x14ac:dyDescent="0.2">
      <c r="B101" s="148"/>
    </row>
    <row r="102" spans="2:2" x14ac:dyDescent="0.2">
      <c r="B102" s="148"/>
    </row>
    <row r="103" spans="2:2" x14ac:dyDescent="0.2">
      <c r="B103" s="148"/>
    </row>
    <row r="104" spans="2:2" x14ac:dyDescent="0.2">
      <c r="B104" s="148"/>
    </row>
    <row r="105" spans="2:2" x14ac:dyDescent="0.2">
      <c r="B105" s="148"/>
    </row>
    <row r="106" spans="2:2" x14ac:dyDescent="0.2">
      <c r="B106" s="148"/>
    </row>
    <row r="107" spans="2:2" x14ac:dyDescent="0.2">
      <c r="B107" s="148"/>
    </row>
    <row r="108" spans="2:2" x14ac:dyDescent="0.2">
      <c r="B108" s="148"/>
    </row>
    <row r="109" spans="2:2" x14ac:dyDescent="0.2">
      <c r="B109" s="148"/>
    </row>
    <row r="110" spans="2:2" x14ac:dyDescent="0.2">
      <c r="B110" s="148"/>
    </row>
    <row r="111" spans="2:2" x14ac:dyDescent="0.2">
      <c r="B111" s="148"/>
    </row>
    <row r="112" spans="2:2" x14ac:dyDescent="0.2">
      <c r="B112" s="148"/>
    </row>
    <row r="113" spans="2:2" x14ac:dyDescent="0.2">
      <c r="B113" s="148"/>
    </row>
    <row r="114" spans="2:2" x14ac:dyDescent="0.2">
      <c r="B114" s="148"/>
    </row>
    <row r="115" spans="2:2" x14ac:dyDescent="0.2">
      <c r="B115" s="148"/>
    </row>
    <row r="116" spans="2:2" x14ac:dyDescent="0.2">
      <c r="B116" s="148"/>
    </row>
    <row r="117" spans="2:2" x14ac:dyDescent="0.2">
      <c r="B117" s="148"/>
    </row>
    <row r="118" spans="2:2" x14ac:dyDescent="0.2">
      <c r="B118" s="148"/>
    </row>
    <row r="119" spans="2:2" x14ac:dyDescent="0.2">
      <c r="B119" s="148"/>
    </row>
    <row r="120" spans="2:2" x14ac:dyDescent="0.2">
      <c r="B120" s="148"/>
    </row>
    <row r="121" spans="2:2" x14ac:dyDescent="0.2">
      <c r="B121" s="148"/>
    </row>
    <row r="122" spans="2:2" x14ac:dyDescent="0.2">
      <c r="B122" s="148"/>
    </row>
    <row r="123" spans="2:2" x14ac:dyDescent="0.2">
      <c r="B123" s="148"/>
    </row>
    <row r="124" spans="2:2" x14ac:dyDescent="0.2">
      <c r="B124" s="148"/>
    </row>
    <row r="125" spans="2:2" x14ac:dyDescent="0.2">
      <c r="B125" s="148"/>
    </row>
    <row r="126" spans="2:2" x14ac:dyDescent="0.2">
      <c r="B126" s="148"/>
    </row>
    <row r="127" spans="2:2" x14ac:dyDescent="0.2">
      <c r="B127" s="148"/>
    </row>
    <row r="128" spans="2:2" x14ac:dyDescent="0.2">
      <c r="B128" s="148"/>
    </row>
    <row r="129" spans="2:2" x14ac:dyDescent="0.2">
      <c r="B129" s="148"/>
    </row>
    <row r="130" spans="2:2" x14ac:dyDescent="0.2">
      <c r="B130" s="148"/>
    </row>
    <row r="131" spans="2:2" x14ac:dyDescent="0.2">
      <c r="B131" s="148"/>
    </row>
    <row r="132" spans="2:2" x14ac:dyDescent="0.2">
      <c r="B132" s="148"/>
    </row>
    <row r="133" spans="2:2" x14ac:dyDescent="0.2">
      <c r="B133" s="148"/>
    </row>
    <row r="134" spans="2:2" x14ac:dyDescent="0.2">
      <c r="B134" s="148"/>
    </row>
    <row r="135" spans="2:2" x14ac:dyDescent="0.2">
      <c r="B135" s="148"/>
    </row>
    <row r="136" spans="2:2" x14ac:dyDescent="0.2">
      <c r="B136" s="148"/>
    </row>
    <row r="137" spans="2:2" x14ac:dyDescent="0.2">
      <c r="B137" s="148"/>
    </row>
    <row r="138" spans="2:2" x14ac:dyDescent="0.2">
      <c r="B138" s="148"/>
    </row>
    <row r="139" spans="2:2" x14ac:dyDescent="0.2">
      <c r="B139" s="148"/>
    </row>
    <row r="140" spans="2:2" x14ac:dyDescent="0.2">
      <c r="B140" s="148"/>
    </row>
    <row r="141" spans="2:2" x14ac:dyDescent="0.2">
      <c r="B141" s="148"/>
    </row>
    <row r="142" spans="2:2" x14ac:dyDescent="0.2">
      <c r="B142" s="148"/>
    </row>
    <row r="143" spans="2:2" x14ac:dyDescent="0.2">
      <c r="B143" s="148"/>
    </row>
    <row r="144" spans="2:2" x14ac:dyDescent="0.2">
      <c r="B144" s="148"/>
    </row>
    <row r="145" spans="2:2" x14ac:dyDescent="0.2">
      <c r="B145" s="148"/>
    </row>
    <row r="146" spans="2:2" x14ac:dyDescent="0.2">
      <c r="B146" s="148"/>
    </row>
    <row r="147" spans="2:2" x14ac:dyDescent="0.2">
      <c r="B147" s="148"/>
    </row>
    <row r="148" spans="2:2" x14ac:dyDescent="0.2">
      <c r="B148" s="148"/>
    </row>
    <row r="149" spans="2:2" x14ac:dyDescent="0.2">
      <c r="B149" s="148"/>
    </row>
    <row r="150" spans="2:2" x14ac:dyDescent="0.2">
      <c r="B150" s="148"/>
    </row>
    <row r="151" spans="2:2" x14ac:dyDescent="0.2">
      <c r="B151" s="148"/>
    </row>
    <row r="152" spans="2:2" x14ac:dyDescent="0.2">
      <c r="B152" s="148"/>
    </row>
    <row r="153" spans="2:2" x14ac:dyDescent="0.2">
      <c r="B153" s="148"/>
    </row>
    <row r="154" spans="2:2" x14ac:dyDescent="0.2">
      <c r="B154" s="148"/>
    </row>
    <row r="155" spans="2:2" x14ac:dyDescent="0.2">
      <c r="B155" s="148"/>
    </row>
    <row r="156" spans="2:2" x14ac:dyDescent="0.2">
      <c r="B156" s="148"/>
    </row>
    <row r="157" spans="2:2" x14ac:dyDescent="0.2">
      <c r="B157" s="148"/>
    </row>
    <row r="158" spans="2:2" x14ac:dyDescent="0.2">
      <c r="B158" s="148"/>
    </row>
    <row r="159" spans="2:2" x14ac:dyDescent="0.2">
      <c r="B159" s="148"/>
    </row>
    <row r="160" spans="2:2" x14ac:dyDescent="0.2">
      <c r="B160" s="148"/>
    </row>
    <row r="161" spans="2:2" x14ac:dyDescent="0.2">
      <c r="B161" s="148"/>
    </row>
    <row r="162" spans="2:2" x14ac:dyDescent="0.2">
      <c r="B162" s="148"/>
    </row>
    <row r="163" spans="2:2" x14ac:dyDescent="0.2">
      <c r="B163" s="148"/>
    </row>
    <row r="164" spans="2:2" x14ac:dyDescent="0.2">
      <c r="B164" s="148"/>
    </row>
    <row r="165" spans="2:2" x14ac:dyDescent="0.2">
      <c r="B165" s="148"/>
    </row>
    <row r="166" spans="2:2" x14ac:dyDescent="0.2">
      <c r="B166" s="148"/>
    </row>
    <row r="167" spans="2:2" x14ac:dyDescent="0.2">
      <c r="B167" s="148"/>
    </row>
    <row r="168" spans="2:2" x14ac:dyDescent="0.2">
      <c r="B168" s="148"/>
    </row>
    <row r="169" spans="2:2" x14ac:dyDescent="0.2">
      <c r="B169" s="148"/>
    </row>
    <row r="170" spans="2:2" x14ac:dyDescent="0.2">
      <c r="B170" s="148"/>
    </row>
    <row r="171" spans="2:2" x14ac:dyDescent="0.2">
      <c r="B171" s="148"/>
    </row>
    <row r="172" spans="2:2" x14ac:dyDescent="0.2">
      <c r="B172" s="148"/>
    </row>
    <row r="173" spans="2:2" x14ac:dyDescent="0.2">
      <c r="B173" s="148"/>
    </row>
    <row r="174" spans="2:2" x14ac:dyDescent="0.2">
      <c r="B174" s="148"/>
    </row>
    <row r="175" spans="2:2" x14ac:dyDescent="0.2">
      <c r="B175" s="148"/>
    </row>
    <row r="176" spans="2:2" x14ac:dyDescent="0.2">
      <c r="B176" s="148"/>
    </row>
    <row r="177" spans="2:2" x14ac:dyDescent="0.2">
      <c r="B177" s="148"/>
    </row>
    <row r="178" spans="2:2" x14ac:dyDescent="0.2">
      <c r="B178" s="148"/>
    </row>
    <row r="179" spans="2:2" x14ac:dyDescent="0.2">
      <c r="B179" s="148"/>
    </row>
    <row r="180" spans="2:2" x14ac:dyDescent="0.2">
      <c r="B180" s="148"/>
    </row>
    <row r="181" spans="2:2" x14ac:dyDescent="0.2">
      <c r="B181" s="148"/>
    </row>
    <row r="182" spans="2:2" x14ac:dyDescent="0.2">
      <c r="B182" s="148"/>
    </row>
    <row r="183" spans="2:2" x14ac:dyDescent="0.2">
      <c r="B183" s="148"/>
    </row>
    <row r="184" spans="2:2" x14ac:dyDescent="0.2">
      <c r="B184" s="148"/>
    </row>
    <row r="185" spans="2:2" x14ac:dyDescent="0.2">
      <c r="B185" s="148"/>
    </row>
    <row r="186" spans="2:2" x14ac:dyDescent="0.2">
      <c r="B186" s="148"/>
    </row>
    <row r="187" spans="2:2" x14ac:dyDescent="0.2">
      <c r="B187" s="148"/>
    </row>
    <row r="188" spans="2:2" x14ac:dyDescent="0.2">
      <c r="B188" s="148"/>
    </row>
    <row r="189" spans="2:2" x14ac:dyDescent="0.2">
      <c r="B189" s="148"/>
    </row>
    <row r="190" spans="2:2" x14ac:dyDescent="0.2">
      <c r="B190" s="148"/>
    </row>
    <row r="191" spans="2:2" x14ac:dyDescent="0.2">
      <c r="B191" s="148"/>
    </row>
    <row r="192" spans="2:2" x14ac:dyDescent="0.2">
      <c r="B192" s="148"/>
    </row>
    <row r="193" spans="2:2" x14ac:dyDescent="0.2">
      <c r="B193" s="148"/>
    </row>
    <row r="194" spans="2:2" x14ac:dyDescent="0.2">
      <c r="B194" s="148"/>
    </row>
    <row r="195" spans="2:2" x14ac:dyDescent="0.2">
      <c r="B195" s="148"/>
    </row>
    <row r="196" spans="2:2" x14ac:dyDescent="0.2">
      <c r="B196" s="148"/>
    </row>
    <row r="197" spans="2:2" x14ac:dyDescent="0.2">
      <c r="B197" s="148"/>
    </row>
    <row r="198" spans="2:2" x14ac:dyDescent="0.2">
      <c r="B198" s="148"/>
    </row>
    <row r="199" spans="2:2" x14ac:dyDescent="0.2">
      <c r="B199" s="148"/>
    </row>
    <row r="200" spans="2:2" x14ac:dyDescent="0.2">
      <c r="B200" s="148"/>
    </row>
    <row r="201" spans="2:2" x14ac:dyDescent="0.2">
      <c r="B201" s="148"/>
    </row>
    <row r="202" spans="2:2" x14ac:dyDescent="0.2">
      <c r="B202" s="148"/>
    </row>
    <row r="203" spans="2:2" x14ac:dyDescent="0.2">
      <c r="B203" s="148"/>
    </row>
    <row r="204" spans="2:2" x14ac:dyDescent="0.2">
      <c r="B204" s="148"/>
    </row>
    <row r="205" spans="2:2" x14ac:dyDescent="0.2">
      <c r="B205" s="148"/>
    </row>
    <row r="206" spans="2:2" x14ac:dyDescent="0.2">
      <c r="B206" s="148"/>
    </row>
    <row r="207" spans="2:2" x14ac:dyDescent="0.2">
      <c r="B207" s="148"/>
    </row>
    <row r="208" spans="2:2" x14ac:dyDescent="0.2">
      <c r="B208" s="148"/>
    </row>
    <row r="209" spans="2:2" x14ac:dyDescent="0.2">
      <c r="B209" s="148"/>
    </row>
    <row r="210" spans="2:2" x14ac:dyDescent="0.2">
      <c r="B210" s="148"/>
    </row>
    <row r="211" spans="2:2" x14ac:dyDescent="0.2">
      <c r="B211" s="148"/>
    </row>
    <row r="212" spans="2:2" x14ac:dyDescent="0.2">
      <c r="B212" s="148"/>
    </row>
    <row r="213" spans="2:2" x14ac:dyDescent="0.2">
      <c r="B213" s="148"/>
    </row>
    <row r="214" spans="2:2" x14ac:dyDescent="0.2">
      <c r="B214" s="148"/>
    </row>
    <row r="215" spans="2:2" x14ac:dyDescent="0.2">
      <c r="B215" s="148"/>
    </row>
    <row r="216" spans="2:2" x14ac:dyDescent="0.2">
      <c r="B216" s="148"/>
    </row>
    <row r="217" spans="2:2" x14ac:dyDescent="0.2">
      <c r="B217" s="148"/>
    </row>
    <row r="218" spans="2:2" x14ac:dyDescent="0.2">
      <c r="B218" s="148"/>
    </row>
    <row r="219" spans="2:2" x14ac:dyDescent="0.2">
      <c r="B219" s="148"/>
    </row>
    <row r="220" spans="2:2" x14ac:dyDescent="0.2">
      <c r="B220" s="148"/>
    </row>
    <row r="221" spans="2:2" x14ac:dyDescent="0.2">
      <c r="B221" s="148"/>
    </row>
    <row r="222" spans="2:2" x14ac:dyDescent="0.2">
      <c r="B222" s="148"/>
    </row>
    <row r="223" spans="2:2" x14ac:dyDescent="0.2">
      <c r="B223" s="148"/>
    </row>
    <row r="224" spans="2:2" x14ac:dyDescent="0.2">
      <c r="B224" s="148"/>
    </row>
    <row r="225" spans="2:2" x14ac:dyDescent="0.2">
      <c r="B225" s="148"/>
    </row>
    <row r="226" spans="2:2" x14ac:dyDescent="0.2">
      <c r="B226" s="148"/>
    </row>
    <row r="227" spans="2:2" x14ac:dyDescent="0.2">
      <c r="B227" s="148"/>
    </row>
    <row r="228" spans="2:2" x14ac:dyDescent="0.2">
      <c r="B228" s="148"/>
    </row>
    <row r="229" spans="2:2" x14ac:dyDescent="0.2">
      <c r="B229" s="148"/>
    </row>
    <row r="230" spans="2:2" x14ac:dyDescent="0.2">
      <c r="B230" s="148"/>
    </row>
    <row r="231" spans="2:2" x14ac:dyDescent="0.2">
      <c r="B231" s="148"/>
    </row>
    <row r="232" spans="2:2" x14ac:dyDescent="0.2">
      <c r="B232" s="148"/>
    </row>
    <row r="233" spans="2:2" x14ac:dyDescent="0.2">
      <c r="B233" s="148"/>
    </row>
    <row r="234" spans="2:2" x14ac:dyDescent="0.2">
      <c r="B234" s="148"/>
    </row>
    <row r="235" spans="2:2" x14ac:dyDescent="0.2">
      <c r="B235" s="148"/>
    </row>
    <row r="236" spans="2:2" x14ac:dyDescent="0.2">
      <c r="B236" s="148"/>
    </row>
    <row r="237" spans="2:2" x14ac:dyDescent="0.2">
      <c r="B237" s="148"/>
    </row>
    <row r="238" spans="2:2" x14ac:dyDescent="0.2">
      <c r="B238" s="148"/>
    </row>
    <row r="239" spans="2:2" x14ac:dyDescent="0.2">
      <c r="B239" s="148"/>
    </row>
    <row r="240" spans="2:2" x14ac:dyDescent="0.2">
      <c r="B240" s="148"/>
    </row>
    <row r="241" spans="2:2" x14ac:dyDescent="0.2">
      <c r="B241" s="148"/>
    </row>
    <row r="242" spans="2:2" x14ac:dyDescent="0.2">
      <c r="B242" s="148"/>
    </row>
    <row r="243" spans="2:2" x14ac:dyDescent="0.2">
      <c r="B243" s="148"/>
    </row>
    <row r="244" spans="2:2" x14ac:dyDescent="0.2">
      <c r="B244" s="148"/>
    </row>
    <row r="245" spans="2:2" x14ac:dyDescent="0.2">
      <c r="B245" s="148"/>
    </row>
    <row r="246" spans="2:2" x14ac:dyDescent="0.2">
      <c r="B246" s="148"/>
    </row>
    <row r="247" spans="2:2" x14ac:dyDescent="0.2">
      <c r="B247" s="148"/>
    </row>
    <row r="248" spans="2:2" x14ac:dyDescent="0.2">
      <c r="B248" s="148"/>
    </row>
    <row r="249" spans="2:2" x14ac:dyDescent="0.2">
      <c r="B249" s="148"/>
    </row>
    <row r="250" spans="2:2" x14ac:dyDescent="0.2">
      <c r="B250" s="148"/>
    </row>
    <row r="251" spans="2:2" x14ac:dyDescent="0.2">
      <c r="B251" s="148"/>
    </row>
    <row r="252" spans="2:2" x14ac:dyDescent="0.2">
      <c r="B252" s="148"/>
    </row>
    <row r="253" spans="2:2" x14ac:dyDescent="0.2">
      <c r="B253" s="148"/>
    </row>
    <row r="254" spans="2:2" x14ac:dyDescent="0.2">
      <c r="B254" s="148"/>
    </row>
    <row r="255" spans="2:2" x14ac:dyDescent="0.2">
      <c r="B255" s="148"/>
    </row>
    <row r="256" spans="2:2" x14ac:dyDescent="0.2">
      <c r="B256" s="148"/>
    </row>
    <row r="257" spans="2:2" x14ac:dyDescent="0.2">
      <c r="B257" s="148"/>
    </row>
    <row r="258" spans="2:2" x14ac:dyDescent="0.2">
      <c r="B258" s="148"/>
    </row>
    <row r="259" spans="2:2" x14ac:dyDescent="0.2">
      <c r="B259" s="148"/>
    </row>
    <row r="260" spans="2:2" x14ac:dyDescent="0.2">
      <c r="B260" s="14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7A2F1-988A-46B3-9397-403BD370D6F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32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9" customFormat="1" ht="33" customHeight="1" x14ac:dyDescent="0.2">
      <c r="B4" s="150" t="str">
        <f>oknCompanyName</f>
        <v>Your Company Name</v>
      </c>
      <c r="C4" s="151"/>
      <c r="D4" s="152"/>
      <c r="E4" s="153"/>
      <c r="F4" s="154"/>
      <c r="G4" s="154"/>
      <c r="H4" s="154"/>
      <c r="I4" s="154"/>
      <c r="J4" s="207" t="s">
        <v>130</v>
      </c>
      <c r="K4" s="207"/>
      <c r="L4" s="207"/>
      <c r="M4" s="207"/>
      <c r="N4" s="153"/>
      <c r="O4" s="153"/>
      <c r="P4" s="153"/>
      <c r="Q4" s="15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40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42" t="s">
        <v>32</v>
      </c>
      <c r="K8" s="141"/>
    </row>
    <row r="9" spans="1:31" ht="11.25" customHeight="1" x14ac:dyDescent="0.2">
      <c r="B9" s="28" t="s">
        <v>30</v>
      </c>
      <c r="C9" s="143"/>
    </row>
    <row r="10" spans="1:31" x14ac:dyDescent="0.2">
      <c r="B10" s="28" t="s">
        <v>31</v>
      </c>
      <c r="C10" s="143"/>
    </row>
    <row r="11" spans="1:31" ht="4.5" customHeight="1" x14ac:dyDescent="0.2"/>
    <row r="12" spans="1:31" s="7" customFormat="1" ht="15.75" customHeight="1" x14ac:dyDescent="0.2">
      <c r="B12" s="155" t="s">
        <v>53</v>
      </c>
      <c r="C12" s="156" t="s">
        <v>29</v>
      </c>
      <c r="D12" s="155" t="s">
        <v>54</v>
      </c>
      <c r="E12" s="155" t="s">
        <v>33</v>
      </c>
      <c r="F12" s="157" t="s">
        <v>50</v>
      </c>
      <c r="G12" s="157" t="str">
        <f>oknTax1Name</f>
        <v>PST</v>
      </c>
      <c r="H12" s="157" t="str">
        <f>oknTax2Name</f>
        <v>GST</v>
      </c>
      <c r="I12" s="157" t="s">
        <v>55</v>
      </c>
      <c r="J12" s="157" t="s">
        <v>37</v>
      </c>
      <c r="K12" s="157" t="s">
        <v>38</v>
      </c>
      <c r="L12" s="157" t="s">
        <v>34</v>
      </c>
      <c r="M12" s="157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C113D-15DF-41CB-BD04-CEA9AC642FE7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32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4.5" customHeight="1" x14ac:dyDescent="0.2"/>
    <row r="4" spans="1:31" s="149" customFormat="1" ht="33" customHeight="1" x14ac:dyDescent="0.2">
      <c r="B4" s="149" t="str">
        <f>oknCompanyName</f>
        <v>Your Company Name</v>
      </c>
      <c r="C4" s="151"/>
      <c r="D4" s="152"/>
      <c r="E4" s="152"/>
      <c r="G4" s="208" t="s">
        <v>131</v>
      </c>
      <c r="H4" s="208"/>
      <c r="I4" s="208"/>
      <c r="L4" s="15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9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42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7" t="s">
        <v>56</v>
      </c>
      <c r="C12" s="145" t="s">
        <v>29</v>
      </c>
      <c r="D12" s="147" t="s">
        <v>33</v>
      </c>
      <c r="E12" s="147" t="s">
        <v>57</v>
      </c>
      <c r="F12" s="147" t="s">
        <v>7</v>
      </c>
      <c r="G12" s="160" t="s">
        <v>6</v>
      </c>
      <c r="H12" s="160" t="s">
        <v>58</v>
      </c>
      <c r="I12" s="160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93060-D861-42D2-A722-EB9A1D83D8F6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32" customWidth="1"/>
    <col min="4" max="4" width="10" style="161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62" customFormat="1" ht="33" customHeight="1" x14ac:dyDescent="0.3">
      <c r="B4" s="149" t="str">
        <f>oknCompanyName</f>
        <v>Your Company Name</v>
      </c>
      <c r="C4" s="163"/>
      <c r="D4" s="164"/>
      <c r="E4" s="165"/>
      <c r="F4" s="207" t="s">
        <v>132</v>
      </c>
      <c r="G4" s="207"/>
      <c r="H4" s="207"/>
    </row>
    <row r="5" spans="1:31" x14ac:dyDescent="0.2">
      <c r="B5" s="4" t="str">
        <f>oknCompanyAddress</f>
        <v>Street Address</v>
      </c>
      <c r="D5" s="166"/>
      <c r="E5" s="17"/>
    </row>
    <row r="6" spans="1:31" x14ac:dyDescent="0.2">
      <c r="B6" s="4" t="str">
        <f>oknCompanyCityStateZip</f>
        <v>City, ST  ZIP Code</v>
      </c>
      <c r="D6" s="166"/>
      <c r="E6" s="17"/>
    </row>
    <row r="7" spans="1:31" x14ac:dyDescent="0.2">
      <c r="B7" s="4" t="str">
        <f>oknCompanyContact</f>
        <v>Phone Number,Web Address, etc.</v>
      </c>
      <c r="D7" s="166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9" t="s">
        <v>133</v>
      </c>
      <c r="G10" s="210"/>
      <c r="H10" s="26">
        <v>0</v>
      </c>
    </row>
    <row r="11" spans="1:31" ht="15.75" customHeight="1" x14ac:dyDescent="0.2">
      <c r="B11" s="6" t="s">
        <v>43</v>
      </c>
      <c r="C11" s="4"/>
      <c r="F11" s="211" t="s">
        <v>134</v>
      </c>
      <c r="G11" s="212"/>
      <c r="H11" s="167">
        <v>0</v>
      </c>
    </row>
    <row r="12" spans="1:31" ht="15.75" customHeight="1" x14ac:dyDescent="0.2">
      <c r="B12" s="6" t="s">
        <v>44</v>
      </c>
      <c r="C12" s="76"/>
      <c r="F12" s="213" t="s">
        <v>135</v>
      </c>
      <c r="G12" s="214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9" t="s">
        <v>136</v>
      </c>
      <c r="G14" s="210"/>
      <c r="H14" s="26">
        <v>0</v>
      </c>
    </row>
    <row r="15" spans="1:31" ht="15.75" customHeight="1" x14ac:dyDescent="0.2">
      <c r="B15" s="6" t="s">
        <v>46</v>
      </c>
      <c r="C15" s="4"/>
      <c r="F15" s="168" t="s">
        <v>137</v>
      </c>
      <c r="G15" s="169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5" t="s">
        <v>138</v>
      </c>
      <c r="C21" s="145" t="s">
        <v>139</v>
      </c>
      <c r="D21" s="170" t="s">
        <v>140</v>
      </c>
      <c r="E21" s="145" t="s">
        <v>141</v>
      </c>
      <c r="F21" s="145" t="s">
        <v>142</v>
      </c>
      <c r="G21" s="160" t="s">
        <v>143</v>
      </c>
      <c r="H21" s="160" t="s">
        <v>144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8E3CD-CCA2-4AF3-A6A2-1F52C1136936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32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9" customFormat="1" ht="33" customHeight="1" x14ac:dyDescent="0.2">
      <c r="B4" s="150" t="str">
        <f>oknCompanyName</f>
        <v>Your Company Name</v>
      </c>
      <c r="C4" s="151"/>
      <c r="D4" s="153"/>
      <c r="E4" s="153"/>
      <c r="F4" s="154"/>
      <c r="G4" s="154"/>
      <c r="H4" s="154"/>
      <c r="I4" s="154"/>
      <c r="J4" s="207" t="s">
        <v>145</v>
      </c>
      <c r="K4" s="207"/>
      <c r="L4" s="207"/>
      <c r="M4" s="207"/>
      <c r="N4" s="15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4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41"/>
    </row>
    <row r="9" spans="1:31" ht="12.75" customHeight="1" x14ac:dyDescent="0.2">
      <c r="B9" s="142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7" t="s">
        <v>41</v>
      </c>
      <c r="C14" s="145" t="s">
        <v>29</v>
      </c>
      <c r="D14" s="147" t="s">
        <v>40</v>
      </c>
      <c r="E14" s="147" t="s">
        <v>33</v>
      </c>
      <c r="F14" s="146" t="s">
        <v>50</v>
      </c>
      <c r="G14" s="146" t="str">
        <f>oknTax1Name</f>
        <v>PST</v>
      </c>
      <c r="H14" s="146" t="str">
        <f>oknTax2Name</f>
        <v>GST</v>
      </c>
      <c r="I14" s="146" t="s">
        <v>35</v>
      </c>
      <c r="J14" s="146" t="s">
        <v>36</v>
      </c>
      <c r="K14" s="146" t="s">
        <v>37</v>
      </c>
      <c r="L14" s="146" t="s">
        <v>34</v>
      </c>
      <c r="M14" s="146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4641B-C645-465B-A949-6B7497ECE0B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R19" sqref="R19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32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7" customFormat="1" ht="3.75" customHeight="1" x14ac:dyDescent="0.2">
      <c r="C1" s="128"/>
      <c r="D1" s="129"/>
      <c r="E1" s="130"/>
      <c r="H1" s="129"/>
      <c r="I1" s="129"/>
      <c r="J1" s="129"/>
      <c r="K1" s="129"/>
      <c r="L1" s="129"/>
      <c r="M1" s="129"/>
      <c r="N1" s="129"/>
      <c r="O1" s="130"/>
      <c r="P1" s="130"/>
    </row>
    <row r="2" spans="1:31" s="131" customFormat="1" ht="57" customHeight="1" x14ac:dyDescent="0.2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</row>
    <row r="3" spans="1:31" ht="3.75" customHeight="1" x14ac:dyDescent="0.2"/>
    <row r="4" spans="1:31" s="149" customFormat="1" ht="33" customHeight="1" x14ac:dyDescent="0.2">
      <c r="B4" s="150" t="str">
        <f>oknCompanyName</f>
        <v>Your Company Name</v>
      </c>
      <c r="C4" s="151"/>
      <c r="D4" s="153"/>
      <c r="E4" s="154"/>
      <c r="F4" s="154"/>
      <c r="G4" s="207" t="s">
        <v>146</v>
      </c>
      <c r="H4" s="207"/>
      <c r="I4" s="207"/>
      <c r="J4" s="207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40"/>
      <c r="H6" s="14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41"/>
    </row>
    <row r="9" spans="1:31" ht="12.75" customHeight="1" x14ac:dyDescent="0.2">
      <c r="B9" s="142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7" t="s">
        <v>64</v>
      </c>
      <c r="C14" s="145" t="s">
        <v>29</v>
      </c>
      <c r="D14" s="147" t="s">
        <v>33</v>
      </c>
      <c r="E14" s="146" t="s">
        <v>68</v>
      </c>
      <c r="F14" s="146" t="s">
        <v>65</v>
      </c>
      <c r="G14" s="146" t="s">
        <v>66</v>
      </c>
      <c r="H14" s="146" t="s">
        <v>89</v>
      </c>
      <c r="I14" s="147" t="s">
        <v>53</v>
      </c>
      <c r="J14" s="147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37FCF-5A17-49B9-9A14-F7D694D94C3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115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128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243</vt:i4>
      </vt:variant>
    </vt:vector>
  </HeadingPairs>
  <TitlesOfParts>
    <vt:vector size="252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oknDiscountPercentage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Sample - Discount Percentage Field</dc:title>
  <dc:subject>"Simple Sample - Discount Percentage Field" summary: Giving discount on a percentage basis is a common practice in many businesses. This simple invoice template demonstrates how to add the fields / feature.</dc:subject>
  <dc:creator>https://www.invoicingtemplate.com/</dc:creator>
  <cp:keywords/>
  <dc:description>https://www.invoicingtemplate.com/simple-invoice-template-discount-percentage.html</dc:description>
  <cp:lastModifiedBy>liangjun yu</cp:lastModifiedBy>
  <cp:lastPrinted>2016-02-02T19:17:47Z</cp:lastPrinted>
  <dcterms:created xsi:type="dcterms:W3CDTF">2000-07-27T22:24:14Z</dcterms:created>
  <dcterms:modified xsi:type="dcterms:W3CDTF">2024-04-10T06:16:27Z</dcterms:modified>
  <cp:category>Simple Sample - Discount Percentage Field, Simple Invoicing Template - Adding Discount Percentage Field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117, Little Rock, Arkansas, 198541, 193524, 7000259244331452430?+2.59%, 118.7 sq mi, 307.4 km2, 1,673/sq mi, 646/km2, 34°43′31″N 92°21′31″W? / ?34.7254°N 92.3586°W? / 34.7254; -92.3586? (Little Rock)</vt:lpwstr>
  </property>
</Properties>
</file>