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5\"/>
    </mc:Choice>
  </mc:AlternateContent>
  <xr:revisionPtr revIDLastSave="0" documentId="13_ncr:1_{0BAC6636-10CD-470D-9473-A1FE719C884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Invoice!$AE$37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iscountAmount">Invoice!$K$37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Invoice!$K$45</definedName>
    <definedName name="oknPaymentPaymentTerm">Invoice!$H$45</definedName>
    <definedName name="oknPayments">Invoice!$B$42</definedName>
    <definedName name="oknPaymentTerm">Invoice!$J$21</definedName>
    <definedName name="oknPaymentTotalApplied">Invoice!$G$45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Invoice!$K$40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Invoice!$K$38</definedName>
    <definedName name="oknTax1Name">Invoice!$I$38</definedName>
    <definedName name="oknTax1Rate">Invoice!$J$38</definedName>
    <definedName name="oknTax1RateDefault">Invoice!$A$14</definedName>
    <definedName name="oknTax2">Invoice!$K$39</definedName>
    <definedName name="oknTax2IsAppliedToTax1">Invoice!$A$12</definedName>
    <definedName name="oknTax2Name">Invoice!$I$39</definedName>
    <definedName name="oknTax2Rate">Invoice!$J$39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Invoice!$K$41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AE36" i="1" l="1"/>
  <c r="K24" i="1"/>
  <c r="K25" i="1"/>
  <c r="K26" i="1"/>
  <c r="K27" i="1"/>
  <c r="K28" i="1"/>
  <c r="K29" i="1"/>
  <c r="K30" i="1"/>
  <c r="K31" i="1"/>
  <c r="K32" i="1"/>
  <c r="K33" i="1"/>
  <c r="K34" i="1"/>
  <c r="K35" i="1"/>
  <c r="K36" i="1" l="1"/>
  <c r="B36" i="1" a="1"/>
  <c r="B36" i="1" s="1"/>
  <c r="K39" i="1" l="1"/>
  <c r="K38" i="1"/>
  <c r="K41" i="1" s="1"/>
  <c r="AE37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<sst xmlns="http://schemas.openxmlformats.org/spreadsheetml/2006/main" count="200" uniqueCount="144">
  <si>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</si>
  <si>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</si>
  <si>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</si>
  <si>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</si>
  <si>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</si>
  <si>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</si>
  <si>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</si>
  <si>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</si>
  <si>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</si>
  <si>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</si>
  <si>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</si>
  <si>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</si>
  <si>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</si>
  <si>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</si>
  <si>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</si>
  <si>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</si>
  <si>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</si>
  <si>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</si>
  <si>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</si>
  <si>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</si>
  <si>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</si>
  <si>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</si>
  <si>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</si>
  <si>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</si>
  <si>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</si>
  <si>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</si>
  <si>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</si>
  <si>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</si>
  <si>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</si>
  <si>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</si>
  <si>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</si>
  <si>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</si>
  <si>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</si>
  <si>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</si>
  <si>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</si>
  <si>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</si>
  <si>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</si>
  <si>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</si>
  <si>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</si>
  <si>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</si>
  <si>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</si>
  <si>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</si>
  <si>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</si>
  <si>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</si>
  <si>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</si>
  <si>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</si>
  <si>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</si>
  <si>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</si>
  <si>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</si>
  <si>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</si>
  <si>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</si>
  <si>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</si>
  <si>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</si>
  <si>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</si>
  <si>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</si>
  <si>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</si>
  <si>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</si>
  <si>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</si>
  <si>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</si>
  <si>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</si>
  <si>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</si>
  <si>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</si>
  <si>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</si>
  <si>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</si>
  <si>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</si>
  <si>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</si>
  <si>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</si>
  <si>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</si>
  <si>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</si>
  <si>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</si>
  <si>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</si>
  <si>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</si>
  <si>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</si>
  <si>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</si>
  <si>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</si>
  <si>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</si>
  <si>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</si>
  <si>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</si>
  <si>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</si>
  <si>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</si>
  <si>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</si>
  <si>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</si>
  <si>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</si>
  <si>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</si>
  <si>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</si>
  <si>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</si>
  <si>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</si>
  <si>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</si>
  <si>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</si>
  <si>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</si>
  <si>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</si>
  <si>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</si>
  <si>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</si>
  <si>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</si>
  <si>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</si>
  <si>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</si>
  <si>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</si>
  <si>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</si>
  <si>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</si>
  <si>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</si>
  <si>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</si>
  <si>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</si>
  <si>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</si>
  <si>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</si>
  <si>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</si>
  <si>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</si>
  <si>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</si>
  <si>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</si>
  <si>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</si>
  <si>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</si>
  <si>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c4055</t>
  </si>
  <si>
    <t>c4055.mdb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</si>
  <si>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</si>
  <si>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</si>
  <si>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</si>
  <si>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</si>
  <si>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</si>
  <si>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</si>
  <si>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</si>
  <si>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</si>
  <si>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</si>
  <si>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Discount Amount on Sales Report - c4055</t>
  </si>
  <si>
    <t>Simple Invoicing Template - Discount Amount on Sales Report - 118, Akron, Ohio, 197633, 199110, 3000258198985485409??0.74%, 62.0 sq mi, 160.6 km2, 3,188/sq mi, 1,231/km2, 41°04′50″N 81°31′17″W? / ?41.0805°N 81.5214°W? / 41.0805; -81.5214? (Akron)</t>
  </si>
  <si>
    <t>Simple Sample - Discount Amount on Sales Reportc4055 - 118, Akron, Ohio, 197633, 199110, 3000258198985485409??0.74%, 62.0 sq mi, 160.6 km2, 3,188/sq mi, 1,231/km2, 41°04′50″N 81°31′17″W? / ?41.0805°N 81.5214°W? / 41.0805; -81.5214? (Akron)</t>
  </si>
  <si>
    <t>Sales Tax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</si>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</sst>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1" xfId="0" applyNumberFormat="1" applyFont="1" applyBorder="1" applyAlignment="1" applyProtection="1">
      <alignment horizontal="center"/>
      <protection locked="0"/>
    </xf>
    <xf numFmtId="14" fontId="8" fillId="0" borderId="11" xfId="0" applyNumberFormat="1" applyFont="1" applyBorder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49" fontId="8" fillId="0" borderId="12" xfId="0" applyNumberFormat="1" applyFont="1" applyBorder="1" applyAlignment="1" applyProtection="1">
      <alignment horizontal="left"/>
      <protection locked="0"/>
    </xf>
    <xf numFmtId="1" fontId="8" fillId="0" borderId="13" xfId="0" applyNumberFormat="1" applyFont="1" applyBorder="1"/>
    <xf numFmtId="167" fontId="8" fillId="0" borderId="14" xfId="0" applyNumberFormat="1" applyFont="1" applyBorder="1" applyProtection="1">
      <protection locked="0"/>
    </xf>
    <xf numFmtId="169" fontId="8" fillId="0" borderId="14" xfId="0" applyNumberFormat="1" applyFont="1" applyBorder="1" applyAlignment="1" applyProtection="1">
      <alignment horizontal="right"/>
      <protection locked="0"/>
    </xf>
    <xf numFmtId="170" fontId="8" fillId="0" borderId="14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15" xfId="0" applyNumberFormat="1" applyFont="1" applyFill="1" applyBorder="1" applyAlignment="1" applyProtection="1">
      <alignment horizontal="left"/>
      <protection locked="0"/>
    </xf>
    <xf numFmtId="1" fontId="8" fillId="3" borderId="16" xfId="0" applyNumberFormat="1" applyFont="1" applyFill="1" applyBorder="1"/>
    <xf numFmtId="167" fontId="8" fillId="3" borderId="17" xfId="0" applyNumberFormat="1" applyFont="1" applyFill="1" applyBorder="1" applyProtection="1">
      <protection locked="0"/>
    </xf>
    <xf numFmtId="169" fontId="8" fillId="3" borderId="17" xfId="0" applyNumberFormat="1" applyFont="1" applyFill="1" applyBorder="1" applyAlignment="1" applyProtection="1">
      <alignment horizontal="right"/>
      <protection locked="0"/>
    </xf>
    <xf numFmtId="170" fontId="8" fillId="3" borderId="17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7" fontId="8" fillId="0" borderId="17" xfId="0" applyNumberFormat="1" applyFont="1" applyBorder="1" applyProtection="1">
      <protection locked="0"/>
    </xf>
    <xf numFmtId="169" fontId="8" fillId="0" borderId="17" xfId="0" applyNumberFormat="1" applyFont="1" applyBorder="1" applyAlignment="1" applyProtection="1">
      <alignment horizontal="right"/>
      <protection locked="0"/>
    </xf>
    <xf numFmtId="170" fontId="8" fillId="0" borderId="17" xfId="0" applyNumberFormat="1" applyFont="1" applyBorder="1" applyAlignment="1" applyProtection="1">
      <alignment horizontal="left"/>
      <protection hidden="1"/>
    </xf>
    <xf numFmtId="1" fontId="8" fillId="0" borderId="16" xfId="0" applyNumberFormat="1" applyFont="1" applyBorder="1" applyAlignment="1">
      <alignment horizontal="center"/>
    </xf>
    <xf numFmtId="1" fontId="8" fillId="3" borderId="16" xfId="0" applyNumberFormat="1" applyFont="1" applyFill="1" applyBorder="1" applyAlignment="1">
      <alignment horizontal="center"/>
    </xf>
    <xf numFmtId="49" fontId="8" fillId="3" borderId="18" xfId="0" applyNumberFormat="1" applyFont="1" applyFill="1" applyBorder="1" applyAlignment="1" applyProtection="1">
      <alignment horizontal="left"/>
      <protection locked="0"/>
    </xf>
    <xf numFmtId="1" fontId="8" fillId="3" borderId="19" xfId="0" applyNumberFormat="1" applyFont="1" applyFill="1" applyBorder="1" applyAlignment="1">
      <alignment horizontal="center"/>
    </xf>
    <xf numFmtId="167" fontId="8" fillId="3" borderId="20" xfId="0" applyNumberFormat="1" applyFont="1" applyFill="1" applyBorder="1" applyProtection="1">
      <protection locked="0"/>
    </xf>
    <xf numFmtId="169" fontId="8" fillId="3" borderId="20" xfId="0" applyNumberFormat="1" applyFont="1" applyFill="1" applyBorder="1" applyAlignment="1" applyProtection="1">
      <alignment horizontal="right"/>
      <protection locked="0"/>
    </xf>
    <xf numFmtId="170" fontId="8" fillId="3" borderId="20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1" xfId="0" applyNumberFormat="1" applyFont="1" applyBorder="1" applyAlignment="1" applyProtection="1">
      <alignment horizontal="right"/>
      <protection hidden="1"/>
    </xf>
    <xf numFmtId="10" fontId="8" fillId="0" borderId="0" xfId="0" applyNumberFormat="1" applyFont="1" applyAlignment="1">
      <alignment horizontal="right"/>
    </xf>
    <xf numFmtId="43" fontId="8" fillId="0" borderId="11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7" borderId="0" xfId="0" applyFill="1"/>
    <xf numFmtId="0" fontId="12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0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3" fillId="7" borderId="0" xfId="0" applyFont="1" applyFill="1" applyAlignment="1">
      <alignment vertical="center"/>
    </xf>
    <xf numFmtId="0" fontId="7" fillId="0" borderId="22" xfId="2" applyFont="1" applyBorder="1"/>
    <xf numFmtId="0" fontId="30" fillId="0" borderId="23" xfId="2" applyFont="1" applyBorder="1" applyAlignment="1">
      <alignment horizontal="left" vertical="center"/>
    </xf>
    <xf numFmtId="0" fontId="29" fillId="0" borderId="22" xfId="2" applyBorder="1"/>
    <xf numFmtId="0" fontId="29" fillId="0" borderId="0" xfId="2"/>
    <xf numFmtId="0" fontId="31" fillId="0" borderId="24" xfId="2" applyFont="1" applyBorder="1" applyAlignment="1">
      <alignment horizontal="left" wrapText="1" indent="1"/>
    </xf>
    <xf numFmtId="0" fontId="31" fillId="0" borderId="22" xfId="2" applyFont="1" applyBorder="1"/>
    <xf numFmtId="0" fontId="31" fillId="0" borderId="22" xfId="2" applyFont="1" applyBorder="1" applyAlignment="1">
      <alignment horizontal="left" wrapText="1"/>
    </xf>
    <xf numFmtId="0" fontId="32" fillId="0" borderId="22" xfId="2" applyFont="1" applyBorder="1" applyAlignment="1">
      <alignment horizontal="left" wrapText="1"/>
    </xf>
    <xf numFmtId="0" fontId="33" fillId="0" borderId="22" xfId="4" applyBorder="1" applyAlignment="1" applyProtection="1">
      <alignment horizontal="left" wrapText="1"/>
    </xf>
    <xf numFmtId="0" fontId="31" fillId="0" borderId="22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2" fillId="0" borderId="0" xfId="7"/>
    <xf numFmtId="0" fontId="35" fillId="8" borderId="0" xfId="0" applyFont="1" applyFill="1" applyAlignment="1" applyProtection="1">
      <alignment horizontal="left" vertical="center"/>
      <protection locked="0" hidden="1"/>
    </xf>
    <xf numFmtId="0" fontId="35" fillId="8" borderId="0" xfId="0" applyFont="1" applyFill="1" applyAlignment="1">
      <alignment horizontal="left" vertical="center"/>
    </xf>
    <xf numFmtId="0" fontId="35" fillId="9" borderId="0" xfId="0" applyFont="1" applyFill="1" applyAlignment="1" applyProtection="1">
      <alignment horizontal="center" vertical="center"/>
      <protection locked="0" hidden="1"/>
    </xf>
    <xf numFmtId="0" fontId="35" fillId="9" borderId="0" xfId="0" applyFont="1" applyFill="1" applyAlignment="1">
      <alignment horizontal="center" vertical="center"/>
    </xf>
    <xf numFmtId="0" fontId="37" fillId="9" borderId="0" xfId="0" applyFont="1" applyFill="1" applyAlignment="1" applyProtection="1">
      <alignment horizontal="center" vertical="center"/>
      <protection locked="0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9" borderId="0" xfId="0" applyFont="1" applyFill="1"/>
    <xf numFmtId="14" fontId="8" fillId="0" borderId="0" xfId="0" applyNumberFormat="1" applyFont="1"/>
    <xf numFmtId="0" fontId="38" fillId="0" borderId="0" xfId="0" applyFont="1"/>
    <xf numFmtId="0" fontId="39" fillId="0" borderId="0" xfId="0" applyFont="1" applyAlignment="1">
      <alignment horizontal="left" vertical="center"/>
    </xf>
    <xf numFmtId="14" fontId="40" fillId="0" borderId="0" xfId="0" applyNumberFormat="1" applyFont="1"/>
    <xf numFmtId="4" fontId="38" fillId="0" borderId="0" xfId="0" applyNumberFormat="1" applyFont="1"/>
    <xf numFmtId="0" fontId="38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4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4" fontId="39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4" fontId="43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45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3" fillId="0" borderId="0" xfId="0" applyFont="1"/>
    <xf numFmtId="14" fontId="39" fillId="0" borderId="0" xfId="0" applyNumberFormat="1" applyFont="1"/>
    <xf numFmtId="49" fontId="43" fillId="0" borderId="0" xfId="0" applyNumberFormat="1" applyFont="1" applyAlignment="1">
      <alignment horizontal="left"/>
    </xf>
    <xf numFmtId="4" fontId="4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3" fillId="11" borderId="2" xfId="0" applyNumberFormat="1" applyFont="1" applyFill="1" applyBorder="1" applyAlignment="1">
      <alignment horizontal="left" indent="1"/>
    </xf>
    <xf numFmtId="164" fontId="13" fillId="11" borderId="3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1" fillId="0" borderId="0" xfId="8"/>
    <xf numFmtId="165" fontId="10" fillId="6" borderId="0" xfId="1" applyNumberFormat="1" applyFill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8" fillId="0" borderId="0" xfId="0" applyFont="1" applyAlignment="1" applyProtection="1">
      <alignment horizontal="left"/>
      <protection locked="0"/>
    </xf>
    <xf numFmtId="0" fontId="8" fillId="3" borderId="15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8" fillId="3" borderId="16" xfId="0" applyFont="1" applyFill="1" applyBorder="1" applyAlignment="1" applyProtection="1">
      <alignment horizontal="left"/>
      <protection locked="0"/>
    </xf>
    <xf numFmtId="0" fontId="8" fillId="0" borderId="15" xfId="0" applyFont="1" applyBorder="1" applyAlignment="1" applyProtection="1">
      <alignment horizontal="left"/>
      <protection locked="0"/>
    </xf>
    <xf numFmtId="0" fontId="8" fillId="0" borderId="16" xfId="0" applyFont="1" applyBorder="1" applyAlignment="1" applyProtection="1">
      <alignment horizontal="left"/>
      <protection locked="0"/>
    </xf>
    <xf numFmtId="0" fontId="26" fillId="5" borderId="11" xfId="0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/>
      <protection locked="0"/>
    </xf>
    <xf numFmtId="0" fontId="26" fillId="5" borderId="15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16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171" fontId="17" fillId="5" borderId="6" xfId="0" applyNumberFormat="1" applyFont="1" applyFill="1" applyBorder="1" applyAlignment="1" applyProtection="1">
      <alignment horizontal="center" vertical="center"/>
      <protection locked="0"/>
    </xf>
    <xf numFmtId="171" fontId="17" fillId="5" borderId="8" xfId="0" applyNumberFormat="1" applyFont="1" applyFill="1" applyBorder="1" applyAlignment="1" applyProtection="1">
      <alignment horizontal="center" vertical="center"/>
      <protection locked="0"/>
    </xf>
    <xf numFmtId="0" fontId="8" fillId="3" borderId="18" xfId="0" applyFont="1" applyFill="1" applyBorder="1" applyAlignment="1" applyProtection="1">
      <alignment horizontal="left"/>
      <protection locked="0"/>
    </xf>
    <xf numFmtId="0" fontId="8" fillId="3" borderId="21" xfId="0" applyFont="1" applyFill="1" applyBorder="1" applyAlignment="1" applyProtection="1">
      <alignment horizontal="left"/>
      <protection locked="0"/>
    </xf>
    <xf numFmtId="0" fontId="8" fillId="3" borderId="19" xfId="0" applyFont="1" applyFill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center" wrapText="1"/>
      <protection locked="0"/>
    </xf>
    <xf numFmtId="0" fontId="8" fillId="0" borderId="26" xfId="0" applyFont="1" applyBorder="1" applyAlignment="1" applyProtection="1">
      <alignment horizontal="center" wrapText="1"/>
      <protection locked="0"/>
    </xf>
    <xf numFmtId="0" fontId="8" fillId="0" borderId="27" xfId="0" applyFont="1" applyBorder="1" applyAlignment="1" applyProtection="1">
      <alignment horizontal="center" wrapText="1"/>
      <protection locked="0"/>
    </xf>
    <xf numFmtId="0" fontId="8" fillId="0" borderId="28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29" xfId="0" applyFont="1" applyBorder="1" applyAlignment="1" applyProtection="1">
      <alignment horizontal="center" wrapText="1"/>
      <protection locked="0"/>
    </xf>
    <xf numFmtId="0" fontId="8" fillId="0" borderId="30" xfId="0" applyFont="1" applyBorder="1" applyAlignment="1" applyProtection="1">
      <alignment horizontal="center" wrapText="1"/>
      <protection locked="0"/>
    </xf>
    <xf numFmtId="0" fontId="8" fillId="0" borderId="31" xfId="0" applyFont="1" applyBorder="1" applyAlignment="1" applyProtection="1">
      <alignment horizontal="center" wrapText="1"/>
      <protection locked="0"/>
    </xf>
    <xf numFmtId="0" fontId="8" fillId="0" borderId="32" xfId="0" applyFont="1" applyBorder="1" applyAlignment="1" applyProtection="1">
      <alignment horizontal="center" wrapText="1"/>
      <protection locked="0"/>
    </xf>
    <xf numFmtId="0" fontId="35" fillId="10" borderId="0" xfId="0" applyFont="1" applyFill="1" applyAlignment="1">
      <alignment horizontal="center" vertical="center"/>
    </xf>
    <xf numFmtId="0" fontId="36" fillId="9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/>
    </xf>
    <xf numFmtId="0" fontId="42" fillId="0" borderId="0" xfId="0" applyFont="1" applyAlignment="1">
      <alignment horizontal="right" vertical="center"/>
    </xf>
    <xf numFmtId="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right" vertical="center"/>
    </xf>
    <xf numFmtId="14" fontId="13" fillId="11" borderId="9" xfId="0" applyNumberFormat="1" applyFont="1" applyFill="1" applyBorder="1" applyAlignment="1">
      <alignment horizontal="left" indent="1"/>
    </xf>
    <xf numFmtId="14" fontId="13" fillId="11" borderId="10" xfId="0" applyNumberFormat="1" applyFont="1" applyFill="1" applyBorder="1" applyAlignment="1">
      <alignment horizontal="left" indent="1"/>
    </xf>
    <xf numFmtId="14" fontId="13" fillId="11" borderId="33" xfId="0" applyNumberFormat="1" applyFont="1" applyFill="1" applyBorder="1" applyAlignment="1">
      <alignment horizontal="left" indent="1"/>
    </xf>
    <xf numFmtId="14" fontId="13" fillId="11" borderId="34" xfId="0" applyNumberFormat="1" applyFont="1" applyFill="1" applyBorder="1" applyAlignment="1">
      <alignment horizontal="left" indent="1"/>
    </xf>
    <xf numFmtId="14" fontId="13" fillId="11" borderId="2" xfId="0" applyNumberFormat="1" applyFont="1" applyFill="1" applyBorder="1" applyAlignment="1">
      <alignment horizontal="left" indent="1"/>
    </xf>
    <xf numFmtId="14" fontId="13" fillId="11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676DE88-450B-45AC-94B2-CDA27C558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discount-amount-sales-repor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2</xdr:row>
      <xdr:rowOff>19050</xdr:rowOff>
    </xdr:from>
    <xdr:to>
      <xdr:col>25</xdr:col>
      <xdr:colOff>504825</xdr:colOff>
      <xdr:row>12</xdr:row>
      <xdr:rowOff>161925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905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152400</xdr:colOff>
      <xdr:row>7</xdr:row>
      <xdr:rowOff>228600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38200" y="225742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247650</xdr:colOff>
      <xdr:row>7</xdr:row>
      <xdr:rowOff>228600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66925" y="225742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676275</xdr:colOff>
      <xdr:row>7</xdr:row>
      <xdr:rowOff>228600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24325" y="225742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25400</xdr:colOff>
      <xdr:row>3</xdr:row>
      <xdr:rowOff>349250</xdr:rowOff>
    </xdr:from>
    <xdr:to>
      <xdr:col>4</xdr:col>
      <xdr:colOff>63500</xdr:colOff>
      <xdr:row>6</xdr:row>
      <xdr:rowOff>28575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1684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discount-amount-sales-report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discount-amount-sales-report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discount-amount-sales-report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discount-amount-sales-report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discount-amount-sales-report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discount-amount-sales-report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discount-amount-sales-repor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7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29" width="9.140625" customWidth="1"/>
    <col min="30" max="31" width="0" hidden="1" customWidth="1"/>
  </cols>
  <sheetData>
    <row r="1" spans="1:964" s="121" customFormat="1" ht="3.75" customHeight="1" x14ac:dyDescent="0.2">
      <c r="A1" s="120"/>
      <c r="B1" s="120"/>
    </row>
    <row r="2" spans="1:964" s="123" customFormat="1" ht="57" customHeight="1" x14ac:dyDescent="0.2">
      <c r="A2" s="122"/>
      <c r="B2" s="122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O2" s="204"/>
      <c r="P2" s="204"/>
      <c r="Q2" s="204"/>
      <c r="R2" s="204"/>
      <c r="S2" s="204"/>
      <c r="T2" s="204"/>
      <c r="U2" s="204"/>
      <c r="V2" s="204"/>
      <c r="W2" s="204"/>
      <c r="X2" s="124"/>
      <c r="Y2" s="124"/>
      <c r="Z2" s="124"/>
    </row>
    <row r="3" spans="1:964" ht="3.75" customHeight="1" x14ac:dyDescent="0.2">
      <c r="N3" s="86"/>
      <c r="O3" s="86"/>
      <c r="P3" s="86"/>
      <c r="Q3" s="86"/>
      <c r="AIT3" s="115" t="s">
        <v>123</v>
      </c>
      <c r="AJU3" s="115" t="s">
        <v>123</v>
      </c>
      <c r="AKB3" s="115" t="s">
        <v>123</v>
      </c>
    </row>
    <row r="4" spans="1:964" s="35" customFormat="1" ht="41.25" customHeight="1" x14ac:dyDescent="0.45">
      <c r="A4" s="31"/>
      <c r="B4" s="31"/>
      <c r="C4" s="32"/>
      <c r="D4" s="32"/>
      <c r="E4" s="32"/>
      <c r="F4" s="89" t="s">
        <v>69</v>
      </c>
      <c r="G4" s="2"/>
      <c r="H4" s="33"/>
      <c r="I4" s="33"/>
      <c r="J4" s="33"/>
      <c r="K4" s="90" t="s">
        <v>78</v>
      </c>
      <c r="L4" s="20"/>
      <c r="M4" s="34"/>
      <c r="N4" s="100" t="s">
        <v>26</v>
      </c>
      <c r="O4" s="100"/>
      <c r="P4" s="100"/>
      <c r="Q4" s="100"/>
      <c r="R4"/>
      <c r="S4"/>
      <c r="T4"/>
      <c r="U4"/>
      <c r="V4"/>
      <c r="W4"/>
      <c r="X4" s="33"/>
    </row>
    <row r="5" spans="1:964" s="32" customFormat="1" ht="18" customHeight="1" x14ac:dyDescent="0.25">
      <c r="A5" s="31"/>
      <c r="B5" s="31"/>
      <c r="F5" s="88" t="s">
        <v>79</v>
      </c>
      <c r="M5" s="83"/>
      <c r="N5" s="101" t="s">
        <v>110</v>
      </c>
      <c r="O5" s="101"/>
      <c r="P5" s="101"/>
      <c r="Q5" s="101"/>
      <c r="R5"/>
      <c r="S5"/>
      <c r="T5"/>
      <c r="U5"/>
      <c r="V5"/>
      <c r="W5"/>
    </row>
    <row r="6" spans="1:964" s="33" customFormat="1" ht="18" customHeight="1" x14ac:dyDescent="0.3">
      <c r="A6" s="31"/>
      <c r="B6" s="31"/>
      <c r="C6" s="32"/>
      <c r="D6" s="32"/>
      <c r="E6" s="32"/>
      <c r="F6" s="88" t="s">
        <v>80</v>
      </c>
      <c r="G6" s="32"/>
      <c r="H6" s="32"/>
      <c r="I6" s="32"/>
      <c r="J6" s="91" t="s">
        <v>0</v>
      </c>
      <c r="K6" s="36"/>
      <c r="L6" s="21"/>
      <c r="M6" s="84"/>
      <c r="N6" s="102" t="s">
        <v>27</v>
      </c>
      <c r="O6" s="102"/>
      <c r="P6" s="102"/>
      <c r="Q6" s="102"/>
      <c r="R6"/>
      <c r="S6"/>
      <c r="T6"/>
      <c r="U6"/>
      <c r="V6"/>
      <c r="W6"/>
      <c r="Z6" s="35"/>
      <c r="AA6" s="35"/>
      <c r="AB6" s="35"/>
      <c r="AC6" s="35"/>
    </row>
    <row r="7" spans="1:964" s="33" customFormat="1" ht="18" customHeight="1" x14ac:dyDescent="0.3">
      <c r="A7" s="31"/>
      <c r="B7" s="31"/>
      <c r="C7" s="32"/>
      <c r="D7" s="32"/>
      <c r="E7" s="32"/>
      <c r="F7" s="88" t="s">
        <v>81</v>
      </c>
      <c r="G7" s="32"/>
      <c r="H7" s="32"/>
      <c r="I7" s="32"/>
      <c r="J7" s="91" t="s">
        <v>60</v>
      </c>
      <c r="K7" s="38"/>
      <c r="L7" s="22"/>
      <c r="M7" s="84"/>
      <c r="N7" s="101" t="s">
        <v>107</v>
      </c>
      <c r="O7" s="101"/>
      <c r="P7" s="101"/>
      <c r="Q7" s="101"/>
      <c r="R7"/>
      <c r="S7"/>
      <c r="T7"/>
      <c r="U7"/>
      <c r="V7"/>
      <c r="W7"/>
      <c r="Z7" s="32"/>
      <c r="AA7" s="32"/>
      <c r="AB7" s="32"/>
      <c r="AC7" s="32"/>
    </row>
    <row r="8" spans="1:964" s="33" customFormat="1" ht="21" customHeight="1" x14ac:dyDescent="0.2">
      <c r="A8" s="39"/>
      <c r="B8" s="39"/>
      <c r="J8" s="3"/>
      <c r="K8" s="22"/>
      <c r="L8" s="22"/>
      <c r="M8" s="84"/>
      <c r="N8" s="37"/>
      <c r="O8" s="37"/>
      <c r="P8" s="37"/>
      <c r="Q8" s="37"/>
      <c r="R8"/>
      <c r="S8"/>
      <c r="T8"/>
      <c r="U8"/>
      <c r="V8"/>
      <c r="W8"/>
    </row>
    <row r="9" spans="1:964" s="32" customFormat="1" ht="16.5" customHeight="1" x14ac:dyDescent="0.2">
      <c r="A9" s="31" t="s">
        <v>76</v>
      </c>
      <c r="B9" s="31"/>
      <c r="M9" s="83"/>
      <c r="N9" s="87"/>
      <c r="O9" s="87"/>
      <c r="P9" s="87"/>
      <c r="Q9" s="87"/>
      <c r="R9"/>
      <c r="S9"/>
      <c r="T9"/>
      <c r="U9"/>
      <c r="V9"/>
      <c r="W9"/>
      <c r="AC9" s="33"/>
    </row>
    <row r="10" spans="1:964" s="32" customFormat="1" ht="20.100000000000001" customHeight="1" x14ac:dyDescent="0.3">
      <c r="A10" s="31">
        <v>1</v>
      </c>
      <c r="B10" s="19"/>
      <c r="E10" s="98" t="s">
        <v>98</v>
      </c>
      <c r="I10" s="98" t="s">
        <v>99</v>
      </c>
      <c r="J10"/>
      <c r="K10"/>
      <c r="L10" s="33"/>
      <c r="M10" s="84"/>
      <c r="N10" s="87"/>
      <c r="O10" s="87"/>
      <c r="P10" s="87"/>
      <c r="Q10" s="87"/>
      <c r="R10"/>
      <c r="S10"/>
      <c r="T10"/>
      <c r="U10"/>
      <c r="V10"/>
      <c r="W10"/>
      <c r="AC10" s="33"/>
    </row>
    <row r="11" spans="1:964" s="32" customFormat="1" ht="18" customHeight="1" x14ac:dyDescent="0.2">
      <c r="A11" s="31"/>
      <c r="B11" s="19"/>
      <c r="D11" s="4"/>
      <c r="E11" s="92" t="s">
        <v>53</v>
      </c>
      <c r="F11" s="173"/>
      <c r="G11" s="173"/>
      <c r="H11" s="173"/>
      <c r="I11" s="92" t="s">
        <v>53</v>
      </c>
      <c r="J11" s="173"/>
      <c r="K11" s="173"/>
      <c r="L11" s="33"/>
      <c r="M11" s="84"/>
      <c r="N11" s="87"/>
      <c r="O11" s="87"/>
      <c r="P11" s="87"/>
      <c r="Q11" s="87"/>
      <c r="R11"/>
      <c r="S11"/>
      <c r="T11"/>
      <c r="U11"/>
      <c r="V11"/>
      <c r="W11"/>
      <c r="AC11" s="35"/>
    </row>
    <row r="12" spans="1:964" s="4" customFormat="1" ht="18" customHeight="1" x14ac:dyDescent="0.2">
      <c r="A12" s="42">
        <v>0</v>
      </c>
      <c r="B12" s="43"/>
      <c r="E12" s="92" t="s">
        <v>100</v>
      </c>
      <c r="F12" s="184"/>
      <c r="G12" s="184"/>
      <c r="H12" s="184"/>
      <c r="I12" s="92" t="s">
        <v>100</v>
      </c>
      <c r="J12" s="184"/>
      <c r="K12" s="184"/>
      <c r="M12" s="85"/>
      <c r="N12" s="44"/>
      <c r="O12" s="44"/>
      <c r="P12" s="44"/>
      <c r="Q12" s="44"/>
      <c r="R12"/>
      <c r="S12"/>
      <c r="T12"/>
      <c r="U12"/>
      <c r="V12"/>
      <c r="W12"/>
      <c r="AC12" s="81"/>
    </row>
    <row r="13" spans="1:964" s="4" customFormat="1" ht="18" customHeight="1" x14ac:dyDescent="0.2">
      <c r="A13" s="42">
        <v>0</v>
      </c>
      <c r="B13" s="43"/>
      <c r="E13" s="92" t="s">
        <v>101</v>
      </c>
      <c r="F13" s="173"/>
      <c r="G13" s="173"/>
      <c r="H13" s="173"/>
      <c r="I13" s="92" t="s">
        <v>101</v>
      </c>
      <c r="J13" s="173"/>
      <c r="K13" s="173"/>
      <c r="M13" s="85"/>
      <c r="N13" s="44"/>
      <c r="O13" s="44"/>
      <c r="P13" s="44"/>
      <c r="Q13" s="44"/>
      <c r="R13"/>
      <c r="S13"/>
      <c r="T13"/>
      <c r="U13"/>
      <c r="V13"/>
      <c r="W13"/>
      <c r="AC13" s="33"/>
    </row>
    <row r="14" spans="1:964" s="4" customFormat="1" ht="18" hidden="1" customHeight="1" x14ac:dyDescent="0.2">
      <c r="A14" s="42">
        <v>0.08</v>
      </c>
      <c r="B14" s="43"/>
      <c r="E14" s="92"/>
      <c r="F14" s="173"/>
      <c r="G14" s="173"/>
      <c r="H14" s="173"/>
      <c r="I14" s="92"/>
      <c r="J14" s="173"/>
      <c r="K14" s="173"/>
      <c r="M14" s="85"/>
      <c r="N14" s="44"/>
      <c r="O14" s="44"/>
      <c r="P14" s="44"/>
      <c r="Q14" s="44"/>
      <c r="R14"/>
      <c r="S14"/>
      <c r="T14"/>
      <c r="U14"/>
      <c r="V14"/>
      <c r="W14"/>
    </row>
    <row r="15" spans="1:964" s="4" customFormat="1" ht="18" customHeight="1" x14ac:dyDescent="0.2">
      <c r="A15" s="42"/>
      <c r="B15" s="43"/>
      <c r="E15" s="92" t="s">
        <v>102</v>
      </c>
      <c r="F15" s="173"/>
      <c r="G15" s="173"/>
      <c r="H15" s="173"/>
      <c r="I15" s="92" t="s">
        <v>102</v>
      </c>
      <c r="J15" s="173"/>
      <c r="K15" s="173"/>
      <c r="M15" s="44"/>
      <c r="N15" s="44"/>
      <c r="O15" s="44"/>
      <c r="P15" s="44"/>
      <c r="Q15" s="44"/>
      <c r="R15"/>
      <c r="S15"/>
      <c r="T15"/>
      <c r="U15"/>
      <c r="V15"/>
      <c r="W15"/>
    </row>
    <row r="16" spans="1:964" s="4" customFormat="1" ht="18" customHeight="1" x14ac:dyDescent="0.2">
      <c r="A16" s="42">
        <v>0.06</v>
      </c>
      <c r="B16" s="43"/>
      <c r="E16" s="92" t="s">
        <v>104</v>
      </c>
      <c r="F16" s="173"/>
      <c r="G16" s="173"/>
      <c r="H16" s="173"/>
      <c r="I16" s="92" t="s">
        <v>103</v>
      </c>
      <c r="J16" s="173"/>
      <c r="K16" s="173"/>
      <c r="M16" s="44"/>
      <c r="N16" s="44"/>
      <c r="O16" s="44"/>
      <c r="P16" s="44"/>
      <c r="Q16" s="44"/>
      <c r="R16"/>
      <c r="S16"/>
      <c r="T16"/>
      <c r="U16"/>
      <c r="V16"/>
      <c r="W16"/>
      <c r="AC16" s="82"/>
    </row>
    <row r="17" spans="1:29" s="4" customFormat="1" ht="18" customHeight="1" x14ac:dyDescent="0.2">
      <c r="A17" s="42"/>
      <c r="B17" s="42"/>
      <c r="E17" s="92" t="s">
        <v>105</v>
      </c>
      <c r="F17" s="173"/>
      <c r="G17" s="173"/>
      <c r="H17" s="173"/>
      <c r="M17" s="44"/>
      <c r="N17" s="44"/>
      <c r="O17" s="44"/>
      <c r="P17" s="44"/>
      <c r="Q17" s="44"/>
      <c r="R17"/>
      <c r="S17"/>
      <c r="T17"/>
      <c r="U17"/>
      <c r="V17"/>
      <c r="W17"/>
      <c r="AC17" s="82"/>
    </row>
    <row r="18" spans="1:29" s="4" customFormat="1" ht="18" customHeight="1" x14ac:dyDescent="0.2">
      <c r="A18" s="42"/>
      <c r="B18" s="42"/>
      <c r="E18" s="92" t="s">
        <v>106</v>
      </c>
      <c r="F18" s="173"/>
      <c r="G18" s="173"/>
      <c r="H18" s="173"/>
      <c r="I18" s="28"/>
      <c r="M18" s="44"/>
      <c r="N18" s="44"/>
      <c r="O18" s="44"/>
      <c r="P18" s="44"/>
      <c r="Q18" s="44"/>
      <c r="R18"/>
      <c r="S18"/>
      <c r="T18"/>
      <c r="U18"/>
      <c r="V18"/>
      <c r="W18"/>
    </row>
    <row r="19" spans="1:29" s="4" customFormat="1" ht="8.25" customHeight="1" x14ac:dyDescent="0.2">
      <c r="A19" s="42"/>
      <c r="B19" s="42"/>
      <c r="E19" s="6"/>
      <c r="F19" s="45"/>
      <c r="G19" s="45"/>
      <c r="H19" s="45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29" s="4" customFormat="1" ht="18" customHeight="1" x14ac:dyDescent="0.2">
      <c r="A20" s="42"/>
      <c r="B20" s="42"/>
      <c r="D20" s="179" t="s">
        <v>40</v>
      </c>
      <c r="E20" s="179"/>
      <c r="F20" s="179" t="s">
        <v>70</v>
      </c>
      <c r="G20" s="179"/>
      <c r="H20" s="93" t="s">
        <v>71</v>
      </c>
      <c r="I20" s="93" t="s">
        <v>72</v>
      </c>
      <c r="J20" s="93" t="s">
        <v>73</v>
      </c>
      <c r="K20" s="93" t="s">
        <v>39</v>
      </c>
      <c r="L20" s="46"/>
      <c r="M20" s="44"/>
      <c r="N20" s="44"/>
      <c r="O20" s="44"/>
      <c r="P20" s="44"/>
      <c r="Q20" s="44"/>
      <c r="R20"/>
      <c r="S20"/>
      <c r="T20"/>
      <c r="U20"/>
      <c r="V20"/>
      <c r="W20"/>
      <c r="AC20" s="82"/>
    </row>
    <row r="21" spans="1:29" s="4" customFormat="1" ht="18" customHeight="1" x14ac:dyDescent="0.2">
      <c r="A21" s="42"/>
      <c r="B21" s="42"/>
      <c r="D21" s="180"/>
      <c r="E21" s="180"/>
      <c r="F21" s="180"/>
      <c r="G21" s="180"/>
      <c r="H21" s="47"/>
      <c r="I21" s="48"/>
      <c r="J21" s="49"/>
      <c r="K21" s="47"/>
      <c r="L21" s="7"/>
      <c r="M21" s="44"/>
      <c r="N21" s="44"/>
      <c r="O21" s="44"/>
      <c r="P21" s="44"/>
      <c r="Q21" s="44"/>
      <c r="R21"/>
      <c r="S21"/>
      <c r="T21"/>
      <c r="U21"/>
      <c r="V21"/>
      <c r="W21"/>
    </row>
    <row r="22" spans="1:29" s="4" customFormat="1" ht="14.1" customHeight="1" x14ac:dyDescent="0.2">
      <c r="A22" s="42"/>
      <c r="B22" s="42"/>
      <c r="M22" s="44"/>
      <c r="N22" s="44"/>
      <c r="O22" s="44"/>
      <c r="P22" s="44"/>
      <c r="Q22" s="44"/>
      <c r="R22"/>
      <c r="S22"/>
      <c r="T22"/>
      <c r="U22"/>
      <c r="V22"/>
      <c r="W22"/>
    </row>
    <row r="23" spans="1:29" s="4" customFormat="1" ht="18" customHeight="1" x14ac:dyDescent="0.2">
      <c r="A23" s="42" t="s">
        <v>28</v>
      </c>
      <c r="B23" s="42" t="s">
        <v>75</v>
      </c>
      <c r="D23" s="181" t="s">
        <v>56</v>
      </c>
      <c r="E23" s="182"/>
      <c r="F23" s="182"/>
      <c r="G23" s="182"/>
      <c r="H23" s="183"/>
      <c r="I23" s="93" t="s">
        <v>7</v>
      </c>
      <c r="J23" s="93" t="s">
        <v>74</v>
      </c>
      <c r="K23" s="93" t="s">
        <v>57</v>
      </c>
      <c r="L23" s="46"/>
      <c r="M23" s="44"/>
      <c r="N23" s="44"/>
      <c r="O23" s="179" t="s">
        <v>97</v>
      </c>
      <c r="P23" s="179"/>
      <c r="R23"/>
      <c r="S23"/>
      <c r="T23"/>
      <c r="U23"/>
      <c r="V23"/>
      <c r="W23"/>
      <c r="AC23" s="82"/>
    </row>
    <row r="24" spans="1:29" s="4" customFormat="1" ht="18" customHeight="1" x14ac:dyDescent="0.2">
      <c r="A24" s="41">
        <v>0</v>
      </c>
      <c r="B24" s="41">
        <v>0</v>
      </c>
      <c r="D24" s="177"/>
      <c r="E24" s="173"/>
      <c r="F24" s="173"/>
      <c r="G24" s="173"/>
      <c r="H24" s="178"/>
      <c r="I24" s="52">
        <v>0</v>
      </c>
      <c r="J24" s="53">
        <v>0</v>
      </c>
      <c r="K24" s="54">
        <f>ROUND(oknQuantity_1*oknPrice_1,2)</f>
        <v>0</v>
      </c>
      <c r="L24" s="55"/>
      <c r="M24" s="44"/>
      <c r="N24" s="44"/>
      <c r="O24" s="50"/>
      <c r="P24" s="51"/>
      <c r="R24"/>
      <c r="S24"/>
      <c r="T24"/>
      <c r="U24"/>
      <c r="V24"/>
      <c r="W24"/>
      <c r="AC24" s="82"/>
    </row>
    <row r="25" spans="1:29" s="4" customFormat="1" ht="18" customHeight="1" x14ac:dyDescent="0.2">
      <c r="A25" s="41">
        <v>0</v>
      </c>
      <c r="B25" s="41">
        <v>0</v>
      </c>
      <c r="D25" s="174"/>
      <c r="E25" s="175"/>
      <c r="F25" s="175"/>
      <c r="G25" s="175"/>
      <c r="H25" s="176"/>
      <c r="I25" s="58">
        <v>0</v>
      </c>
      <c r="J25" s="59">
        <v>0</v>
      </c>
      <c r="K25" s="60">
        <f>ROUND(oknQuantity_2*oknPrice_2,2)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  <c r="AC25"/>
    </row>
    <row r="26" spans="1:29" s="4" customFormat="1" ht="18" customHeight="1" x14ac:dyDescent="0.2">
      <c r="A26" s="41">
        <v>0</v>
      </c>
      <c r="B26" s="41">
        <v>0</v>
      </c>
      <c r="D26" s="177"/>
      <c r="E26" s="173"/>
      <c r="F26" s="173"/>
      <c r="G26" s="173"/>
      <c r="H26" s="178"/>
      <c r="I26" s="64">
        <v>0</v>
      </c>
      <c r="J26" s="65">
        <v>0</v>
      </c>
      <c r="K26" s="66">
        <f>ROUND(oknQuantity_3*oknPrice_3,2)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</row>
    <row r="27" spans="1:29" s="4" customFormat="1" ht="18" customHeight="1" x14ac:dyDescent="0.2">
      <c r="A27" s="41">
        <v>0</v>
      </c>
      <c r="B27" s="41">
        <v>0</v>
      </c>
      <c r="D27" s="174"/>
      <c r="E27" s="175"/>
      <c r="F27" s="175"/>
      <c r="G27" s="175"/>
      <c r="H27" s="176"/>
      <c r="I27" s="58">
        <v>0</v>
      </c>
      <c r="J27" s="59">
        <v>0</v>
      </c>
      <c r="K27" s="60">
        <f>ROUND(oknQuantity_4*oknPrice_4,2)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</row>
    <row r="28" spans="1:29" s="4" customFormat="1" ht="18" customHeight="1" x14ac:dyDescent="0.2">
      <c r="A28" s="41">
        <v>0</v>
      </c>
      <c r="B28" s="41">
        <v>0</v>
      </c>
      <c r="D28" s="177"/>
      <c r="E28" s="173"/>
      <c r="F28" s="173"/>
      <c r="G28" s="173"/>
      <c r="H28" s="178"/>
      <c r="I28" s="64">
        <v>0</v>
      </c>
      <c r="J28" s="65">
        <v>0</v>
      </c>
      <c r="K28" s="66">
        <f>ROUND(oknQuantity_5*oknPrice_5,2)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</row>
    <row r="29" spans="1:29" s="4" customFormat="1" ht="18" customHeight="1" x14ac:dyDescent="0.2">
      <c r="A29" s="41">
        <v>0</v>
      </c>
      <c r="B29" s="41">
        <v>0</v>
      </c>
      <c r="D29" s="174"/>
      <c r="E29" s="175"/>
      <c r="F29" s="175"/>
      <c r="G29" s="175"/>
      <c r="H29" s="176"/>
      <c r="I29" s="58">
        <v>0</v>
      </c>
      <c r="J29" s="59">
        <v>0</v>
      </c>
      <c r="K29" s="60">
        <f>ROUND(oknQuantity_6*oknPrice_6,2)</f>
        <v>0</v>
      </c>
      <c r="L29" s="61"/>
      <c r="M29" s="44"/>
      <c r="N29" s="44"/>
      <c r="O29" s="56"/>
      <c r="P29" s="57"/>
      <c r="R29"/>
      <c r="S29"/>
      <c r="T29"/>
      <c r="U29"/>
      <c r="V29"/>
      <c r="W29"/>
    </row>
    <row r="30" spans="1:29" s="4" customFormat="1" ht="18" customHeight="1" x14ac:dyDescent="0.2">
      <c r="A30" s="41">
        <v>0</v>
      </c>
      <c r="B30" s="41">
        <v>0</v>
      </c>
      <c r="D30" s="177"/>
      <c r="E30" s="173"/>
      <c r="F30" s="173"/>
      <c r="G30" s="173"/>
      <c r="H30" s="178"/>
      <c r="I30" s="64">
        <v>0</v>
      </c>
      <c r="J30" s="65">
        <v>0</v>
      </c>
      <c r="K30" s="66">
        <f>ROUND(oknQuantity_7*oknPrice_7,2)</f>
        <v>0</v>
      </c>
      <c r="L30" s="61"/>
      <c r="M30" s="44"/>
      <c r="N30" s="44"/>
      <c r="O30" s="62"/>
      <c r="P30" s="63"/>
      <c r="R30"/>
      <c r="S30"/>
      <c r="T30"/>
      <c r="U30"/>
      <c r="V30"/>
      <c r="W30"/>
    </row>
    <row r="31" spans="1:29" s="4" customFormat="1" ht="18" customHeight="1" x14ac:dyDescent="0.2">
      <c r="A31" s="41">
        <v>0</v>
      </c>
      <c r="B31" s="41">
        <v>0</v>
      </c>
      <c r="D31" s="174"/>
      <c r="E31" s="175"/>
      <c r="F31" s="175"/>
      <c r="G31" s="175"/>
      <c r="H31" s="176"/>
      <c r="I31" s="58">
        <v>0</v>
      </c>
      <c r="J31" s="59">
        <v>0</v>
      </c>
      <c r="K31" s="60">
        <f>ROUND(oknQuantity_8*oknPrice_8,2)</f>
        <v>0</v>
      </c>
      <c r="L31" s="61"/>
      <c r="M31" s="44"/>
      <c r="N31" s="44"/>
      <c r="O31" s="56"/>
      <c r="P31" s="57"/>
      <c r="R31" s="172" t="s">
        <v>96</v>
      </c>
      <c r="S31" s="172"/>
      <c r="T31" s="172"/>
      <c r="U31" s="172"/>
      <c r="V31" s="172"/>
    </row>
    <row r="32" spans="1:29" s="4" customFormat="1" ht="18" customHeight="1" x14ac:dyDescent="0.2">
      <c r="A32" s="41">
        <v>0</v>
      </c>
      <c r="B32" s="41">
        <v>0</v>
      </c>
      <c r="D32" s="177"/>
      <c r="E32" s="173"/>
      <c r="F32" s="173"/>
      <c r="G32" s="173"/>
      <c r="H32" s="178"/>
      <c r="I32" s="64">
        <v>0</v>
      </c>
      <c r="J32" s="65">
        <v>0</v>
      </c>
      <c r="K32" s="66">
        <f>ROUND(oknQuantity_9*oknPrice_9,2)</f>
        <v>0</v>
      </c>
      <c r="L32" s="61"/>
      <c r="M32" s="44"/>
      <c r="N32" s="44"/>
      <c r="O32" s="62"/>
      <c r="P32" s="67"/>
      <c r="R32" s="172"/>
      <c r="S32" s="172"/>
      <c r="T32" s="172"/>
      <c r="U32" s="172"/>
      <c r="V32" s="172"/>
    </row>
    <row r="33" spans="1:31" s="4" customFormat="1" ht="18" customHeight="1" x14ac:dyDescent="0.2">
      <c r="A33" s="41">
        <v>0</v>
      </c>
      <c r="B33" s="41">
        <v>0</v>
      </c>
      <c r="D33" s="174"/>
      <c r="E33" s="175"/>
      <c r="F33" s="175"/>
      <c r="G33" s="175"/>
      <c r="H33" s="176"/>
      <c r="I33" s="58">
        <v>0</v>
      </c>
      <c r="J33" s="59">
        <v>0</v>
      </c>
      <c r="K33" s="60">
        <f>ROUND(oknQuantity_10*oknPrice_10,2)</f>
        <v>0</v>
      </c>
      <c r="L33" s="61"/>
      <c r="M33" s="44"/>
      <c r="N33" s="44"/>
      <c r="O33" s="56"/>
      <c r="P33" s="68"/>
      <c r="R33" s="172"/>
      <c r="S33" s="172"/>
      <c r="T33" s="172"/>
      <c r="U33" s="172"/>
      <c r="V33" s="172"/>
    </row>
    <row r="34" spans="1:31" s="4" customFormat="1" ht="18" customHeight="1" x14ac:dyDescent="0.2">
      <c r="A34" s="41">
        <v>0</v>
      </c>
      <c r="B34" s="41">
        <v>0</v>
      </c>
      <c r="D34" s="177"/>
      <c r="E34" s="173"/>
      <c r="F34" s="173"/>
      <c r="G34" s="173"/>
      <c r="H34" s="178"/>
      <c r="I34" s="64">
        <v>0</v>
      </c>
      <c r="J34" s="65">
        <v>0</v>
      </c>
      <c r="K34" s="66">
        <f>ROUND(oknQuantity_11*oknPrice_11,2)</f>
        <v>0</v>
      </c>
      <c r="L34" s="61"/>
      <c r="M34" s="44"/>
      <c r="N34" s="44"/>
      <c r="O34" s="62"/>
      <c r="P34" s="67"/>
      <c r="R34" s="172"/>
      <c r="S34" s="172"/>
      <c r="T34" s="172"/>
      <c r="U34" s="172"/>
      <c r="V34" s="172"/>
    </row>
    <row r="35" spans="1:31" s="4" customFormat="1" ht="18" customHeight="1" x14ac:dyDescent="0.2">
      <c r="A35" s="41">
        <v>0</v>
      </c>
      <c r="B35" s="41">
        <v>0</v>
      </c>
      <c r="D35" s="191"/>
      <c r="E35" s="192"/>
      <c r="F35" s="192"/>
      <c r="G35" s="192"/>
      <c r="H35" s="193"/>
      <c r="I35" s="71">
        <v>0</v>
      </c>
      <c r="J35" s="72">
        <v>0</v>
      </c>
      <c r="K35" s="73">
        <f>ROUND(oknQuantity_12*oknPrice_12,2)</f>
        <v>0</v>
      </c>
      <c r="L35" s="61"/>
      <c r="M35" s="44"/>
      <c r="N35" s="44"/>
      <c r="O35" s="69"/>
      <c r="P35" s="70"/>
      <c r="R35" s="172"/>
      <c r="S35" s="172"/>
      <c r="T35" s="172"/>
      <c r="U35" s="172"/>
      <c r="V35" s="172"/>
    </row>
    <row r="36" spans="1:31" s="4" customFormat="1" ht="18" customHeight="1" x14ac:dyDescent="0.2">
      <c r="A36" s="42"/>
      <c r="B36" s="74">
        <f t="array" ref="B36">SUM(oknTaxable_1:oknTaxable_12*oknLineTotal_1:oknLineTotal_12)</f>
        <v>0</v>
      </c>
      <c r="D36" s="13"/>
      <c r="E36" s="13"/>
      <c r="F36" s="13"/>
      <c r="G36" s="13"/>
      <c r="H36" s="13"/>
      <c r="J36" s="94" t="s">
        <v>23</v>
      </c>
      <c r="K36" s="75">
        <f>SUM(oknLineTotal_1:oknLineTotal_12) - oknDiscountAmount</f>
        <v>0</v>
      </c>
      <c r="L36" s="55"/>
      <c r="M36" s="44"/>
      <c r="R36" s="171" t="s">
        <v>109</v>
      </c>
      <c r="S36" s="171"/>
      <c r="T36" s="171"/>
      <c r="U36" s="171"/>
      <c r="V36" s="171"/>
      <c r="AD36" s="79" t="s">
        <v>24</v>
      </c>
      <c r="AE36" s="75">
        <f>oknPayments</f>
        <v>0</v>
      </c>
    </row>
    <row r="37" spans="1:31" s="4" customFormat="1" ht="18" customHeight="1" x14ac:dyDescent="0.2">
      <c r="A37" s="42"/>
      <c r="B37" s="74"/>
      <c r="D37" s="97" t="s">
        <v>86</v>
      </c>
      <c r="E37" s="13"/>
      <c r="F37" s="13"/>
      <c r="G37" s="13"/>
      <c r="H37" s="13"/>
      <c r="J37" s="94" t="s">
        <v>108</v>
      </c>
      <c r="K37" s="77"/>
      <c r="L37" s="55"/>
      <c r="M37" s="44"/>
      <c r="R37" s="171"/>
      <c r="S37" s="171"/>
      <c r="T37" s="171"/>
      <c r="U37" s="171"/>
      <c r="V37" s="171"/>
      <c r="AD37" s="79" t="s">
        <v>25</v>
      </c>
      <c r="AE37" s="75">
        <f>ROUND(oknTotal-oknPayments,2)</f>
        <v>0</v>
      </c>
    </row>
    <row r="38" spans="1:31" s="4" customFormat="1" ht="18" customHeight="1" x14ac:dyDescent="0.2">
      <c r="A38" s="42"/>
      <c r="B38" s="42"/>
      <c r="D38" s="194"/>
      <c r="E38" s="195"/>
      <c r="F38" s="195"/>
      <c r="G38" s="195"/>
      <c r="H38" s="196"/>
      <c r="I38" s="118" t="s">
        <v>124</v>
      </c>
      <c r="J38" s="95">
        <v>0.08</v>
      </c>
      <c r="K38" s="75">
        <f>ROUND(IF(oknTaxType=0,0, oknTax1Rate*(oknLineTotalTaxable - oknDiscountAmount+IF(oknTaxTotalIncludingShippingCost=0,0,oknShippingCost))),2)</f>
        <v>0</v>
      </c>
      <c r="L38" s="55"/>
      <c r="M38" s="44"/>
      <c r="R38" s="171"/>
      <c r="S38" s="171"/>
      <c r="T38" s="171"/>
      <c r="U38" s="171"/>
      <c r="V38" s="171"/>
      <c r="AC38"/>
    </row>
    <row r="39" spans="1:31" s="4" customFormat="1" ht="18" hidden="1" customHeight="1" x14ac:dyDescent="0.2">
      <c r="A39" s="42"/>
      <c r="B39" s="42"/>
      <c r="D39" s="197"/>
      <c r="E39" s="198"/>
      <c r="F39" s="198"/>
      <c r="G39" s="198"/>
      <c r="H39" s="199"/>
      <c r="I39" s="118" t="s">
        <v>48</v>
      </c>
      <c r="J39" s="95">
        <v>0.06</v>
      </c>
      <c r="K39" s="75">
        <f>ROUND(IF(oknTaxType&lt;&gt;2,0,oknTax2Rate*(oknLineTotalTaxable - oknDiscountAmount+IF(oknTaxTotalIncludingShippingCost=0,0,oknShippingCost)+IF(oknTax2IsAppliedToTax1=0,0,oknTax1))),2)</f>
        <v>0</v>
      </c>
      <c r="L39" s="76"/>
      <c r="M39" s="44"/>
      <c r="AC39"/>
    </row>
    <row r="40" spans="1:31" s="4" customFormat="1" ht="18" customHeight="1" x14ac:dyDescent="0.2">
      <c r="A40" s="42"/>
      <c r="B40" s="42"/>
      <c r="D40" s="197"/>
      <c r="E40" s="198"/>
      <c r="F40" s="198"/>
      <c r="G40" s="198"/>
      <c r="H40" s="199"/>
      <c r="J40" s="94" t="s">
        <v>2</v>
      </c>
      <c r="K40" s="77">
        <v>0</v>
      </c>
      <c r="L40" s="78"/>
      <c r="M40" s="44"/>
      <c r="AC40"/>
    </row>
    <row r="41" spans="1:31" s="4" customFormat="1" ht="18" customHeight="1" x14ac:dyDescent="0.2">
      <c r="A41" s="42"/>
      <c r="B41" s="42"/>
      <c r="D41" s="200"/>
      <c r="E41" s="201"/>
      <c r="F41" s="201"/>
      <c r="G41" s="201"/>
      <c r="H41" s="202"/>
      <c r="J41" s="96" t="s">
        <v>3</v>
      </c>
      <c r="K41" s="75">
        <f>ROUND(oknSubTotal + oknShippingCost + IF(oknTaxType=0,0,IF(oknTaxType=1,oknTax1,oknTax1+oknTax2)),2)</f>
        <v>0</v>
      </c>
      <c r="L41" s="55"/>
      <c r="M41" s="44"/>
      <c r="R41"/>
      <c r="S41"/>
      <c r="AC41"/>
    </row>
    <row r="42" spans="1:31" s="4" customFormat="1" ht="18" customHeight="1" x14ac:dyDescent="0.2">
      <c r="A42" s="42"/>
      <c r="B42" s="80">
        <v>0</v>
      </c>
      <c r="M42" s="44"/>
      <c r="R42"/>
      <c r="S42"/>
      <c r="AC42"/>
    </row>
    <row r="43" spans="1:31" s="4" customFormat="1" ht="18" customHeight="1" x14ac:dyDescent="0.2">
      <c r="A43" s="42"/>
      <c r="B43" s="42"/>
      <c r="M43" s="44"/>
      <c r="R43"/>
      <c r="S43"/>
      <c r="AC43"/>
    </row>
    <row r="44" spans="1:31" s="33" customFormat="1" ht="18.75" hidden="1" customHeight="1" x14ac:dyDescent="0.2">
      <c r="A44" s="39"/>
      <c r="B44" s="39"/>
      <c r="D44" s="2" t="s">
        <v>85</v>
      </c>
      <c r="M44" s="37"/>
      <c r="R44"/>
      <c r="S44"/>
      <c r="AC44"/>
    </row>
    <row r="45" spans="1:31" s="33" customFormat="1" ht="18.75" hidden="1" customHeight="1" x14ac:dyDescent="0.2">
      <c r="A45" s="39"/>
      <c r="B45" s="39"/>
      <c r="D45" s="189" t="s">
        <v>82</v>
      </c>
      <c r="E45" s="190"/>
      <c r="F45" s="116" t="s">
        <v>3</v>
      </c>
      <c r="G45" s="116" t="s">
        <v>89</v>
      </c>
      <c r="H45" s="116" t="s">
        <v>84</v>
      </c>
      <c r="I45" s="187"/>
      <c r="J45" s="188"/>
      <c r="K45" s="117" t="s">
        <v>83</v>
      </c>
      <c r="M45" s="37"/>
      <c r="R45"/>
      <c r="S45"/>
      <c r="AC45"/>
    </row>
    <row r="46" spans="1:31" s="33" customFormat="1" ht="18.75" hidden="1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AC46"/>
    </row>
    <row r="47" spans="1:31" s="33" customFormat="1" ht="18.75" hidden="1" customHeight="1" x14ac:dyDescent="0.2">
      <c r="A47" s="39"/>
      <c r="B47" s="39"/>
      <c r="D47" s="40"/>
      <c r="E47" s="40"/>
      <c r="F47" s="41"/>
      <c r="G47" s="41"/>
      <c r="H47" s="41"/>
      <c r="I47" s="41"/>
      <c r="J47" s="41"/>
      <c r="K47" s="41"/>
      <c r="M47" s="37"/>
      <c r="R47"/>
      <c r="S47"/>
      <c r="AC47"/>
    </row>
    <row r="48" spans="1:31" s="33" customFormat="1" ht="18.75" customHeight="1" x14ac:dyDescent="0.2">
      <c r="A48" s="39"/>
      <c r="B48" s="39"/>
      <c r="D48" s="40"/>
      <c r="E48" s="40"/>
      <c r="F48" s="41"/>
      <c r="G48" s="41"/>
      <c r="H48" s="41"/>
      <c r="I48" s="41"/>
      <c r="J48" s="41"/>
      <c r="K48" s="41"/>
      <c r="M48" s="37"/>
      <c r="R48"/>
      <c r="S48"/>
      <c r="W48"/>
      <c r="AC48"/>
    </row>
    <row r="49" spans="4:11" ht="22.5" customHeight="1" x14ac:dyDescent="0.2">
      <c r="D49" s="185" t="s">
        <v>77</v>
      </c>
      <c r="E49" s="186"/>
      <c r="F49" s="186"/>
      <c r="G49" s="186"/>
      <c r="H49" s="186"/>
      <c r="I49" s="186"/>
      <c r="J49" s="186"/>
      <c r="K49" s="186"/>
    </row>
    <row r="51" spans="4:11" x14ac:dyDescent="0.2">
      <c r="D51" s="1"/>
      <c r="E51" s="1"/>
      <c r="F51" s="1"/>
      <c r="G51" s="1"/>
      <c r="H51" s="1"/>
    </row>
    <row r="931" spans="1:1" hidden="1" x14ac:dyDescent="0.2">
      <c r="A931" s="114" t="s">
        <v>122</v>
      </c>
    </row>
    <row r="946" spans="1:1" hidden="1" x14ac:dyDescent="0.2">
      <c r="A946" s="114" t="s">
        <v>122</v>
      </c>
    </row>
    <row r="976" spans="1:1" hidden="1" x14ac:dyDescent="0.2">
      <c r="A976" s="114" t="s">
        <v>122</v>
      </c>
    </row>
  </sheetData>
  <sheetProtection sheet="1" objects="1" scenarios="1" selectLockedCells="1"/>
  <dataConsolidate/>
  <mergeCells count="43">
    <mergeCell ref="C2:M2"/>
    <mergeCell ref="O2:Q2"/>
    <mergeCell ref="R2:S2"/>
    <mergeCell ref="T2:U2"/>
    <mergeCell ref="V2:W2"/>
    <mergeCell ref="D49:K49"/>
    <mergeCell ref="I45:J45"/>
    <mergeCell ref="D45:E45"/>
    <mergeCell ref="D31:H31"/>
    <mergeCell ref="D32:H32"/>
    <mergeCell ref="D33:H33"/>
    <mergeCell ref="D34:H34"/>
    <mergeCell ref="D35:H35"/>
    <mergeCell ref="D38:H41"/>
    <mergeCell ref="J11:K11"/>
    <mergeCell ref="D23:H23"/>
    <mergeCell ref="F20:G20"/>
    <mergeCell ref="F21:G21"/>
    <mergeCell ref="F14:H14"/>
    <mergeCell ref="F18:H18"/>
    <mergeCell ref="J16:K16"/>
    <mergeCell ref="J14:K14"/>
    <mergeCell ref="J12:K12"/>
    <mergeCell ref="J13:K13"/>
    <mergeCell ref="F11:H11"/>
    <mergeCell ref="F12:H12"/>
    <mergeCell ref="F13:H13"/>
    <mergeCell ref="R36:V38"/>
    <mergeCell ref="R31:V35"/>
    <mergeCell ref="J15:K15"/>
    <mergeCell ref="D27:H27"/>
    <mergeCell ref="D28:H28"/>
    <mergeCell ref="F16:H16"/>
    <mergeCell ref="F15:H15"/>
    <mergeCell ref="D20:E20"/>
    <mergeCell ref="F17:H17"/>
    <mergeCell ref="D29:H29"/>
    <mergeCell ref="D30:H30"/>
    <mergeCell ref="D25:H25"/>
    <mergeCell ref="D26:H26"/>
    <mergeCell ref="D21:E21"/>
    <mergeCell ref="D24:H24"/>
    <mergeCell ref="O23:P23"/>
  </mergeCells>
  <phoneticPr fontId="6" type="noConversion"/>
  <hyperlinks>
    <hyperlink ref="R36" r:id="rId1" display="http://www.InvoicingTemplates.com" xr:uid="{00000000-0004-0000-0000-000002000000}"/>
    <hyperlink ref="A946" r:id="rId2" tooltip="Simple Invoicing Template - Discount Amount on Sales Report" display="http://www.invoicingtemplate.com/simple-invoice-template-discount-amount-sales-report.html" xr:uid="{00000000-0004-0000-0000-000005000000}"/>
    <hyperlink ref="AIT3" r:id="rId3" tooltip="Simple Sample - Discount Amount on Sales Report" display="http://www.invoicingtemplate.com/simple-invoice-template-discount-amount-sales-report.html" xr:uid="{00000000-0004-0000-0000-000006000000}"/>
    <hyperlink ref="A976" r:id="rId4" tooltip="Simple Invoicing Template - Discount Amount on Sales Report" display="http://www.invoicingtemplate.com/simple-invoice-template-discount-amount-sales-report.html" xr:uid="{00000000-0004-0000-0000-000007000000}"/>
    <hyperlink ref="AKB3" r:id="rId5" tooltip="Simple Sample - Discount Amount on Sales Report" display="http://www.invoicingtemplate.com/simple-invoice-template-discount-amount-sales-report.html" xr:uid="{00000000-0004-0000-0000-000008000000}"/>
    <hyperlink ref="A931" r:id="rId6" tooltip="Simple Invoicing Template - Discount Amount on Sales Report" display="http://www.invoicingtemplate.com/simple-invoice-template-discount-amount-sales-report.html" xr:uid="{00000000-0004-0000-0000-000009000000}"/>
    <hyperlink ref="AJU3" r:id="rId7" tooltip="Simple Sample - Discount Amount on Sales Report" display="http://www.invoicingtemplate.com/simple-invoice-template-discount-amount-sales-repor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3" customWidth="1"/>
    <col min="2" max="2" width="76" style="113" customWidth="1"/>
    <col min="3" max="256" width="9.140625" style="106"/>
    <col min="257" max="257" width="3" style="106" customWidth="1"/>
    <col min="258" max="258" width="76" style="106" customWidth="1"/>
    <col min="259" max="512" width="9.140625" style="106"/>
    <col min="513" max="513" width="3" style="106" customWidth="1"/>
    <col min="514" max="514" width="76" style="106" customWidth="1"/>
    <col min="515" max="768" width="9.140625" style="106"/>
    <col min="769" max="769" width="3" style="106" customWidth="1"/>
    <col min="770" max="770" width="76" style="106" customWidth="1"/>
    <col min="771" max="1024" width="9.140625" style="106"/>
    <col min="1025" max="1025" width="3" style="106" customWidth="1"/>
    <col min="1026" max="1026" width="76" style="106" customWidth="1"/>
    <col min="1027" max="1280" width="9.140625" style="106"/>
    <col min="1281" max="1281" width="3" style="106" customWidth="1"/>
    <col min="1282" max="1282" width="76" style="106" customWidth="1"/>
    <col min="1283" max="1536" width="9.140625" style="106"/>
    <col min="1537" max="1537" width="3" style="106" customWidth="1"/>
    <col min="1538" max="1538" width="76" style="106" customWidth="1"/>
    <col min="1539" max="1792" width="9.140625" style="106"/>
    <col min="1793" max="1793" width="3" style="106" customWidth="1"/>
    <col min="1794" max="1794" width="76" style="106" customWidth="1"/>
    <col min="1795" max="2048" width="9.140625" style="106"/>
    <col min="2049" max="2049" width="3" style="106" customWidth="1"/>
    <col min="2050" max="2050" width="76" style="106" customWidth="1"/>
    <col min="2051" max="2304" width="9.140625" style="106"/>
    <col min="2305" max="2305" width="3" style="106" customWidth="1"/>
    <col min="2306" max="2306" width="76" style="106" customWidth="1"/>
    <col min="2307" max="2560" width="9.140625" style="106"/>
    <col min="2561" max="2561" width="3" style="106" customWidth="1"/>
    <col min="2562" max="2562" width="76" style="106" customWidth="1"/>
    <col min="2563" max="2816" width="9.140625" style="106"/>
    <col min="2817" max="2817" width="3" style="106" customWidth="1"/>
    <col min="2818" max="2818" width="76" style="106" customWidth="1"/>
    <col min="2819" max="3072" width="9.140625" style="106"/>
    <col min="3073" max="3073" width="3" style="106" customWidth="1"/>
    <col min="3074" max="3074" width="76" style="106" customWidth="1"/>
    <col min="3075" max="3328" width="9.140625" style="106"/>
    <col min="3329" max="3329" width="3" style="106" customWidth="1"/>
    <col min="3330" max="3330" width="76" style="106" customWidth="1"/>
    <col min="3331" max="3584" width="9.140625" style="106"/>
    <col min="3585" max="3585" width="3" style="106" customWidth="1"/>
    <col min="3586" max="3586" width="76" style="106" customWidth="1"/>
    <col min="3587" max="3840" width="9.140625" style="106"/>
    <col min="3841" max="3841" width="3" style="106" customWidth="1"/>
    <col min="3842" max="3842" width="76" style="106" customWidth="1"/>
    <col min="3843" max="4096" width="9.140625" style="106"/>
    <col min="4097" max="4097" width="3" style="106" customWidth="1"/>
    <col min="4098" max="4098" width="76" style="106" customWidth="1"/>
    <col min="4099" max="4352" width="9.140625" style="106"/>
    <col min="4353" max="4353" width="3" style="106" customWidth="1"/>
    <col min="4354" max="4354" width="76" style="106" customWidth="1"/>
    <col min="4355" max="4608" width="9.140625" style="106"/>
    <col min="4609" max="4609" width="3" style="106" customWidth="1"/>
    <col min="4610" max="4610" width="76" style="106" customWidth="1"/>
    <col min="4611" max="4864" width="9.140625" style="106"/>
    <col min="4865" max="4865" width="3" style="106" customWidth="1"/>
    <col min="4866" max="4866" width="76" style="106" customWidth="1"/>
    <col min="4867" max="5120" width="9.140625" style="106"/>
    <col min="5121" max="5121" width="3" style="106" customWidth="1"/>
    <col min="5122" max="5122" width="76" style="106" customWidth="1"/>
    <col min="5123" max="5376" width="9.140625" style="106"/>
    <col min="5377" max="5377" width="3" style="106" customWidth="1"/>
    <col min="5378" max="5378" width="76" style="106" customWidth="1"/>
    <col min="5379" max="5632" width="9.140625" style="106"/>
    <col min="5633" max="5633" width="3" style="106" customWidth="1"/>
    <col min="5634" max="5634" width="76" style="106" customWidth="1"/>
    <col min="5635" max="5888" width="9.140625" style="106"/>
    <col min="5889" max="5889" width="3" style="106" customWidth="1"/>
    <col min="5890" max="5890" width="76" style="106" customWidth="1"/>
    <col min="5891" max="6144" width="9.140625" style="106"/>
    <col min="6145" max="6145" width="3" style="106" customWidth="1"/>
    <col min="6146" max="6146" width="76" style="106" customWidth="1"/>
    <col min="6147" max="6400" width="9.140625" style="106"/>
    <col min="6401" max="6401" width="3" style="106" customWidth="1"/>
    <col min="6402" max="6402" width="76" style="106" customWidth="1"/>
    <col min="6403" max="6656" width="9.140625" style="106"/>
    <col min="6657" max="6657" width="3" style="106" customWidth="1"/>
    <col min="6658" max="6658" width="76" style="106" customWidth="1"/>
    <col min="6659" max="6912" width="9.140625" style="106"/>
    <col min="6913" max="6913" width="3" style="106" customWidth="1"/>
    <col min="6914" max="6914" width="76" style="106" customWidth="1"/>
    <col min="6915" max="7168" width="9.140625" style="106"/>
    <col min="7169" max="7169" width="3" style="106" customWidth="1"/>
    <col min="7170" max="7170" width="76" style="106" customWidth="1"/>
    <col min="7171" max="7424" width="9.140625" style="106"/>
    <col min="7425" max="7425" width="3" style="106" customWidth="1"/>
    <col min="7426" max="7426" width="76" style="106" customWidth="1"/>
    <col min="7427" max="7680" width="9.140625" style="106"/>
    <col min="7681" max="7681" width="3" style="106" customWidth="1"/>
    <col min="7682" max="7682" width="76" style="106" customWidth="1"/>
    <col min="7683" max="7936" width="9.140625" style="106"/>
    <col min="7937" max="7937" width="3" style="106" customWidth="1"/>
    <col min="7938" max="7938" width="76" style="106" customWidth="1"/>
    <col min="7939" max="8192" width="9.140625" style="106"/>
    <col min="8193" max="8193" width="3" style="106" customWidth="1"/>
    <col min="8194" max="8194" width="76" style="106" customWidth="1"/>
    <col min="8195" max="8448" width="9.140625" style="106"/>
    <col min="8449" max="8449" width="3" style="106" customWidth="1"/>
    <col min="8450" max="8450" width="76" style="106" customWidth="1"/>
    <col min="8451" max="8704" width="9.140625" style="106"/>
    <col min="8705" max="8705" width="3" style="106" customWidth="1"/>
    <col min="8706" max="8706" width="76" style="106" customWidth="1"/>
    <col min="8707" max="8960" width="9.140625" style="106"/>
    <col min="8961" max="8961" width="3" style="106" customWidth="1"/>
    <col min="8962" max="8962" width="76" style="106" customWidth="1"/>
    <col min="8963" max="9216" width="9.140625" style="106"/>
    <col min="9217" max="9217" width="3" style="106" customWidth="1"/>
    <col min="9218" max="9218" width="76" style="106" customWidth="1"/>
    <col min="9219" max="9472" width="9.140625" style="106"/>
    <col min="9473" max="9473" width="3" style="106" customWidth="1"/>
    <col min="9474" max="9474" width="76" style="106" customWidth="1"/>
    <col min="9475" max="9728" width="9.140625" style="106"/>
    <col min="9729" max="9729" width="3" style="106" customWidth="1"/>
    <col min="9730" max="9730" width="76" style="106" customWidth="1"/>
    <col min="9731" max="9984" width="9.140625" style="106"/>
    <col min="9985" max="9985" width="3" style="106" customWidth="1"/>
    <col min="9986" max="9986" width="76" style="106" customWidth="1"/>
    <col min="9987" max="10240" width="9.140625" style="106"/>
    <col min="10241" max="10241" width="3" style="106" customWidth="1"/>
    <col min="10242" max="10242" width="76" style="106" customWidth="1"/>
    <col min="10243" max="10496" width="9.140625" style="106"/>
    <col min="10497" max="10497" width="3" style="106" customWidth="1"/>
    <col min="10498" max="10498" width="76" style="106" customWidth="1"/>
    <col min="10499" max="10752" width="9.140625" style="106"/>
    <col min="10753" max="10753" width="3" style="106" customWidth="1"/>
    <col min="10754" max="10754" width="76" style="106" customWidth="1"/>
    <col min="10755" max="11008" width="9.140625" style="106"/>
    <col min="11009" max="11009" width="3" style="106" customWidth="1"/>
    <col min="11010" max="11010" width="76" style="106" customWidth="1"/>
    <col min="11011" max="11264" width="9.140625" style="106"/>
    <col min="11265" max="11265" width="3" style="106" customWidth="1"/>
    <col min="11266" max="11266" width="76" style="106" customWidth="1"/>
    <col min="11267" max="11520" width="9.140625" style="106"/>
    <col min="11521" max="11521" width="3" style="106" customWidth="1"/>
    <col min="11522" max="11522" width="76" style="106" customWidth="1"/>
    <col min="11523" max="11776" width="9.140625" style="106"/>
    <col min="11777" max="11777" width="3" style="106" customWidth="1"/>
    <col min="11778" max="11778" width="76" style="106" customWidth="1"/>
    <col min="11779" max="12032" width="9.140625" style="106"/>
    <col min="12033" max="12033" width="3" style="106" customWidth="1"/>
    <col min="12034" max="12034" width="76" style="106" customWidth="1"/>
    <col min="12035" max="12288" width="9.140625" style="106"/>
    <col min="12289" max="12289" width="3" style="106" customWidth="1"/>
    <col min="12290" max="12290" width="76" style="106" customWidth="1"/>
    <col min="12291" max="12544" width="9.140625" style="106"/>
    <col min="12545" max="12545" width="3" style="106" customWidth="1"/>
    <col min="12546" max="12546" width="76" style="106" customWidth="1"/>
    <col min="12547" max="12800" width="9.140625" style="106"/>
    <col min="12801" max="12801" width="3" style="106" customWidth="1"/>
    <col min="12802" max="12802" width="76" style="106" customWidth="1"/>
    <col min="12803" max="13056" width="9.140625" style="106"/>
    <col min="13057" max="13057" width="3" style="106" customWidth="1"/>
    <col min="13058" max="13058" width="76" style="106" customWidth="1"/>
    <col min="13059" max="13312" width="9.140625" style="106"/>
    <col min="13313" max="13313" width="3" style="106" customWidth="1"/>
    <col min="13314" max="13314" width="76" style="106" customWidth="1"/>
    <col min="13315" max="13568" width="9.140625" style="106"/>
    <col min="13569" max="13569" width="3" style="106" customWidth="1"/>
    <col min="13570" max="13570" width="76" style="106" customWidth="1"/>
    <col min="13571" max="13824" width="9.140625" style="106"/>
    <col min="13825" max="13825" width="3" style="106" customWidth="1"/>
    <col min="13826" max="13826" width="76" style="106" customWidth="1"/>
    <col min="13827" max="14080" width="9.140625" style="106"/>
    <col min="14081" max="14081" width="3" style="106" customWidth="1"/>
    <col min="14082" max="14082" width="76" style="106" customWidth="1"/>
    <col min="14083" max="14336" width="9.140625" style="106"/>
    <col min="14337" max="14337" width="3" style="106" customWidth="1"/>
    <col min="14338" max="14338" width="76" style="106" customWidth="1"/>
    <col min="14339" max="14592" width="9.140625" style="106"/>
    <col min="14593" max="14593" width="3" style="106" customWidth="1"/>
    <col min="14594" max="14594" width="76" style="106" customWidth="1"/>
    <col min="14595" max="14848" width="9.140625" style="106"/>
    <col min="14849" max="14849" width="3" style="106" customWidth="1"/>
    <col min="14850" max="14850" width="76" style="106" customWidth="1"/>
    <col min="14851" max="15104" width="9.140625" style="106"/>
    <col min="15105" max="15105" width="3" style="106" customWidth="1"/>
    <col min="15106" max="15106" width="76" style="106" customWidth="1"/>
    <col min="15107" max="15360" width="9.140625" style="106"/>
    <col min="15361" max="15361" width="3" style="106" customWidth="1"/>
    <col min="15362" max="15362" width="76" style="106" customWidth="1"/>
    <col min="15363" max="15616" width="9.140625" style="106"/>
    <col min="15617" max="15617" width="3" style="106" customWidth="1"/>
    <col min="15618" max="15618" width="76" style="106" customWidth="1"/>
    <col min="15619" max="15872" width="9.140625" style="106"/>
    <col min="15873" max="15873" width="3" style="106" customWidth="1"/>
    <col min="15874" max="15874" width="76" style="106" customWidth="1"/>
    <col min="15875" max="16128" width="9.140625" style="106"/>
    <col min="16129" max="16129" width="3" style="106" customWidth="1"/>
    <col min="16130" max="16130" width="76" style="106" customWidth="1"/>
    <col min="16131" max="16384" width="9.140625" style="106"/>
  </cols>
  <sheetData>
    <row r="1" spans="1:3" ht="32.1" customHeight="1" x14ac:dyDescent="0.3">
      <c r="A1" s="103"/>
      <c r="B1" s="104" t="s">
        <v>121</v>
      </c>
      <c r="C1" s="105"/>
    </row>
    <row r="2" spans="1:3" ht="16.5" x14ac:dyDescent="0.3">
      <c r="A2" s="103"/>
      <c r="B2" s="107"/>
      <c r="C2" s="105"/>
    </row>
    <row r="3" spans="1:3" ht="16.5" x14ac:dyDescent="0.3">
      <c r="A3" s="103"/>
      <c r="B3" s="108" t="s">
        <v>112</v>
      </c>
      <c r="C3" s="105"/>
    </row>
    <row r="4" spans="1:3" x14ac:dyDescent="0.3">
      <c r="A4" s="103"/>
      <c r="B4" s="99" t="s">
        <v>113</v>
      </c>
      <c r="C4" s="105"/>
    </row>
    <row r="5" spans="1:3" ht="16.5" x14ac:dyDescent="0.3">
      <c r="A5" s="103"/>
      <c r="B5" s="109"/>
      <c r="C5" s="105"/>
    </row>
    <row r="6" spans="1:3" ht="16.5" x14ac:dyDescent="0.3">
      <c r="A6" s="103"/>
      <c r="B6" s="110" t="s">
        <v>114</v>
      </c>
      <c r="C6" s="105"/>
    </row>
    <row r="7" spans="1:3" ht="16.5" x14ac:dyDescent="0.3">
      <c r="A7" s="103"/>
      <c r="B7" s="109"/>
      <c r="C7" s="105"/>
    </row>
    <row r="8" spans="1:3" ht="46.5" x14ac:dyDescent="0.3">
      <c r="A8" s="103"/>
      <c r="B8" s="109" t="s">
        <v>115</v>
      </c>
      <c r="C8" s="105"/>
    </row>
    <row r="9" spans="1:3" ht="16.5" x14ac:dyDescent="0.3">
      <c r="A9" s="103"/>
      <c r="B9" s="109"/>
      <c r="C9" s="105"/>
    </row>
    <row r="10" spans="1:3" ht="31.5" x14ac:dyDescent="0.3">
      <c r="A10" s="103"/>
      <c r="B10" s="109" t="s">
        <v>116</v>
      </c>
      <c r="C10" s="105"/>
    </row>
    <row r="11" spans="1:3" ht="16.5" x14ac:dyDescent="0.3">
      <c r="A11" s="103"/>
      <c r="B11" s="109"/>
      <c r="C11" s="105"/>
    </row>
    <row r="12" spans="1:3" ht="31.5" x14ac:dyDescent="0.3">
      <c r="A12" s="103"/>
      <c r="B12" s="109" t="s">
        <v>117</v>
      </c>
      <c r="C12" s="105"/>
    </row>
    <row r="13" spans="1:3" ht="16.5" x14ac:dyDescent="0.3">
      <c r="A13" s="103"/>
      <c r="B13" s="109"/>
      <c r="C13" s="105"/>
    </row>
    <row r="14" spans="1:3" x14ac:dyDescent="0.3">
      <c r="A14" s="103"/>
      <c r="B14" s="111" t="s">
        <v>118</v>
      </c>
      <c r="C14" s="105"/>
    </row>
    <row r="15" spans="1:3" ht="15.75" x14ac:dyDescent="0.3">
      <c r="A15" s="103"/>
      <c r="B15" s="119" t="s">
        <v>119</v>
      </c>
      <c r="C15" s="105"/>
    </row>
    <row r="16" spans="1:3" ht="16.5" x14ac:dyDescent="0.3">
      <c r="A16" s="103"/>
      <c r="B16" s="112"/>
      <c r="C16" s="105"/>
    </row>
    <row r="17" spans="1:3" ht="32.25" x14ac:dyDescent="0.3">
      <c r="A17" s="103"/>
      <c r="B17" s="109" t="s">
        <v>120</v>
      </c>
      <c r="C17" s="105"/>
    </row>
    <row r="18" spans="1:3" x14ac:dyDescent="0.3">
      <c r="A18" s="103"/>
      <c r="B18" s="103"/>
      <c r="C18" s="105"/>
    </row>
    <row r="19" spans="1:3" x14ac:dyDescent="0.3">
      <c r="A19" s="103"/>
      <c r="B19" s="103"/>
      <c r="C19" s="105"/>
    </row>
    <row r="20" spans="1:3" x14ac:dyDescent="0.3">
      <c r="A20" s="103"/>
      <c r="B20" s="103"/>
      <c r="C20" s="105"/>
    </row>
    <row r="21" spans="1:3" x14ac:dyDescent="0.3">
      <c r="A21" s="103"/>
      <c r="B21" s="103"/>
      <c r="C21" s="105"/>
    </row>
    <row r="22" spans="1:3" x14ac:dyDescent="0.3">
      <c r="A22" s="103"/>
      <c r="B22" s="103"/>
      <c r="C22" s="105"/>
    </row>
    <row r="23" spans="1:3" x14ac:dyDescent="0.3">
      <c r="A23" s="103"/>
      <c r="B23" s="103"/>
      <c r="C23" s="105"/>
    </row>
    <row r="24" spans="1:3" x14ac:dyDescent="0.3">
      <c r="A24" s="103"/>
      <c r="B24" s="103"/>
      <c r="C24" s="105"/>
    </row>
    <row r="25" spans="1:3" x14ac:dyDescent="0.3">
      <c r="A25" s="103"/>
      <c r="B25" s="103"/>
      <c r="C25" s="105"/>
    </row>
    <row r="26" spans="1:3" x14ac:dyDescent="0.3">
      <c r="A26" s="103"/>
      <c r="B26" s="103"/>
      <c r="C26" s="105"/>
    </row>
    <row r="27" spans="1:3" x14ac:dyDescent="0.3">
      <c r="A27" s="103"/>
      <c r="B27" s="103"/>
      <c r="C27" s="105"/>
    </row>
    <row r="28" spans="1:3" x14ac:dyDescent="0.3">
      <c r="A28" s="103"/>
      <c r="B28" s="103"/>
      <c r="C28" s="105"/>
    </row>
    <row r="29" spans="1:3" x14ac:dyDescent="0.3">
      <c r="A29" s="103"/>
      <c r="B29" s="103"/>
      <c r="C29" s="105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discount-amount-sales-repor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2062E-6D2B-41FE-B28B-9F9400AE090F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0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131" customFormat="1" ht="33" customHeight="1" x14ac:dyDescent="0.45">
      <c r="B4" s="132" t="str">
        <f>oknCompanyName</f>
        <v>Your Company Name</v>
      </c>
      <c r="C4" s="133"/>
      <c r="D4" s="134"/>
      <c r="E4" s="135"/>
      <c r="H4" s="134"/>
      <c r="I4" s="134"/>
      <c r="J4" s="136"/>
      <c r="K4" s="134"/>
      <c r="L4" s="137"/>
      <c r="M4" s="206" t="s">
        <v>126</v>
      </c>
      <c r="N4" s="206"/>
      <c r="O4" s="135"/>
      <c r="P4" s="135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8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9"/>
    </row>
    <row r="9" spans="1:31" ht="18" customHeight="1" x14ac:dyDescent="0.2">
      <c r="B9" s="140" t="s">
        <v>32</v>
      </c>
    </row>
    <row r="10" spans="1:31" ht="18" customHeight="1" x14ac:dyDescent="0.2">
      <c r="B10" s="28" t="s">
        <v>30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2" t="s">
        <v>50</v>
      </c>
      <c r="C13" s="143" t="s">
        <v>29</v>
      </c>
      <c r="D13" s="144" t="s">
        <v>49</v>
      </c>
      <c r="E13" s="145" t="s">
        <v>33</v>
      </c>
      <c r="F13" s="145" t="s">
        <v>40</v>
      </c>
      <c r="G13" s="145" t="s">
        <v>41</v>
      </c>
      <c r="H13" s="144" t="s">
        <v>34</v>
      </c>
      <c r="I13" s="144" t="s">
        <v>35</v>
      </c>
      <c r="J13" s="144" t="str">
        <f>oknTax1Name</f>
        <v>Sales Tax</v>
      </c>
      <c r="K13" s="144" t="str">
        <f>oknTax2Name</f>
        <v>GST</v>
      </c>
      <c r="L13" s="144" t="s">
        <v>36</v>
      </c>
      <c r="M13" s="144" t="s">
        <v>37</v>
      </c>
      <c r="N13" s="144" t="s">
        <v>38</v>
      </c>
      <c r="O13" s="10" t="s">
        <v>39</v>
      </c>
      <c r="P13" s="10" t="s">
        <v>51</v>
      </c>
      <c r="Q13" s="11" t="s">
        <v>91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134F-B3B2-46D6-AD25-21EF3EC0C28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0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0"/>
      <c r="E4" s="151"/>
      <c r="F4" s="152"/>
      <c r="G4" s="152"/>
      <c r="H4" s="152"/>
      <c r="I4" s="152"/>
      <c r="J4" s="207" t="s">
        <v>127</v>
      </c>
      <c r="K4" s="207"/>
      <c r="L4" s="207"/>
      <c r="M4" s="207"/>
      <c r="N4" s="151"/>
      <c r="O4" s="151"/>
      <c r="P4" s="151"/>
      <c r="Q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0" t="s">
        <v>32</v>
      </c>
      <c r="K8" s="139"/>
    </row>
    <row r="9" spans="1:31" ht="11.25" customHeight="1" x14ac:dyDescent="0.2">
      <c r="B9" s="28" t="s">
        <v>30</v>
      </c>
      <c r="C9" s="141"/>
    </row>
    <row r="10" spans="1:31" x14ac:dyDescent="0.2">
      <c r="B10" s="28" t="s">
        <v>31</v>
      </c>
      <c r="C10" s="141"/>
    </row>
    <row r="11" spans="1:31" ht="4.5" customHeight="1" x14ac:dyDescent="0.2"/>
    <row r="12" spans="1:31" s="7" customFormat="1" ht="15.75" customHeight="1" x14ac:dyDescent="0.2">
      <c r="B12" s="153" t="s">
        <v>52</v>
      </c>
      <c r="C12" s="154" t="s">
        <v>29</v>
      </c>
      <c r="D12" s="153" t="s">
        <v>53</v>
      </c>
      <c r="E12" s="153" t="s">
        <v>33</v>
      </c>
      <c r="F12" s="155" t="s">
        <v>49</v>
      </c>
      <c r="G12" s="155" t="str">
        <f>oknTax1Name</f>
        <v>Sales Tax</v>
      </c>
      <c r="H12" s="155" t="str">
        <f>oknTax2Name</f>
        <v>GST</v>
      </c>
      <c r="I12" s="155" t="s">
        <v>54</v>
      </c>
      <c r="J12" s="155" t="s">
        <v>37</v>
      </c>
      <c r="K12" s="155" t="s">
        <v>38</v>
      </c>
      <c r="L12" s="155" t="s">
        <v>34</v>
      </c>
      <c r="M12" s="155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DC2A1-5E49-40BD-899D-2579EFBB5A7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0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147" customFormat="1" ht="33" customHeight="1" x14ac:dyDescent="0.2">
      <c r="B4" s="147" t="str">
        <f>oknCompanyName</f>
        <v>Your Company Name</v>
      </c>
      <c r="C4" s="149"/>
      <c r="D4" s="150"/>
      <c r="E4" s="150"/>
      <c r="G4" s="208" t="s">
        <v>128</v>
      </c>
      <c r="H4" s="208"/>
      <c r="I4" s="208"/>
      <c r="L4" s="15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7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40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5" t="s">
        <v>55</v>
      </c>
      <c r="C12" s="143" t="s">
        <v>29</v>
      </c>
      <c r="D12" s="145" t="s">
        <v>33</v>
      </c>
      <c r="E12" s="145" t="s">
        <v>56</v>
      </c>
      <c r="F12" s="145" t="s">
        <v>7</v>
      </c>
      <c r="G12" s="158" t="s">
        <v>6</v>
      </c>
      <c r="H12" s="158" t="s">
        <v>57</v>
      </c>
      <c r="I12" s="158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00D6-5C25-4D29-8669-A9852AC69DD9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30" customWidth="1"/>
    <col min="4" max="4" width="10" style="159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60" customFormat="1" ht="33" customHeight="1" x14ac:dyDescent="0.3">
      <c r="B4" s="147" t="str">
        <f>oknCompanyName</f>
        <v>Your Company Name</v>
      </c>
      <c r="C4" s="161"/>
      <c r="D4" s="162"/>
      <c r="E4" s="163"/>
      <c r="F4" s="207" t="s">
        <v>129</v>
      </c>
      <c r="G4" s="207"/>
      <c r="H4" s="207"/>
    </row>
    <row r="5" spans="1:31" x14ac:dyDescent="0.2">
      <c r="B5" s="4" t="str">
        <f>oknCompanyAddress</f>
        <v>Street Address</v>
      </c>
      <c r="D5" s="164"/>
      <c r="E5" s="17"/>
    </row>
    <row r="6" spans="1:31" x14ac:dyDescent="0.2">
      <c r="B6" s="4" t="str">
        <f>oknCompanyCityStateZip</f>
        <v>City, ST  ZIP Code</v>
      </c>
      <c r="D6" s="164"/>
      <c r="E6" s="17"/>
    </row>
    <row r="7" spans="1:31" x14ac:dyDescent="0.2">
      <c r="B7" s="4" t="str">
        <f>oknCompanyContact</f>
        <v>Phone Number,Web Address, etc.</v>
      </c>
      <c r="D7" s="164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9" t="s">
        <v>130</v>
      </c>
      <c r="G10" s="210"/>
      <c r="H10" s="26">
        <v>0</v>
      </c>
    </row>
    <row r="11" spans="1:31" ht="15.75" customHeight="1" x14ac:dyDescent="0.2">
      <c r="B11" s="6" t="s">
        <v>43</v>
      </c>
      <c r="C11" s="4"/>
      <c r="F11" s="211" t="s">
        <v>131</v>
      </c>
      <c r="G11" s="212"/>
      <c r="H11" s="165">
        <v>0</v>
      </c>
    </row>
    <row r="12" spans="1:31" ht="15.75" customHeight="1" x14ac:dyDescent="0.2">
      <c r="B12" s="6" t="s">
        <v>44</v>
      </c>
      <c r="C12" s="166"/>
      <c r="F12" s="213" t="s">
        <v>132</v>
      </c>
      <c r="G12" s="214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9" t="s">
        <v>133</v>
      </c>
      <c r="G14" s="210"/>
      <c r="H14" s="26">
        <v>0</v>
      </c>
    </row>
    <row r="15" spans="1:31" ht="15.75" customHeight="1" x14ac:dyDescent="0.2">
      <c r="B15" s="6" t="s">
        <v>46</v>
      </c>
      <c r="C15" s="4"/>
      <c r="F15" s="167" t="s">
        <v>134</v>
      </c>
      <c r="G15" s="168"/>
      <c r="H15" s="27">
        <v>0</v>
      </c>
    </row>
    <row r="16" spans="1:31" ht="3" customHeight="1" x14ac:dyDescent="0.2"/>
    <row r="17" spans="2:8" ht="15.75" customHeight="1" x14ac:dyDescent="0.2">
      <c r="B17" s="24" t="s">
        <v>68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3" t="s">
        <v>135</v>
      </c>
      <c r="C21" s="143" t="s">
        <v>136</v>
      </c>
      <c r="D21" s="169" t="s">
        <v>137</v>
      </c>
      <c r="E21" s="143" t="s">
        <v>138</v>
      </c>
      <c r="F21" s="143" t="s">
        <v>139</v>
      </c>
      <c r="G21" s="158" t="s">
        <v>140</v>
      </c>
      <c r="H21" s="158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E399-106F-443B-A4B2-51439CB0644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0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1"/>
      <c r="E4" s="151"/>
      <c r="F4" s="152"/>
      <c r="G4" s="152"/>
      <c r="H4" s="152"/>
      <c r="I4" s="152"/>
      <c r="J4" s="207" t="s">
        <v>142</v>
      </c>
      <c r="K4" s="207"/>
      <c r="L4" s="207"/>
      <c r="M4" s="207"/>
      <c r="N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9"/>
    </row>
    <row r="9" spans="1:31" ht="12.75" customHeight="1" x14ac:dyDescent="0.2">
      <c r="B9" s="140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41</v>
      </c>
      <c r="C14" s="143" t="s">
        <v>29</v>
      </c>
      <c r="D14" s="145" t="s">
        <v>40</v>
      </c>
      <c r="E14" s="145" t="s">
        <v>33</v>
      </c>
      <c r="F14" s="144" t="s">
        <v>49</v>
      </c>
      <c r="G14" s="144" t="str">
        <f>oknTax1Name</f>
        <v>Sales Tax</v>
      </c>
      <c r="H14" s="144" t="str">
        <f>oknTax2Name</f>
        <v>GST</v>
      </c>
      <c r="I14" s="144" t="s">
        <v>35</v>
      </c>
      <c r="J14" s="144" t="s">
        <v>36</v>
      </c>
      <c r="K14" s="144" t="s">
        <v>37</v>
      </c>
      <c r="L14" s="144" t="s">
        <v>34</v>
      </c>
      <c r="M14" s="144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35C6-0421-403B-9B38-BECC7C2940F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D21" sqref="D21:E21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0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1"/>
      <c r="E4" s="152"/>
      <c r="F4" s="152"/>
      <c r="G4" s="207" t="s">
        <v>143</v>
      </c>
      <c r="H4" s="207"/>
      <c r="I4" s="207"/>
      <c r="J4" s="20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8"/>
      <c r="H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9"/>
    </row>
    <row r="9" spans="1:31" ht="12.75" customHeight="1" x14ac:dyDescent="0.2">
      <c r="B9" s="140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63</v>
      </c>
      <c r="C14" s="143" t="s">
        <v>29</v>
      </c>
      <c r="D14" s="145" t="s">
        <v>33</v>
      </c>
      <c r="E14" s="144" t="s">
        <v>67</v>
      </c>
      <c r="F14" s="144" t="s">
        <v>64</v>
      </c>
      <c r="G14" s="144" t="s">
        <v>65</v>
      </c>
      <c r="H14" s="144" t="s">
        <v>88</v>
      </c>
      <c r="I14" s="145" t="s">
        <v>52</v>
      </c>
      <c r="J14" s="145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1CC1-647C-4D80-B236-4E8D31AAE7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92</v>
      </c>
      <c r="B1" s="29" t="s">
        <v>94</v>
      </c>
    </row>
    <row r="2" spans="1:5" ht="12.75" x14ac:dyDescent="0.2">
      <c r="A2" s="28" t="s">
        <v>93</v>
      </c>
      <c r="B2" s="29" t="s">
        <v>95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87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90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Amount on Sales Report</dc:title>
  <dc:subject>"Simple Sample - Discount Amount on Sales Report" summary: Most samples and tutorials here talks about how to customize the invoicing form. This simple invoice template is a bit different - it details how to add a custom field to Sales Report.</dc:subject>
  <dc:creator>https://www.invoicingtemplate.com/</dc:creator>
  <cp:keywords/>
  <dc:description>https://www.invoicingtemplate.com/simple-invoice-template-discount-amount-sales-report.html</dc:description>
  <cp:lastModifiedBy>liangjun yu</cp:lastModifiedBy>
  <cp:lastPrinted>2018-11-14T03:42:16Z</cp:lastPrinted>
  <dcterms:created xsi:type="dcterms:W3CDTF">2000-07-27T22:24:14Z</dcterms:created>
  <dcterms:modified xsi:type="dcterms:W3CDTF">2024-04-10T06:16:28Z</dcterms:modified>
  <cp:category>Simple Sample - Discount Amount on Sales Report, Simple Invoicing Template - Discount Amount on Sales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