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52\"/>
    </mc:Choice>
  </mc:AlternateContent>
  <xr:revisionPtr revIDLastSave="0" documentId="13_ncr:1_{A904A46B-BC7E-4409-B8FB-3B53CC1B3357}"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Invoice!$U$43</definedName>
    <definedName name="oknCompanyAddress">Invoice!$F$5</definedName>
    <definedName name="oknCompanyCityStateZip">Invoice!$F$6</definedName>
    <definedName name="oknCompanyContact">Invoice!$F$7</definedName>
    <definedName name="oknCompanyName">Invoice!$F$4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Invoice!$N$5</definedName>
    <definedName name="oknDiscountAmount">Invoice!$K$37</definedName>
    <definedName name="oknDueDate">Invoice!$K$21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Invoice!$D$39</definedName>
    <definedName name="oknOrderID">Invoice!$D$21</definedName>
    <definedName name="oknPaymentAmount">Invoice!$F$45</definedName>
    <definedName name="oknPaymentCreatedDate">Invoice!$D$45</definedName>
    <definedName name="oknPaymentNotes">Invoice!$K$45</definedName>
    <definedName name="oknPaymentPaymentTerm">Invoice!$H$45</definedName>
    <definedName name="oknPayments">Invoice!$B$42</definedName>
    <definedName name="oknPaymentTerm">Invoice!$J$21</definedName>
    <definedName name="oknPaymentTotalApplied">Invoice!$G$45</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'Payment Report'!$D$14</definedName>
    <definedName name="oknPrNotes">'Payment Report'!$F$14</definedName>
    <definedName name="oknProductID_1">Invoice!$O$24</definedName>
    <definedName name="oknProductID_10">Invoice!$O$33</definedName>
    <definedName name="oknProductID_11">Invoice!$O$34</definedName>
    <definedName name="oknProductID_12">Invoice!$O$35</definedName>
    <definedName name="oknProductID_2">Invoice!$O$25</definedName>
    <definedName name="oknProductID_3">Invoice!$O$26</definedName>
    <definedName name="oknProductID_4">Invoice!$O$27</definedName>
    <definedName name="oknProductID_5">Invoice!$O$28</definedName>
    <definedName name="oknProductID_6">Invoice!$O$29</definedName>
    <definedName name="oknProductID_7">Invoice!$O$30</definedName>
    <definedName name="oknProductID_8">Invoice!$O$31</definedName>
    <definedName name="oknProductID_9">Invoice!$O$32</definedName>
    <definedName name="oknProductName_1">Invoice!$D$24</definedName>
    <definedName name="oknProductName_10">Invoice!$D$33</definedName>
    <definedName name="oknProductName_11">Invoice!$D$34</definedName>
    <definedName name="oknProductName_12">Invoice!$D$35</definedName>
    <definedName name="oknProductName_2">Invoice!$D$25</definedName>
    <definedName name="oknProductName_3">Invoice!$D$26</definedName>
    <definedName name="oknProductName_4">Invoice!$D$27</definedName>
    <definedName name="oknProductName_5">Invoice!$D$28</definedName>
    <definedName name="oknProductName_6">Invoice!$D$29</definedName>
    <definedName name="oknProductName_7">Invoice!$D$30</definedName>
    <definedName name="oknProductName_8">Invoice!$D$31</definedName>
    <definedName name="oknProductName_9">Invoice!$D$32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Invoice!$F$21</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Invoice!$K$40</definedName>
    <definedName name="oknShipVia">Invoice!$I$21</definedName>
    <definedName name="oknShipZipPostcode">Invoice!$J$14</definedName>
    <definedName name="oknStatus">Invoice!$N$7</definedName>
    <definedName name="oknSubTotal">Invoice!$K$36</definedName>
    <definedName name="oknTax1">Invoice!$K$38</definedName>
    <definedName name="oknTax1Name">Invoice!$I$38</definedName>
    <definedName name="oknTax1Rate">Invoice!$J$38</definedName>
    <definedName name="oknTax1RateDefault">Invoice!$A$14</definedName>
    <definedName name="oknTax2">Invoice!$K$39</definedName>
    <definedName name="oknTax2IsAppliedToTax1">Invoice!$A$12</definedName>
    <definedName name="oknTax2Name">Invoice!$I$39</definedName>
    <definedName name="oknTax2Rate">Invoice!$J$39</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Invoice!$K$41</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Invoice!$D$4:$K$49</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Invoice!$4:$23</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U42" i="1" l="1"/>
  <c r="K24" i="1"/>
  <c r="K25" i="1"/>
  <c r="K26" i="1"/>
  <c r="K27" i="1"/>
  <c r="K28" i="1"/>
  <c r="K29" i="1"/>
  <c r="K30" i="1"/>
  <c r="K31" i="1"/>
  <c r="K32" i="1"/>
  <c r="K33" i="1"/>
  <c r="K34" i="1"/>
  <c r="K35" i="1"/>
  <c r="K36" i="1" l="1"/>
  <c r="B36" i="1" a="1"/>
  <c r="B36" i="1" s="1"/>
  <c r="K39" i="1" l="1"/>
  <c r="K38" i="1"/>
  <c r="K41" i="1" l="1"/>
  <c r="U43" i="1" s="1"/>
</calcChain>
</file>

<file path=xl/sharedStrings.xml><?xml version="1.0" encoding="utf-8"?>
<sst xmlns="http://schemas.openxmlformats.org/spreadsheetml/2006/main" count="200" uniqueCount="144">
  <si>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</si>
  <si>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</si>
  <si>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</si>
  <si>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</si>
  <si>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</si>
  <si>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</si>
  <si>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</si>
  <si>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</si>
  <si>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</si>
  <si>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</si>
  <si>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</si>
  <si>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</si>
  <si>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</si>
  <si>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</si>
  <si>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</si>
  <si>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</si>
  <si>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</si>
  <si>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</si>
  <si>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</si>
  <si>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</si>
  <si>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</si>
  <si>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</si>
  <si>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</si>
  <si>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</si>
  <si>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</si>
  <si>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</si>
  <si>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</si>
  <si>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</si>
  <si>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</si>
  <si>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</si>
  <si>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</si>
  <si>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</si>
  <si>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</si>
  <si>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</si>
  <si>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</si>
  <si>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</si>
  <si>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</si>
  <si>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</si>
  <si>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</si>
  <si>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</si>
  <si>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</si>
  <si>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</si>
  <si>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</si>
  <si>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</si>
  <si>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</si>
  <si>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</si>
  <si>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</si>
  <si>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</si>
  <si>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</si>
  <si>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</si>
  <si>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</si>
  <si>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</si>
  <si>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</si>
  <si>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</si>
  <si>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</si>
  <si>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</si>
  <si>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</si>
  <si>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</si>
  <si>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</si>
  <si>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</si>
  <si>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</si>
  <si>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</si>
  <si>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</si>
  <si>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</si>
  <si>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</si>
  <si>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</si>
  <si>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</si>
  <si>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</si>
  <si>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</si>
  <si>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</si>
  <si>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</si>
  <si>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</si>
  <si>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</si>
  <si>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</si>
  <si>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</si>
  <si>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</si>
  <si>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</si>
  <si>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</si>
  <si>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</si>
  <si>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</si>
  <si>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</si>
  <si>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</si>
  <si>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</si>
  <si>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8" type="noConversion"/>
  </si>
  <si>
    <t>NOTES</t>
    <phoneticPr fontId="8" type="noConversion"/>
  </si>
  <si>
    <t>TYPE</t>
    <phoneticPr fontId="8" type="noConversion"/>
  </si>
  <si>
    <t>PAYMENT DETAIL</t>
    <phoneticPr fontId="5"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</si>
  <si>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</si>
  <si>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</si>
  <si>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</si>
  <si>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</si>
  <si>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</si>
  <si>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</si>
  <si>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</si>
  <si>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</si>
  <si>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</si>
  <si>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</si>
  <si>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</si>
  <si>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 / Taxable</t>
  </si>
  <si>
    <t>BILL TO</t>
  </si>
  <si>
    <t>SHIP TO</t>
  </si>
  <si>
    <t>Address</t>
  </si>
  <si>
    <t>City, State ZIP</t>
  </si>
  <si>
    <t>Country</t>
  </si>
  <si>
    <t>Contact</t>
  </si>
  <si>
    <t>Phone</t>
  </si>
  <si>
    <t>Email</t>
  </si>
  <si>
    <t>Client #</t>
  </si>
  <si>
    <t>Pending</t>
  </si>
  <si>
    <t>DISCOUNT (AMOUNT)</t>
  </si>
  <si>
    <t>c4052</t>
  </si>
  <si>
    <t>c4052.mdb</t>
  </si>
  <si>
    <t>InvoicingTemplate.com</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</si>
  <si>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</si>
  <si>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</si>
  <si>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</si>
  <si>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</si>
  <si>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</si>
  <si>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</si>
  <si>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</si>
  <si>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</si>
  <si>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</si>
  <si>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Sample - Changing Paper Size - c4052</t>
  </si>
  <si>
    <t>Simple Invoicing Form - Changing Paper Size - 115, Montgomery, Alabama, 200022, 205764, 2999720942438910600??2.79%, 159.8 sq mi, 413.9 km2, 1,252/sq mi, 483/km2, 32°20′50″N 86°15′58″W? / ?32.3472°N 86.2661°W? / 32.3472; -86.2661? (Montgomery)</t>
  </si>
  <si>
    <t>Simple Sample - Changing Paper Sizec4052 - 115, Montgomery, Alabama, 200022, 205764, 2999720942438910600??2.79%, 159.8 sq mi, 413.9 km2, 1,252/sq mi, 483/km2, 32°20′50″N 86°15′58″W? / ?32.3472°N 86.2661°W? / 32.3472; -86.2661? (Montgomery)</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</si>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</sst>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2"/>
      <name val="Bell MT"/>
      <family val="1"/>
    </font>
    <font>
      <b/>
      <sz val="18"/>
      <color theme="1" tint="0.249977111117893"/>
      <name val="Bell MT"/>
      <family val="1"/>
    </font>
    <font>
      <b/>
      <sz val="22"/>
      <color theme="3" tint="0.39997558519241921"/>
      <name val="Bell MT"/>
      <family val="1"/>
    </font>
    <font>
      <b/>
      <sz val="10"/>
      <name val="Bell MT"/>
      <family val="1"/>
    </font>
    <font>
      <sz val="9"/>
      <name val="Bell MT"/>
      <family val="1"/>
    </font>
    <font>
      <b/>
      <sz val="9"/>
      <color theme="0"/>
      <name val="Bell MT"/>
      <family val="1"/>
    </font>
    <font>
      <b/>
      <sz val="9"/>
      <name val="Bell MT"/>
      <family val="1"/>
    </font>
    <font>
      <b/>
      <sz val="11"/>
      <color theme="1" tint="0.249977111117893"/>
      <name val="Bell MT"/>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name val="Book Antiqua"/>
      <family val="1"/>
    </font>
    <font>
      <b/>
      <sz val="9"/>
      <name val="Book Antiqua"/>
      <family val="1"/>
    </font>
    <font>
      <sz val="10"/>
      <color theme="2" tint="-0.499984740745262"/>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8">
    <xf numFmtId="0" fontId="0" fillId="0" borderId="0"/>
    <xf numFmtId="0" fontId="9" fillId="0" borderId="0" applyNumberFormat="0" applyFill="0" applyBorder="0" applyAlignment="0" applyProtection="0">
      <alignment vertical="top"/>
      <protection locked="0"/>
    </xf>
    <xf numFmtId="0" fontId="28" fillId="0" borderId="0"/>
    <xf numFmtId="0" fontId="4" fillId="0" borderId="0"/>
    <xf numFmtId="0" fontId="32"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4">
    <xf numFmtId="0" fontId="0" fillId="0" borderId="0" xfId="0"/>
    <xf numFmtId="0" fontId="5" fillId="0" borderId="0" xfId="0" applyFont="1" applyAlignment="1">
      <alignment horizontal="center"/>
    </xf>
    <xf numFmtId="0" fontId="5" fillId="0" borderId="0" xfId="0" applyFont="1"/>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4" fontId="12"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11" fillId="0" borderId="0" xfId="0" applyFont="1" applyAlignment="1" applyProtection="1">
      <alignment horizontal="right"/>
      <protection locked="0" hidden="1"/>
    </xf>
    <xf numFmtId="0" fontId="14" fillId="0" borderId="0" xfId="0" applyFont="1" applyAlignment="1">
      <alignment horizontal="right"/>
    </xf>
    <xf numFmtId="168" fontId="6" fillId="0" borderId="0" xfId="0" applyNumberFormat="1" applyFont="1" applyAlignment="1">
      <alignment horizontal="left" shrinkToFit="1"/>
    </xf>
    <xf numFmtId="0" fontId="6" fillId="0" borderId="0" xfId="0" applyFont="1" applyAlignment="1">
      <alignment horizontal="left"/>
    </xf>
    <xf numFmtId="14" fontId="7"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horizontal="right" indent="1"/>
    </xf>
    <xf numFmtId="0" fontId="9" fillId="0" borderId="0" xfId="1" applyNumberFormat="1" applyAlignment="1" applyProtection="1"/>
    <xf numFmtId="0" fontId="0" fillId="4" borderId="0" xfId="0" applyFill="1"/>
    <xf numFmtId="0" fontId="11" fillId="0" borderId="0" xfId="0" applyFont="1" applyProtection="1">
      <protection locked="0" hidden="1"/>
    </xf>
    <xf numFmtId="0" fontId="11" fillId="0" borderId="0" xfId="0" applyFont="1"/>
    <xf numFmtId="0" fontId="6" fillId="0" borderId="0" xfId="0" applyFont="1"/>
    <xf numFmtId="0" fontId="15" fillId="4" borderId="0" xfId="0" applyFont="1" applyFill="1"/>
    <xf numFmtId="0" fontId="15" fillId="0" borderId="0" xfId="0" applyFont="1"/>
    <xf numFmtId="168" fontId="6" fillId="0" borderId="0" xfId="0" applyNumberFormat="1" applyFont="1" applyAlignment="1" applyProtection="1">
      <alignment horizontal="left" shrinkToFit="1"/>
      <protection locked="0"/>
    </xf>
    <xf numFmtId="0" fontId="6" fillId="4" borderId="0" xfId="0" applyFont="1" applyFill="1"/>
    <xf numFmtId="49" fontId="6" fillId="0" borderId="0" xfId="0" applyNumberFormat="1" applyFont="1" applyAlignment="1" applyProtection="1">
      <alignment horizontal="left"/>
      <protection locked="0"/>
    </xf>
    <xf numFmtId="0" fontId="6" fillId="0" borderId="0" xfId="0" applyFont="1" applyProtection="1">
      <protection locked="0" hidden="1"/>
    </xf>
    <xf numFmtId="172" fontId="7" fillId="0" borderId="0" xfId="0" applyNumberFormat="1" applyFont="1" applyProtection="1">
      <protection locked="0"/>
    </xf>
    <xf numFmtId="0" fontId="7" fillId="0" borderId="0" xfId="0" applyFont="1" applyProtection="1">
      <protection locked="0"/>
    </xf>
    <xf numFmtId="0" fontId="7" fillId="0" borderId="0" xfId="0" applyFont="1" applyProtection="1">
      <protection locked="0" hidden="1"/>
    </xf>
    <xf numFmtId="0" fontId="7" fillId="0" borderId="0" xfId="0" applyFont="1" applyAlignment="1" applyProtection="1">
      <alignment horizontal="right"/>
      <protection locked="0" hidden="1"/>
    </xf>
    <xf numFmtId="0" fontId="7" fillId="4" borderId="0" xfId="0" applyFont="1" applyFill="1"/>
    <xf numFmtId="0" fontId="7" fillId="0" borderId="0" xfId="0" applyFont="1" applyAlignment="1" applyProtection="1">
      <alignment horizontal="left"/>
      <protection locked="0"/>
    </xf>
    <xf numFmtId="0" fontId="12" fillId="0" borderId="0" xfId="0" applyFont="1" applyAlignment="1">
      <alignment horizontal="center"/>
    </xf>
    <xf numFmtId="14" fontId="7" fillId="0" borderId="19" xfId="0" applyNumberFormat="1" applyFont="1" applyBorder="1" applyAlignment="1" applyProtection="1">
      <alignment horizontal="center"/>
      <protection locked="0"/>
    </xf>
    <xf numFmtId="14" fontId="7" fillId="0" borderId="19" xfId="0" applyNumberFormat="1" applyFont="1" applyBorder="1" applyProtection="1">
      <protection locked="0"/>
    </xf>
    <xf numFmtId="0" fontId="7" fillId="0" borderId="19" xfId="0" applyFont="1" applyBorder="1" applyAlignment="1" applyProtection="1">
      <alignment horizontal="center"/>
      <protection locked="0"/>
    </xf>
    <xf numFmtId="49" fontId="7" fillId="0" borderId="20" xfId="0" applyNumberFormat="1" applyFont="1" applyBorder="1" applyAlignment="1" applyProtection="1">
      <alignment horizontal="left"/>
      <protection locked="0"/>
    </xf>
    <xf numFmtId="1" fontId="7" fillId="0" borderId="21" xfId="0" applyNumberFormat="1" applyFont="1" applyBorder="1"/>
    <xf numFmtId="167" fontId="7" fillId="0" borderId="22" xfId="0" applyNumberFormat="1" applyFont="1" applyBorder="1" applyProtection="1">
      <protection locked="0"/>
    </xf>
    <xf numFmtId="169" fontId="7" fillId="0" borderId="22" xfId="0" applyNumberFormat="1" applyFont="1" applyBorder="1" applyAlignment="1" applyProtection="1">
      <alignment horizontal="right"/>
      <protection locked="0"/>
    </xf>
    <xf numFmtId="170" fontId="7" fillId="0" borderId="22" xfId="0" applyNumberFormat="1" applyFont="1" applyBorder="1" applyAlignment="1" applyProtection="1">
      <alignment horizontal="left"/>
      <protection hidden="1"/>
    </xf>
    <xf numFmtId="44" fontId="7" fillId="0" borderId="0" xfId="0" applyNumberFormat="1" applyFont="1" applyAlignment="1">
      <alignment horizontal="left"/>
    </xf>
    <xf numFmtId="49" fontId="7" fillId="3" borderId="23" xfId="0" applyNumberFormat="1" applyFont="1" applyFill="1" applyBorder="1" applyAlignment="1" applyProtection="1">
      <alignment horizontal="left"/>
      <protection locked="0"/>
    </xf>
    <xf numFmtId="1" fontId="7" fillId="3" borderId="24" xfId="0" applyNumberFormat="1" applyFont="1" applyFill="1" applyBorder="1"/>
    <xf numFmtId="167" fontId="7" fillId="3" borderId="25" xfId="0" applyNumberFormat="1" applyFont="1" applyFill="1" applyBorder="1" applyProtection="1">
      <protection locked="0"/>
    </xf>
    <xf numFmtId="169" fontId="7" fillId="3" borderId="25" xfId="0" applyNumberFormat="1" applyFont="1" applyFill="1" applyBorder="1" applyAlignment="1" applyProtection="1">
      <alignment horizontal="right"/>
      <protection locked="0"/>
    </xf>
    <xf numFmtId="170" fontId="7" fillId="3" borderId="25" xfId="0" applyNumberFormat="1" applyFont="1" applyFill="1" applyBorder="1" applyAlignment="1" applyProtection="1">
      <alignment horizontal="left"/>
      <protection hidden="1"/>
    </xf>
    <xf numFmtId="166" fontId="7" fillId="0" borderId="0" xfId="0" applyNumberFormat="1" applyFont="1" applyAlignment="1">
      <alignment horizontal="left"/>
    </xf>
    <xf numFmtId="49" fontId="7" fillId="0" borderId="23" xfId="0" applyNumberFormat="1" applyFont="1" applyBorder="1" applyAlignment="1" applyProtection="1">
      <alignment horizontal="left"/>
      <protection locked="0"/>
    </xf>
    <xf numFmtId="1" fontId="7" fillId="0" borderId="24" xfId="0" applyNumberFormat="1" applyFont="1" applyBorder="1"/>
    <xf numFmtId="167" fontId="7" fillId="0" borderId="25" xfId="0" applyNumberFormat="1" applyFont="1" applyBorder="1" applyProtection="1">
      <protection locked="0"/>
    </xf>
    <xf numFmtId="169" fontId="7" fillId="0" borderId="25" xfId="0" applyNumberFormat="1" applyFont="1" applyBorder="1" applyAlignment="1" applyProtection="1">
      <alignment horizontal="right"/>
      <protection locked="0"/>
    </xf>
    <xf numFmtId="170" fontId="7" fillId="0" borderId="25" xfId="0" applyNumberFormat="1" applyFont="1" applyBorder="1" applyAlignment="1" applyProtection="1">
      <alignment horizontal="left"/>
      <protection hidden="1"/>
    </xf>
    <xf numFmtId="1" fontId="7" fillId="0" borderId="24" xfId="0" applyNumberFormat="1" applyFont="1" applyBorder="1" applyAlignment="1">
      <alignment horizontal="center"/>
    </xf>
    <xf numFmtId="1" fontId="7" fillId="3" borderId="24" xfId="0" applyNumberFormat="1" applyFont="1" applyFill="1" applyBorder="1" applyAlignment="1">
      <alignment horizontal="center"/>
    </xf>
    <xf numFmtId="49" fontId="7" fillId="3" borderId="26" xfId="0" applyNumberFormat="1" applyFont="1" applyFill="1" applyBorder="1" applyAlignment="1" applyProtection="1">
      <alignment horizontal="left"/>
      <protection locked="0"/>
    </xf>
    <xf numFmtId="1" fontId="7" fillId="3" borderId="27" xfId="0" applyNumberFormat="1" applyFont="1" applyFill="1" applyBorder="1" applyAlignment="1">
      <alignment horizontal="center"/>
    </xf>
    <xf numFmtId="167" fontId="7" fillId="3" borderId="28" xfId="0" applyNumberFormat="1" applyFont="1" applyFill="1" applyBorder="1" applyProtection="1">
      <protection locked="0"/>
    </xf>
    <xf numFmtId="169" fontId="7" fillId="3" borderId="28" xfId="0" applyNumberFormat="1" applyFont="1" applyFill="1" applyBorder="1" applyAlignment="1" applyProtection="1">
      <alignment horizontal="right"/>
      <protection locked="0"/>
    </xf>
    <xf numFmtId="170" fontId="7" fillId="3" borderId="28" xfId="0" applyNumberFormat="1" applyFont="1" applyFill="1" applyBorder="1" applyAlignment="1" applyProtection="1">
      <alignment horizontal="left"/>
      <protection hidden="1"/>
    </xf>
    <xf numFmtId="0" fontId="7" fillId="0" borderId="0" xfId="0" applyFont="1" applyProtection="1">
      <protection hidden="1"/>
    </xf>
    <xf numFmtId="43" fontId="7" fillId="0" borderId="19" xfId="0" applyNumberFormat="1" applyFont="1" applyBorder="1" applyAlignment="1" applyProtection="1">
      <alignment horizontal="right"/>
      <protection hidden="1"/>
    </xf>
    <xf numFmtId="0" fontId="7" fillId="0" borderId="0" xfId="0" applyFont="1" applyAlignment="1">
      <alignment wrapText="1"/>
    </xf>
    <xf numFmtId="10" fontId="7" fillId="0" borderId="0" xfId="0" applyNumberFormat="1" applyFont="1" applyAlignment="1">
      <alignment horizontal="right"/>
    </xf>
    <xf numFmtId="43" fontId="7" fillId="0" borderId="19" xfId="0" applyNumberFormat="1" applyFont="1" applyBorder="1" applyAlignment="1" applyProtection="1">
      <alignment horizontal="right"/>
      <protection locked="0" hidden="1"/>
    </xf>
    <xf numFmtId="43" fontId="7" fillId="0" borderId="0" xfId="0" applyNumberFormat="1" applyFont="1" applyAlignment="1">
      <alignment horizontal="left"/>
    </xf>
    <xf numFmtId="0" fontId="12" fillId="0" borderId="0" xfId="0" applyFont="1" applyAlignment="1">
      <alignment horizontal="right"/>
    </xf>
    <xf numFmtId="43" fontId="7" fillId="0" borderId="5" xfId="0" applyNumberFormat="1" applyFont="1" applyBorder="1" applyAlignment="1" applyProtection="1">
      <alignment horizontal="right"/>
      <protection locked="0" hidden="1"/>
    </xf>
    <xf numFmtId="0" fontId="12" fillId="0" borderId="0" xfId="0" applyFont="1" applyAlignment="1">
      <alignment wrapText="1"/>
    </xf>
    <xf numFmtId="0" fontId="7" fillId="0" borderId="0" xfId="0" applyFont="1" applyAlignment="1">
      <alignment vertical="center" wrapText="1"/>
    </xf>
    <xf numFmtId="0" fontId="11" fillId="4" borderId="0" xfId="0" applyFont="1" applyFill="1" applyAlignment="1">
      <alignment horizontal="center" vertical="center"/>
    </xf>
    <xf numFmtId="0" fontId="6" fillId="4" borderId="0" xfId="0" applyFont="1" applyFill="1" applyAlignment="1">
      <alignment horizontal="center" vertical="center"/>
    </xf>
    <xf numFmtId="0" fontId="7" fillId="4" borderId="0" xfId="0" applyFont="1" applyFill="1" applyAlignment="1">
      <alignment horizontal="center" vertical="center"/>
    </xf>
    <xf numFmtId="0" fontId="0" fillId="7" borderId="0" xfId="0" applyFill="1"/>
    <xf numFmtId="0" fontId="11" fillId="4" borderId="0" xfId="0" applyFont="1" applyFill="1"/>
    <xf numFmtId="0" fontId="20" fillId="0" borderId="0" xfId="0" applyFont="1"/>
    <xf numFmtId="0" fontId="21" fillId="0" borderId="0" xfId="0" applyFont="1" applyAlignment="1">
      <alignment horizontal="left"/>
    </xf>
    <xf numFmtId="0" fontId="22" fillId="0" borderId="0" xfId="0" applyFont="1" applyAlignment="1">
      <alignment horizontal="right"/>
    </xf>
    <xf numFmtId="0" fontId="23" fillId="0" borderId="0" xfId="0" applyFont="1" applyAlignment="1">
      <alignment horizontal="right"/>
    </xf>
    <xf numFmtId="0" fontId="24" fillId="0" borderId="0" xfId="0" applyFont="1" applyAlignment="1">
      <alignment horizontal="right" indent="1"/>
    </xf>
    <xf numFmtId="0" fontId="25" fillId="5" borderId="19" xfId="0" applyFont="1" applyFill="1" applyBorder="1" applyAlignment="1">
      <alignment horizontal="center" vertical="center"/>
    </xf>
    <xf numFmtId="0" fontId="24" fillId="0" borderId="0" xfId="0" applyFont="1" applyAlignment="1">
      <alignment horizontal="right"/>
    </xf>
    <xf numFmtId="173" fontId="24" fillId="0" borderId="0" xfId="0" applyNumberFormat="1" applyFont="1" applyAlignment="1" applyProtection="1">
      <alignment horizontal="right"/>
      <protection locked="0"/>
    </xf>
    <xf numFmtId="0" fontId="26" fillId="0" borderId="0" xfId="0" applyFont="1" applyAlignment="1">
      <alignment horizontal="right"/>
    </xf>
    <xf numFmtId="0" fontId="26" fillId="0" borderId="0" xfId="0" applyFont="1" applyAlignment="1">
      <alignment horizontal="left"/>
    </xf>
    <xf numFmtId="0" fontId="27" fillId="0" borderId="0" xfId="0" applyFont="1" applyAlignment="1">
      <alignment horizontal="right"/>
    </xf>
    <xf numFmtId="0" fontId="9" fillId="0" borderId="0" xfId="1" applyAlignment="1" applyProtection="1"/>
    <xf numFmtId="0" fontId="6" fillId="0" borderId="30" xfId="2" applyFont="1" applyBorder="1"/>
    <xf numFmtId="0" fontId="29" fillId="0" borderId="31" xfId="2" applyFont="1" applyBorder="1" applyAlignment="1">
      <alignment horizontal="left" vertical="center"/>
    </xf>
    <xf numFmtId="0" fontId="28" fillId="0" borderId="30" xfId="2" applyBorder="1"/>
    <xf numFmtId="0" fontId="28" fillId="0" borderId="0" xfId="2"/>
    <xf numFmtId="0" fontId="30" fillId="0" borderId="32" xfId="2" applyFont="1" applyBorder="1" applyAlignment="1">
      <alignment horizontal="left" wrapText="1" indent="1"/>
    </xf>
    <xf numFmtId="0" fontId="30" fillId="0" borderId="30" xfId="2" applyFont="1" applyBorder="1"/>
    <xf numFmtId="0" fontId="30" fillId="0" borderId="30" xfId="2" applyFont="1" applyBorder="1" applyAlignment="1">
      <alignment horizontal="left" wrapText="1"/>
    </xf>
    <xf numFmtId="0" fontId="31" fillId="0" borderId="30" xfId="2" applyFont="1" applyBorder="1" applyAlignment="1">
      <alignment horizontal="left" wrapText="1"/>
    </xf>
    <xf numFmtId="0" fontId="32" fillId="0" borderId="30" xfId="4" applyBorder="1" applyAlignment="1" applyProtection="1">
      <alignment horizontal="left" wrapText="1"/>
    </xf>
    <xf numFmtId="0" fontId="30" fillId="0" borderId="30" xfId="2" applyFont="1" applyBorder="1" applyAlignment="1">
      <alignment horizontal="left"/>
    </xf>
    <xf numFmtId="0" fontId="6" fillId="0" borderId="0" xfId="2" applyFont="1"/>
    <xf numFmtId="0" fontId="9" fillId="0" borderId="0" xfId="1" applyAlignment="1" applyProtection="1">
      <protection locked="0" hidden="1"/>
    </xf>
    <xf numFmtId="0" fontId="9" fillId="0" borderId="0" xfId="1" applyFill="1" applyAlignment="1" applyProtection="1"/>
    <xf numFmtId="0" fontId="2" fillId="0" borderId="0" xfId="6"/>
    <xf numFmtId="43" fontId="16" fillId="5" borderId="6" xfId="0" applyNumberFormat="1" applyFont="1" applyFill="1" applyBorder="1" applyAlignment="1" applyProtection="1">
      <alignment horizontal="center" vertical="center"/>
      <protection locked="0"/>
    </xf>
    <xf numFmtId="0" fontId="16" fillId="5" borderId="1" xfId="0" applyFont="1" applyFill="1" applyBorder="1" applyAlignment="1" applyProtection="1">
      <alignment horizontal="centerContinuous" vertical="center"/>
      <protection locked="0"/>
    </xf>
    <xf numFmtId="0" fontId="24" fillId="0" borderId="0" xfId="0" applyFont="1" applyAlignment="1" applyProtection="1">
      <alignment horizontal="right"/>
      <protection locked="0"/>
    </xf>
    <xf numFmtId="0" fontId="34" fillId="8" borderId="0" xfId="0" applyFont="1" applyFill="1" applyAlignment="1" applyProtection="1">
      <alignment horizontal="left" vertical="center"/>
      <protection locked="0" hidden="1"/>
    </xf>
    <xf numFmtId="0" fontId="34" fillId="8" borderId="0" xfId="0" applyFont="1" applyFill="1" applyAlignment="1">
      <alignment horizontal="left" vertical="center"/>
    </xf>
    <xf numFmtId="0" fontId="34" fillId="9" borderId="0" xfId="0" applyFont="1" applyFill="1" applyAlignment="1" applyProtection="1">
      <alignment horizontal="center" vertical="center"/>
      <protection locked="0" hidden="1"/>
    </xf>
    <xf numFmtId="0" fontId="34" fillId="9" borderId="0" xfId="0" applyFont="1" applyFill="1" applyAlignment="1">
      <alignment horizontal="center" vertical="center"/>
    </xf>
    <xf numFmtId="0" fontId="36" fillId="9" borderId="0" xfId="0" applyFont="1" applyFill="1" applyAlignment="1" applyProtection="1">
      <alignment horizontal="center" vertical="center"/>
      <protection locked="0"/>
    </xf>
    <xf numFmtId="0" fontId="7" fillId="8" borderId="0" xfId="0" applyFont="1" applyFill="1"/>
    <xf numFmtId="14" fontId="7" fillId="8" borderId="0" xfId="0" applyNumberFormat="1" applyFont="1" applyFill="1"/>
    <xf numFmtId="4" fontId="7" fillId="8" borderId="0" xfId="0" applyNumberFormat="1" applyFont="1" applyFill="1"/>
    <xf numFmtId="0" fontId="7" fillId="8" borderId="0" xfId="0" applyFont="1" applyFill="1" applyAlignment="1">
      <alignment horizontal="center"/>
    </xf>
    <xf numFmtId="0" fontId="7" fillId="9" borderId="0" xfId="0" applyFont="1" applyFill="1"/>
    <xf numFmtId="14" fontId="7" fillId="0" borderId="0" xfId="0" applyNumberFormat="1" applyFont="1"/>
    <xf numFmtId="0" fontId="37" fillId="0" borderId="0" xfId="0" applyFont="1"/>
    <xf numFmtId="0" fontId="38" fillId="0" borderId="0" xfId="0" applyFont="1" applyAlignment="1">
      <alignment horizontal="left" vertical="center"/>
    </xf>
    <xf numFmtId="14" fontId="39" fillId="0" borderId="0" xfId="0" applyNumberFormat="1" applyFont="1"/>
    <xf numFmtId="4" fontId="37" fillId="0" borderId="0" xfId="0" applyNumberFormat="1" applyFont="1"/>
    <xf numFmtId="0" fontId="37" fillId="0" borderId="0" xfId="0" applyFont="1" applyAlignment="1">
      <alignment horizontal="center"/>
    </xf>
    <xf numFmtId="4" fontId="40" fillId="0" borderId="0" xfId="0" applyNumberFormat="1" applyFont="1"/>
    <xf numFmtId="0" fontId="41" fillId="0" borderId="0" xfId="0" applyFont="1" applyAlignment="1">
      <alignment horizontal="left" vertical="center"/>
    </xf>
    <xf numFmtId="4" fontId="7" fillId="0" borderId="0" xfId="0" applyNumberFormat="1" applyFont="1" applyAlignment="1">
      <alignment shrinkToFit="1"/>
    </xf>
    <xf numFmtId="4" fontId="12" fillId="0" borderId="0" xfId="0" applyNumberFormat="1" applyFont="1"/>
    <xf numFmtId="0" fontId="12" fillId="0" borderId="0" xfId="0" applyFont="1"/>
    <xf numFmtId="14" fontId="13" fillId="0" borderId="0" xfId="0" applyNumberFormat="1" applyFont="1"/>
    <xf numFmtId="0" fontId="12" fillId="11" borderId="1" xfId="0" applyFont="1" applyFill="1" applyBorder="1"/>
    <xf numFmtId="14" fontId="12" fillId="11" borderId="1" xfId="0" applyNumberFormat="1" applyFont="1" applyFill="1" applyBorder="1" applyAlignment="1">
      <alignment horizontal="center"/>
    </xf>
    <xf numFmtId="4" fontId="12" fillId="11" borderId="1" xfId="0" applyNumberFormat="1" applyFont="1" applyFill="1" applyBorder="1" applyAlignment="1">
      <alignment horizontal="center"/>
    </xf>
    <xf numFmtId="0" fontId="12" fillId="11" borderId="1" xfId="0" applyFont="1" applyFill="1" applyBorder="1" applyAlignment="1">
      <alignment horizontal="center"/>
    </xf>
    <xf numFmtId="17" fontId="7" fillId="0" borderId="0" xfId="0" applyNumberFormat="1" applyFont="1"/>
    <xf numFmtId="0" fontId="42" fillId="0" borderId="0" xfId="0" applyFont="1" applyAlignment="1">
      <alignment vertical="center"/>
    </xf>
    <xf numFmtId="0" fontId="38" fillId="0" borderId="0" xfId="0" applyFont="1" applyAlignment="1">
      <alignment vertical="center"/>
    </xf>
    <xf numFmtId="14" fontId="38" fillId="0" borderId="0" xfId="0" applyNumberFormat="1"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4" fontId="42" fillId="0" borderId="0" xfId="0" applyNumberFormat="1" applyFont="1" applyAlignment="1">
      <alignment vertical="center"/>
    </xf>
    <xf numFmtId="0" fontId="12" fillId="12" borderId="1" xfId="0" applyFont="1" applyFill="1" applyBorder="1" applyAlignment="1">
      <alignment horizontal="center"/>
    </xf>
    <xf numFmtId="14" fontId="12" fillId="12" borderId="1" xfId="0" applyNumberFormat="1" applyFont="1" applyFill="1" applyBorder="1" applyAlignment="1">
      <alignment horizontal="center"/>
    </xf>
    <xf numFmtId="4" fontId="12" fillId="12" borderId="1" xfId="0" applyNumberFormat="1" applyFont="1" applyFill="1" applyBorder="1" applyAlignment="1">
      <alignment horizontal="center"/>
    </xf>
    <xf numFmtId="0" fontId="44" fillId="0" borderId="0" xfId="0" applyFont="1" applyAlignment="1">
      <alignment horizontal="right" vertical="center"/>
    </xf>
    <xf numFmtId="168" fontId="7" fillId="0" borderId="0" xfId="0" applyNumberFormat="1" applyFont="1" applyAlignment="1">
      <alignment horizontal="left" shrinkToFit="1"/>
    </xf>
    <xf numFmtId="164" fontId="12" fillId="11" borderId="1" xfId="0" applyNumberFormat="1" applyFont="1" applyFill="1" applyBorder="1" applyAlignment="1">
      <alignment horizontal="center"/>
    </xf>
    <xf numFmtId="49" fontId="7" fillId="0" borderId="0" xfId="0" applyNumberFormat="1" applyFont="1"/>
    <xf numFmtId="0" fontId="42" fillId="0" borderId="0" xfId="0" applyFont="1"/>
    <xf numFmtId="14" fontId="38" fillId="0" borderId="0" xfId="0" applyNumberFormat="1" applyFont="1"/>
    <xf numFmtId="49" fontId="42" fillId="0" borderId="0" xfId="0" applyNumberFormat="1" applyFont="1" applyAlignment="1">
      <alignment horizontal="left"/>
    </xf>
    <xf numFmtId="4" fontId="42" fillId="0" borderId="0" xfId="0" applyNumberFormat="1" applyFont="1" applyAlignment="1">
      <alignment horizontal="left"/>
    </xf>
    <xf numFmtId="49" fontId="7" fillId="0" borderId="0" xfId="0" applyNumberFormat="1" applyFont="1" applyAlignment="1">
      <alignment horizontal="left"/>
    </xf>
    <xf numFmtId="164" fontId="7" fillId="0" borderId="35" xfId="0" applyNumberFormat="1" applyFont="1" applyBorder="1" applyProtection="1">
      <protection locked="0"/>
    </xf>
    <xf numFmtId="14" fontId="12" fillId="11" borderId="2" xfId="0" applyNumberFormat="1" applyFont="1" applyFill="1" applyBorder="1" applyAlignment="1">
      <alignment horizontal="left" indent="1"/>
    </xf>
    <xf numFmtId="164" fontId="12" fillId="11" borderId="3" xfId="0" applyNumberFormat="1" applyFont="1" applyFill="1" applyBorder="1" applyAlignment="1">
      <alignment horizontal="left" indent="1"/>
    </xf>
    <xf numFmtId="49" fontId="12" fillId="11" borderId="1" xfId="0" applyNumberFormat="1" applyFont="1" applyFill="1" applyBorder="1" applyAlignment="1">
      <alignment horizontal="center"/>
    </xf>
    <xf numFmtId="0" fontId="1" fillId="0" borderId="0" xfId="7"/>
    <xf numFmtId="0" fontId="34" fillId="10" borderId="0" xfId="0" applyFont="1" applyFill="1" applyAlignment="1">
      <alignment horizontal="center" vertical="center"/>
    </xf>
    <xf numFmtId="0" fontId="35" fillId="9" borderId="0" xfId="0" applyFont="1" applyFill="1" applyAlignment="1">
      <alignment horizontal="center" vertical="center" wrapText="1"/>
    </xf>
    <xf numFmtId="0" fontId="25" fillId="5" borderId="19" xfId="0" applyFont="1" applyFill="1" applyBorder="1" applyAlignment="1">
      <alignment horizontal="center" vertical="center"/>
    </xf>
    <xf numFmtId="0" fontId="17" fillId="5" borderId="0" xfId="0" applyFont="1" applyFill="1" applyAlignment="1">
      <alignment horizontal="center" vertical="center" wrapText="1"/>
    </xf>
    <xf numFmtId="165" fontId="9" fillId="6" borderId="0" xfId="1" applyNumberFormat="1" applyFill="1" applyAlignment="1" applyProtection="1">
      <alignment horizontal="center" vertical="center"/>
      <protection locked="0"/>
    </xf>
    <xf numFmtId="0" fontId="7" fillId="0" borderId="0" xfId="0" applyFont="1" applyAlignment="1" applyProtection="1">
      <alignment horizontal="left"/>
      <protection locked="0"/>
    </xf>
    <xf numFmtId="0" fontId="7" fillId="0" borderId="23" xfId="0" applyFont="1" applyBorder="1" applyAlignment="1" applyProtection="1">
      <alignment horizontal="left"/>
      <protection locked="0"/>
    </xf>
    <xf numFmtId="0" fontId="7" fillId="0" borderId="24" xfId="0" applyFont="1" applyBorder="1" applyAlignment="1" applyProtection="1">
      <alignment horizontal="left"/>
      <protection locked="0"/>
    </xf>
    <xf numFmtId="0" fontId="7" fillId="3" borderId="23" xfId="0" applyFont="1" applyFill="1" applyBorder="1" applyAlignment="1" applyProtection="1">
      <alignment horizontal="left"/>
      <protection locked="0"/>
    </xf>
    <xf numFmtId="0" fontId="7" fillId="3" borderId="0" xfId="0" applyFont="1" applyFill="1" applyAlignment="1" applyProtection="1">
      <alignment horizontal="left"/>
      <protection locked="0"/>
    </xf>
    <xf numFmtId="0" fontId="7" fillId="3" borderId="24" xfId="0" applyFont="1" applyFill="1" applyBorder="1" applyAlignment="1" applyProtection="1">
      <alignment horizontal="left"/>
      <protection locked="0"/>
    </xf>
    <xf numFmtId="0" fontId="7" fillId="0" borderId="19" xfId="0" applyFont="1" applyBorder="1" applyAlignment="1" applyProtection="1">
      <alignment horizontal="center"/>
      <protection locked="0"/>
    </xf>
    <xf numFmtId="0" fontId="25" fillId="5" borderId="23" xfId="0" applyFont="1" applyFill="1" applyBorder="1" applyAlignment="1">
      <alignment horizontal="center" vertical="center"/>
    </xf>
    <xf numFmtId="0" fontId="25" fillId="5" borderId="0" xfId="0" applyFont="1" applyFill="1" applyAlignment="1">
      <alignment horizontal="center" vertical="center"/>
    </xf>
    <xf numFmtId="0" fontId="25" fillId="5" borderId="24" xfId="0" applyFont="1" applyFill="1" applyBorder="1" applyAlignment="1">
      <alignment horizontal="center" vertical="center"/>
    </xf>
    <xf numFmtId="0" fontId="7" fillId="0" borderId="0" xfId="0" applyFont="1" applyAlignment="1" applyProtection="1">
      <alignment horizontal="left" wrapText="1"/>
      <protection locked="0"/>
    </xf>
    <xf numFmtId="0" fontId="18" fillId="7" borderId="0" xfId="0" applyFont="1" applyFill="1" applyAlignment="1">
      <alignment horizontal="left"/>
    </xf>
    <xf numFmtId="0" fontId="19" fillId="7" borderId="0" xfId="0" applyFont="1" applyFill="1" applyAlignment="1" applyProtection="1">
      <alignment horizontal="left" vertical="center"/>
      <protection locked="0"/>
    </xf>
    <xf numFmtId="0" fontId="12" fillId="7" borderId="0" xfId="0" applyFont="1" applyFill="1" applyAlignment="1">
      <alignment horizontal="left" vertical="center"/>
    </xf>
    <xf numFmtId="0" fontId="7" fillId="3" borderId="26" xfId="0" applyFont="1" applyFill="1" applyBorder="1" applyAlignment="1" applyProtection="1">
      <alignment horizontal="left"/>
      <protection locked="0"/>
    </xf>
    <xf numFmtId="0" fontId="7" fillId="3" borderId="29" xfId="0" applyFont="1" applyFill="1" applyBorder="1" applyAlignment="1" applyProtection="1">
      <alignment horizontal="left"/>
      <protection locked="0"/>
    </xf>
    <xf numFmtId="0" fontId="7" fillId="3" borderId="27" xfId="0" applyFont="1" applyFill="1" applyBorder="1" applyAlignment="1" applyProtection="1">
      <alignment horizontal="left"/>
      <protection locked="0"/>
    </xf>
    <xf numFmtId="0" fontId="10" fillId="3" borderId="0" xfId="0" applyFont="1" applyFill="1" applyAlignment="1">
      <alignment horizontal="center" vertical="center"/>
    </xf>
    <xf numFmtId="0" fontId="11" fillId="4" borderId="0" xfId="0" applyFont="1" applyFill="1" applyAlignment="1">
      <alignment horizontal="center" vertical="center"/>
    </xf>
    <xf numFmtId="0" fontId="16" fillId="5" borderId="7" xfId="0" applyFont="1" applyFill="1" applyBorder="1" applyAlignment="1">
      <alignment horizontal="center" vertical="center"/>
    </xf>
    <xf numFmtId="0" fontId="16" fillId="5" borderId="8" xfId="0" applyFont="1" applyFill="1" applyBorder="1" applyAlignment="1">
      <alignment horizontal="center" vertical="center"/>
    </xf>
    <xf numFmtId="0" fontId="7" fillId="0" borderId="9"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1" xfId="0" applyFont="1" applyBorder="1" applyAlignment="1" applyProtection="1">
      <alignment horizontal="left" wrapText="1"/>
      <protection locked="0"/>
    </xf>
    <xf numFmtId="0" fontId="7" fillId="0" borderId="12" xfId="0" applyFont="1" applyBorder="1" applyAlignment="1" applyProtection="1">
      <alignment horizontal="left" wrapText="1"/>
      <protection locked="0"/>
    </xf>
    <xf numFmtId="0" fontId="7" fillId="0" borderId="13" xfId="0" applyFont="1" applyBorder="1" applyAlignment="1" applyProtection="1">
      <alignment horizontal="left" wrapText="1"/>
      <protection locked="0"/>
    </xf>
    <xf numFmtId="0" fontId="7" fillId="0" borderId="14" xfId="0" applyFont="1" applyBorder="1" applyAlignment="1" applyProtection="1">
      <alignment horizontal="left" wrapText="1"/>
      <protection locked="0"/>
    </xf>
    <xf numFmtId="0" fontId="7" fillId="0" borderId="15" xfId="0" applyFont="1" applyBorder="1" applyAlignment="1" applyProtection="1">
      <alignment horizontal="left" wrapText="1"/>
      <protection locked="0"/>
    </xf>
    <xf numFmtId="0" fontId="7" fillId="0" borderId="16" xfId="0" applyFont="1" applyBorder="1" applyAlignment="1" applyProtection="1">
      <alignment horizontal="left" wrapText="1"/>
      <protection locked="0"/>
    </xf>
    <xf numFmtId="171" fontId="16" fillId="5" borderId="6" xfId="0" applyNumberFormat="1" applyFont="1" applyFill="1" applyBorder="1" applyAlignment="1" applyProtection="1">
      <alignment horizontal="center" vertical="center"/>
      <protection locked="0"/>
    </xf>
    <xf numFmtId="171" fontId="16" fillId="5" borderId="8" xfId="0" applyNumberFormat="1" applyFont="1" applyFill="1" applyBorder="1" applyAlignment="1" applyProtection="1">
      <alignment horizontal="center" vertical="center"/>
      <protection locked="0"/>
    </xf>
    <xf numFmtId="0" fontId="7" fillId="10" borderId="0" xfId="0" applyFont="1" applyFill="1" applyAlignment="1">
      <alignment horizontal="center"/>
    </xf>
    <xf numFmtId="0" fontId="41" fillId="0" borderId="0" xfId="0" applyFont="1" applyAlignment="1">
      <alignment horizontal="right" vertical="center"/>
    </xf>
    <xf numFmtId="4" fontId="43" fillId="0" borderId="0" xfId="0" applyNumberFormat="1" applyFont="1" applyAlignment="1">
      <alignment horizontal="right" vertical="center"/>
    </xf>
    <xf numFmtId="164" fontId="43" fillId="0" borderId="0" xfId="0" applyNumberFormat="1" applyFont="1" applyAlignment="1">
      <alignment horizontal="right" vertical="center"/>
    </xf>
    <xf numFmtId="14" fontId="12" fillId="11" borderId="17" xfId="0" applyNumberFormat="1" applyFont="1" applyFill="1" applyBorder="1" applyAlignment="1">
      <alignment horizontal="left" indent="1"/>
    </xf>
    <xf numFmtId="14" fontId="12" fillId="11" borderId="18" xfId="0" applyNumberFormat="1" applyFont="1" applyFill="1" applyBorder="1" applyAlignment="1">
      <alignment horizontal="left" indent="1"/>
    </xf>
    <xf numFmtId="14" fontId="12" fillId="11" borderId="33" xfId="0" applyNumberFormat="1" applyFont="1" applyFill="1" applyBorder="1" applyAlignment="1">
      <alignment horizontal="left" indent="1"/>
    </xf>
    <xf numFmtId="14" fontId="12" fillId="11" borderId="34" xfId="0" applyNumberFormat="1" applyFont="1" applyFill="1" applyBorder="1" applyAlignment="1">
      <alignment horizontal="left" indent="1"/>
    </xf>
    <xf numFmtId="14" fontId="12" fillId="11" borderId="2" xfId="0" applyNumberFormat="1" applyFont="1" applyFill="1" applyBorder="1" applyAlignment="1">
      <alignment horizontal="left" indent="1"/>
    </xf>
    <xf numFmtId="14" fontId="12" fillId="11"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FAA01FF-C107-45FA-A5C6-7377402324D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invoice-template-changing-paper-siz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127000</xdr:rowOff>
    </xdr:from>
    <xdr:to>
      <xdr:col>13</xdr:col>
      <xdr:colOff>31750</xdr:colOff>
      <xdr:row>7</xdr:row>
      <xdr:rowOff>127000</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0800" y="1365250"/>
          <a:ext cx="5521325" cy="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619125</xdr:colOff>
          <xdr:row>23</xdr:row>
          <xdr:rowOff>9525</xdr:rowOff>
        </xdr:from>
        <xdr:to>
          <xdr:col>15</xdr:col>
          <xdr:colOff>171450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24</xdr:row>
          <xdr:rowOff>9525</xdr:rowOff>
        </xdr:from>
        <xdr:to>
          <xdr:col>15</xdr:col>
          <xdr:colOff>171450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25</xdr:row>
          <xdr:rowOff>9525</xdr:rowOff>
        </xdr:from>
        <xdr:to>
          <xdr:col>15</xdr:col>
          <xdr:colOff>171450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26</xdr:row>
          <xdr:rowOff>9525</xdr:rowOff>
        </xdr:from>
        <xdr:to>
          <xdr:col>15</xdr:col>
          <xdr:colOff>171450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27</xdr:row>
          <xdr:rowOff>9525</xdr:rowOff>
        </xdr:from>
        <xdr:to>
          <xdr:col>15</xdr:col>
          <xdr:colOff>171450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28</xdr:row>
          <xdr:rowOff>19050</xdr:rowOff>
        </xdr:from>
        <xdr:to>
          <xdr:col>15</xdr:col>
          <xdr:colOff>171450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29</xdr:row>
          <xdr:rowOff>9525</xdr:rowOff>
        </xdr:from>
        <xdr:to>
          <xdr:col>15</xdr:col>
          <xdr:colOff>171450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30</xdr:row>
          <xdr:rowOff>9525</xdr:rowOff>
        </xdr:from>
        <xdr:to>
          <xdr:col>15</xdr:col>
          <xdr:colOff>171450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31</xdr:row>
          <xdr:rowOff>9525</xdr:rowOff>
        </xdr:from>
        <xdr:to>
          <xdr:col>15</xdr:col>
          <xdr:colOff>171450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32</xdr:row>
          <xdr:rowOff>9525</xdr:rowOff>
        </xdr:from>
        <xdr:to>
          <xdr:col>15</xdr:col>
          <xdr:colOff>171450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33</xdr:row>
          <xdr:rowOff>9525</xdr:rowOff>
        </xdr:from>
        <xdr:to>
          <xdr:col>15</xdr:col>
          <xdr:colOff>171450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34</xdr:row>
          <xdr:rowOff>9525</xdr:rowOff>
        </xdr:from>
        <xdr:to>
          <xdr:col>15</xdr:col>
          <xdr:colOff>171450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18</xdr:col>
      <xdr:colOff>0</xdr:colOff>
      <xdr:row>3</xdr:row>
      <xdr:rowOff>0</xdr:rowOff>
    </xdr:from>
    <xdr:to>
      <xdr:col>25</xdr:col>
      <xdr:colOff>114300</xdr:colOff>
      <xdr:row>20</xdr:row>
      <xdr:rowOff>38100</xdr:rowOff>
    </xdr:to>
    <xdr:pic>
      <xdr:nvPicPr>
        <xdr:cNvPr id="17" name="oknQuickStart">
          <a:hlinkClick xmlns:r="http://schemas.openxmlformats.org/officeDocument/2006/relationships" r:id="rId1"/>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24700" y="47625"/>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47624</xdr:colOff>
      <xdr:row>1</xdr:row>
      <xdr:rowOff>114300</xdr:rowOff>
    </xdr:from>
    <xdr:ext cx="886968" cy="224998"/>
    <xdr:sp macro="_xll.ExecImeCommand" textlink="">
      <xdr:nvSpPr>
        <xdr:cNvPr id="32" name="oknCmdClear">
          <a:extLst>
            <a:ext uri="{FF2B5EF4-FFF2-40B4-BE49-F238E27FC236}">
              <a16:creationId xmlns:a16="http://schemas.microsoft.com/office/drawing/2014/main" id="{00000000-0008-0000-0000-000020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33" name="oknCmdSave">
          <a:extLst>
            <a:ext uri="{FF2B5EF4-FFF2-40B4-BE49-F238E27FC236}">
              <a16:creationId xmlns:a16="http://schemas.microsoft.com/office/drawing/2014/main" id="{00000000-0008-0000-0000-000021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34" name="oknCmdExtract">
          <a:extLst>
            <a:ext uri="{FF2B5EF4-FFF2-40B4-BE49-F238E27FC236}">
              <a16:creationId xmlns:a16="http://schemas.microsoft.com/office/drawing/2014/main" id="{00000000-0008-0000-0000-000022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35" name="oknCmdPrint">
          <a:extLst>
            <a:ext uri="{FF2B5EF4-FFF2-40B4-BE49-F238E27FC236}">
              <a16:creationId xmlns:a16="http://schemas.microsoft.com/office/drawing/2014/main" id="{00000000-0008-0000-0000-000023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257174</xdr:colOff>
      <xdr:row>1</xdr:row>
      <xdr:rowOff>114300</xdr:rowOff>
    </xdr:from>
    <xdr:ext cx="886968" cy="224998"/>
    <xdr:sp macro="_xll.ExecImeCommand" textlink="">
      <xdr:nvSpPr>
        <xdr:cNvPr id="36" name="oknCmdPayment">
          <a:extLst>
            <a:ext uri="{FF2B5EF4-FFF2-40B4-BE49-F238E27FC236}">
              <a16:creationId xmlns:a16="http://schemas.microsoft.com/office/drawing/2014/main" id="{00000000-0008-0000-0000-000024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257174</xdr:colOff>
      <xdr:row>1</xdr:row>
      <xdr:rowOff>409575</xdr:rowOff>
    </xdr:from>
    <xdr:ext cx="886968" cy="224998"/>
    <xdr:sp macro="_xll.ExecImeCommand" textlink="">
      <xdr:nvSpPr>
        <xdr:cNvPr id="37" name="oknCmdDetail">
          <a:extLst>
            <a:ext uri="{FF2B5EF4-FFF2-40B4-BE49-F238E27FC236}">
              <a16:creationId xmlns:a16="http://schemas.microsoft.com/office/drawing/2014/main" id="{00000000-0008-0000-0000-000025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1</xdr:row>
      <xdr:rowOff>114300</xdr:rowOff>
    </xdr:from>
    <xdr:ext cx="886968" cy="224998"/>
    <xdr:sp macro="_xll.ExecImeCommand" textlink="">
      <xdr:nvSpPr>
        <xdr:cNvPr id="38" name="oknCmdCustomer">
          <a:extLst>
            <a:ext uri="{FF2B5EF4-FFF2-40B4-BE49-F238E27FC236}">
              <a16:creationId xmlns:a16="http://schemas.microsoft.com/office/drawing/2014/main" id="{00000000-0008-0000-0000-000026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39" name="oknCmdProduct">
          <a:extLst>
            <a:ext uri="{FF2B5EF4-FFF2-40B4-BE49-F238E27FC236}">
              <a16:creationId xmlns:a16="http://schemas.microsoft.com/office/drawing/2014/main" id="{00000000-0008-0000-0000-000027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40" name="oknCmdInvoice">
          <a:extLst>
            <a:ext uri="{FF2B5EF4-FFF2-40B4-BE49-F238E27FC236}">
              <a16:creationId xmlns:a16="http://schemas.microsoft.com/office/drawing/2014/main" id="{00000000-0008-0000-0000-000028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1</xdr:row>
      <xdr:rowOff>409575</xdr:rowOff>
    </xdr:from>
    <xdr:ext cx="886968" cy="224998"/>
    <xdr:sp macro="_xll.ExecImeCommand" textlink="">
      <xdr:nvSpPr>
        <xdr:cNvPr id="41" name="oknCmdReport">
          <a:extLst>
            <a:ext uri="{FF2B5EF4-FFF2-40B4-BE49-F238E27FC236}">
              <a16:creationId xmlns:a16="http://schemas.microsoft.com/office/drawing/2014/main" id="{00000000-0008-0000-0000-000029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19049</xdr:colOff>
      <xdr:row>1</xdr:row>
      <xdr:rowOff>114300</xdr:rowOff>
    </xdr:from>
    <xdr:ext cx="886968" cy="224998"/>
    <xdr:sp macro="_xll.ExecImeCommand" textlink="">
      <xdr:nvSpPr>
        <xdr:cNvPr id="42" name="oknCmdSettings">
          <a:extLst>
            <a:ext uri="{FF2B5EF4-FFF2-40B4-BE49-F238E27FC236}">
              <a16:creationId xmlns:a16="http://schemas.microsoft.com/office/drawing/2014/main" id="{00000000-0008-0000-0000-00002A000000}"/>
            </a:ext>
          </a:extLst>
        </xdr:cNvPr>
        <xdr:cNvSpPr txBox="1"/>
      </xdr:nvSpPr>
      <xdr:spPr>
        <a:xfrm>
          <a:off x="55625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19049</xdr:colOff>
      <xdr:row>1</xdr:row>
      <xdr:rowOff>409575</xdr:rowOff>
    </xdr:from>
    <xdr:ext cx="886968" cy="224998"/>
    <xdr:sp macro="_xll.ExecImeCommand" textlink="">
      <xdr:nvSpPr>
        <xdr:cNvPr id="43" name="oknCmdHelp">
          <a:extLst>
            <a:ext uri="{FF2B5EF4-FFF2-40B4-BE49-F238E27FC236}">
              <a16:creationId xmlns:a16="http://schemas.microsoft.com/office/drawing/2014/main" id="{00000000-0008-0000-0000-00002B000000}"/>
            </a:ext>
          </a:extLst>
        </xdr:cNvPr>
        <xdr:cNvSpPr txBox="1"/>
      </xdr:nvSpPr>
      <xdr:spPr>
        <a:xfrm>
          <a:off x="55625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44" name="oknCmdAbout">
          <a:extLst>
            <a:ext uri="{FF2B5EF4-FFF2-40B4-BE49-F238E27FC236}">
              <a16:creationId xmlns:a16="http://schemas.microsoft.com/office/drawing/2014/main" id="{00000000-0008-0000-0000-00002C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4</xdr:col>
      <xdr:colOff>114300</xdr:colOff>
      <xdr:row>6</xdr:row>
      <xdr:rowOff>200025</xdr:rowOff>
    </xdr:from>
    <xdr:ext cx="1152525" cy="224998"/>
    <xdr:sp macro="_xll.ExecImeCommand" textlink="">
      <xdr:nvSpPr>
        <xdr:cNvPr id="45" name="oknCmdSaveAsNewCustomer">
          <a:extLst>
            <a:ext uri="{FF2B5EF4-FFF2-40B4-BE49-F238E27FC236}">
              <a16:creationId xmlns:a16="http://schemas.microsoft.com/office/drawing/2014/main" id="{00000000-0008-0000-0000-00002D000000}"/>
            </a:ext>
          </a:extLst>
        </xdr:cNvPr>
        <xdr:cNvSpPr txBox="1"/>
      </xdr:nvSpPr>
      <xdr:spPr>
        <a:xfrm>
          <a:off x="800100" y="22002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371475</xdr:colOff>
      <xdr:row>6</xdr:row>
      <xdr:rowOff>200025</xdr:rowOff>
    </xdr:from>
    <xdr:ext cx="1266825" cy="224998"/>
    <xdr:sp macro="_xll.ExecImeCommand" textlink="">
      <xdr:nvSpPr>
        <xdr:cNvPr id="46" name="oknCmdCustomerEdit">
          <a:extLst>
            <a:ext uri="{FF2B5EF4-FFF2-40B4-BE49-F238E27FC236}">
              <a16:creationId xmlns:a16="http://schemas.microsoft.com/office/drawing/2014/main" id="{00000000-0008-0000-0000-00002E000000}"/>
            </a:ext>
          </a:extLst>
        </xdr:cNvPr>
        <xdr:cNvSpPr txBox="1"/>
      </xdr:nvSpPr>
      <xdr:spPr>
        <a:xfrm>
          <a:off x="2028825" y="22002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333375</xdr:colOff>
      <xdr:row>6</xdr:row>
      <xdr:rowOff>200025</xdr:rowOff>
    </xdr:from>
    <xdr:ext cx="1543050" cy="224998"/>
    <xdr:sp macro="_xll.ExecImeCommand" textlink="">
      <xdr:nvSpPr>
        <xdr:cNvPr id="47" name="oknCmdSameAsBillTo">
          <a:extLst>
            <a:ext uri="{FF2B5EF4-FFF2-40B4-BE49-F238E27FC236}">
              <a16:creationId xmlns:a16="http://schemas.microsoft.com/office/drawing/2014/main" id="{00000000-0008-0000-0000-00002F000000}"/>
            </a:ext>
          </a:extLst>
        </xdr:cNvPr>
        <xdr:cNvSpPr txBox="1"/>
      </xdr:nvSpPr>
      <xdr:spPr>
        <a:xfrm>
          <a:off x="4086225" y="220027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3</xdr:col>
      <xdr:colOff>25400</xdr:colOff>
      <xdr:row>3</xdr:row>
      <xdr:rowOff>336550</xdr:rowOff>
    </xdr:from>
    <xdr:to>
      <xdr:col>4</xdr:col>
      <xdr:colOff>165100</xdr:colOff>
      <xdr:row>5</xdr:row>
      <xdr:rowOff>146050</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500" y="11557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uniformsoftware.com/template/simple-invoice-template-changing-paper-size" TargetMode="External"/><Relationship Id="rId21" Type="http://schemas.openxmlformats.org/officeDocument/2006/relationships/ctrlProp" Target="../ctrlProps/ctrlProp11.xml"/><Relationship Id="rId7" Type="http://schemas.openxmlformats.org/officeDocument/2006/relationships/hyperlink" Target="https://uniformsoftware.com/template/simple-invoice-template-changing-paper-size"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s://uniformsoftware.com/template/simple-invoice-template-changing-paper-size"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simple-invoice-template-changing-paper-size" TargetMode="External"/><Relationship Id="rId11" Type="http://schemas.openxmlformats.org/officeDocument/2006/relationships/ctrlProp" Target="../ctrlProps/ctrlProp1.xml"/><Relationship Id="rId5" Type="http://schemas.openxmlformats.org/officeDocument/2006/relationships/hyperlink" Target="https://uniformsoftware.com/template/simple-invoice-template-changing-paper-size"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uniformsoftware.com/template/simple-invoice-template-changing-paper-size"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s://uniformsoftware.com/template/simple-invoice-template-changing-paper-size" TargetMode="External"/><Relationship Id="rId1" Type="http://schemas.openxmlformats.org/officeDocument/2006/relationships/hyperlink" Target="https://uniformsoftware.com/template/abou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5"/>
  <sheetViews>
    <sheetView showGridLines="0" showRowColHeaders="0" showZeros="0" tabSelected="1" showOutlineSymbols="0" topLeftCell="C1" zoomScaleNormal="100" workbookViewId="0">
      <selection activeCell="F11" sqref="F11:H11"/>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2" customWidth="1"/>
    <col min="7" max="7" width="7" customWidth="1"/>
    <col min="8" max="8" width="12.28515625" customWidth="1"/>
    <col min="9" max="9" width="12.140625" customWidth="1"/>
    <col min="10" max="10" width="10" customWidth="1"/>
    <col min="11" max="11" width="15" customWidth="1"/>
    <col min="12" max="12" width="0.85546875" customWidth="1"/>
    <col min="13" max="13" width="1" style="30" customWidth="1"/>
    <col min="14" max="14" width="0.85546875" customWidth="1"/>
    <col min="15" max="15" width="10" customWidth="1"/>
    <col min="16" max="16" width="7.28515625" customWidth="1"/>
    <col min="17" max="17" width="1" customWidth="1"/>
    <col min="18" max="18" width="4.5703125" customWidth="1"/>
  </cols>
  <sheetData>
    <row r="1" spans="1:975" s="119" customFormat="1" ht="3.75" customHeight="1" x14ac:dyDescent="0.2">
      <c r="A1" s="118"/>
      <c r="B1" s="118"/>
    </row>
    <row r="2" spans="1:975" s="121" customFormat="1" ht="57" customHeight="1" x14ac:dyDescent="0.2">
      <c r="A2" s="120"/>
      <c r="B2" s="120"/>
      <c r="C2" s="168"/>
      <c r="D2" s="168"/>
      <c r="E2" s="168"/>
      <c r="F2" s="168"/>
      <c r="G2" s="168"/>
      <c r="H2" s="168"/>
      <c r="I2" s="168"/>
      <c r="J2" s="168"/>
      <c r="K2" s="168"/>
      <c r="L2" s="168"/>
      <c r="M2" s="168"/>
      <c r="O2" s="169"/>
      <c r="P2" s="169"/>
      <c r="Q2" s="169"/>
      <c r="R2" s="169"/>
      <c r="S2" s="169"/>
      <c r="T2" s="169"/>
      <c r="U2" s="169"/>
      <c r="V2" s="169"/>
      <c r="W2" s="169"/>
      <c r="X2" s="122"/>
      <c r="Y2" s="122"/>
      <c r="Z2" s="122"/>
    </row>
    <row r="3" spans="1:975" ht="3.75" customHeight="1" x14ac:dyDescent="0.2">
      <c r="N3" s="87"/>
      <c r="O3" s="87"/>
      <c r="P3" s="87"/>
      <c r="Q3" s="87"/>
      <c r="R3" s="87"/>
      <c r="AJL3" s="113" t="s">
        <v>124</v>
      </c>
      <c r="AKG3" s="113" t="s">
        <v>124</v>
      </c>
      <c r="AKM3" s="113" t="s">
        <v>124</v>
      </c>
    </row>
    <row r="4" spans="1:975" s="35" customFormat="1" ht="57" customHeight="1" x14ac:dyDescent="0.45">
      <c r="A4" s="31"/>
      <c r="B4" s="31"/>
      <c r="C4" s="32"/>
      <c r="D4" s="32"/>
      <c r="E4" s="32"/>
      <c r="F4" s="90" t="s">
        <v>70</v>
      </c>
      <c r="G4" s="2"/>
      <c r="H4" s="33"/>
      <c r="I4" s="33"/>
      <c r="J4" s="33"/>
      <c r="K4" s="91" t="s">
        <v>79</v>
      </c>
      <c r="L4" s="20"/>
      <c r="M4" s="34"/>
      <c r="N4" s="184" t="s">
        <v>26</v>
      </c>
      <c r="O4" s="184"/>
      <c r="P4" s="184"/>
      <c r="Q4" s="184"/>
      <c r="R4" s="184"/>
      <c r="W4" s="33"/>
      <c r="X4" s="33"/>
    </row>
    <row r="5" spans="1:975" s="32" customFormat="1" ht="18" customHeight="1" x14ac:dyDescent="0.25">
      <c r="A5" s="31"/>
      <c r="B5" s="31"/>
      <c r="F5" s="89" t="s">
        <v>80</v>
      </c>
      <c r="M5" s="84"/>
      <c r="N5" s="185" t="s">
        <v>110</v>
      </c>
      <c r="O5" s="185"/>
      <c r="P5" s="185"/>
      <c r="Q5" s="185"/>
      <c r="R5" s="185"/>
    </row>
    <row r="6" spans="1:975" s="33" customFormat="1" ht="18" customHeight="1" x14ac:dyDescent="0.3">
      <c r="A6" s="31"/>
      <c r="B6" s="31"/>
      <c r="C6" s="32"/>
      <c r="D6" s="32"/>
      <c r="E6" s="32"/>
      <c r="F6" s="89" t="s">
        <v>81</v>
      </c>
      <c r="G6" s="32"/>
      <c r="H6" s="32"/>
      <c r="I6" s="32"/>
      <c r="J6" s="92" t="s">
        <v>0</v>
      </c>
      <c r="K6" s="36"/>
      <c r="L6" s="21"/>
      <c r="M6" s="85"/>
      <c r="N6" s="186" t="s">
        <v>27</v>
      </c>
      <c r="O6" s="186"/>
      <c r="P6" s="186"/>
      <c r="Q6" s="186"/>
      <c r="R6" s="186"/>
      <c r="Z6" s="35"/>
      <c r="AA6" s="35"/>
      <c r="AB6" s="35"/>
      <c r="AC6" s="35"/>
    </row>
    <row r="7" spans="1:975" s="33" customFormat="1" ht="18" customHeight="1" x14ac:dyDescent="0.3">
      <c r="A7" s="31"/>
      <c r="B7" s="31"/>
      <c r="C7" s="32"/>
      <c r="D7" s="32"/>
      <c r="E7" s="32"/>
      <c r="F7" s="89" t="s">
        <v>82</v>
      </c>
      <c r="G7" s="32"/>
      <c r="H7" s="32"/>
      <c r="I7" s="32"/>
      <c r="J7" s="92" t="s">
        <v>61</v>
      </c>
      <c r="K7" s="38"/>
      <c r="L7" s="22"/>
      <c r="M7" s="85"/>
      <c r="N7" s="185" t="s">
        <v>108</v>
      </c>
      <c r="O7" s="185"/>
      <c r="P7" s="185"/>
      <c r="Q7" s="185"/>
      <c r="R7" s="185"/>
      <c r="Z7" s="32"/>
      <c r="AA7" s="32"/>
      <c r="AB7" s="32"/>
      <c r="AC7" s="32"/>
    </row>
    <row r="8" spans="1:975" s="33" customFormat="1" ht="11.25" customHeight="1" x14ac:dyDescent="0.2">
      <c r="A8" s="39"/>
      <c r="B8" s="39"/>
      <c r="J8" s="3"/>
      <c r="K8" s="22"/>
      <c r="L8" s="22"/>
      <c r="M8" s="85"/>
      <c r="N8" s="37"/>
      <c r="O8" s="37"/>
      <c r="P8" s="37"/>
      <c r="Q8" s="37"/>
      <c r="R8" s="37"/>
      <c r="S8"/>
      <c r="T8"/>
      <c r="U8"/>
      <c r="V8"/>
      <c r="W8"/>
      <c r="X8"/>
      <c r="Y8"/>
    </row>
    <row r="9" spans="1:975" s="32" customFormat="1" ht="10.5" hidden="1" customHeight="1" x14ac:dyDescent="0.2">
      <c r="A9" s="31" t="s">
        <v>77</v>
      </c>
      <c r="B9" s="31"/>
      <c r="M9" s="84"/>
      <c r="N9" s="88"/>
      <c r="O9" s="88"/>
      <c r="P9" s="88"/>
      <c r="Q9" s="88"/>
      <c r="R9" s="88"/>
      <c r="S9"/>
      <c r="T9"/>
      <c r="U9"/>
      <c r="V9"/>
      <c r="W9"/>
      <c r="X9"/>
      <c r="Y9"/>
      <c r="AC9" s="33"/>
    </row>
    <row r="10" spans="1:975" s="32" customFormat="1" ht="20.100000000000001" customHeight="1" x14ac:dyDescent="0.3">
      <c r="A10" s="31">
        <v>2</v>
      </c>
      <c r="B10" s="19"/>
      <c r="E10" s="99" t="s">
        <v>99</v>
      </c>
      <c r="I10" s="99" t="s">
        <v>100</v>
      </c>
      <c r="J10"/>
      <c r="K10"/>
      <c r="L10" s="33"/>
      <c r="M10" s="85"/>
      <c r="N10" s="88"/>
      <c r="O10" s="88"/>
      <c r="P10" s="88"/>
      <c r="Q10" s="88"/>
      <c r="R10" s="88"/>
      <c r="S10"/>
      <c r="T10"/>
      <c r="U10"/>
      <c r="V10"/>
      <c r="W10"/>
      <c r="X10"/>
      <c r="Y10"/>
      <c r="AC10" s="33"/>
    </row>
    <row r="11" spans="1:975" s="32" customFormat="1" ht="18" customHeight="1" x14ac:dyDescent="0.2">
      <c r="A11" s="31"/>
      <c r="B11" s="19"/>
      <c r="D11" s="4"/>
      <c r="E11" s="93" t="s">
        <v>54</v>
      </c>
      <c r="F11" s="173"/>
      <c r="G11" s="173"/>
      <c r="H11" s="173"/>
      <c r="I11" s="93" t="s">
        <v>54</v>
      </c>
      <c r="J11" s="173"/>
      <c r="K11" s="173"/>
      <c r="L11" s="33"/>
      <c r="M11" s="85"/>
      <c r="N11" s="88"/>
      <c r="O11" s="88"/>
      <c r="P11" s="88"/>
      <c r="Q11" s="88"/>
      <c r="R11" s="88"/>
      <c r="S11"/>
      <c r="T11"/>
      <c r="U11"/>
      <c r="V11"/>
      <c r="W11"/>
      <c r="X11"/>
      <c r="Y11"/>
      <c r="AC11" s="35"/>
    </row>
    <row r="12" spans="1:975" s="4" customFormat="1" ht="18" customHeight="1" x14ac:dyDescent="0.2">
      <c r="A12" s="42">
        <v>0</v>
      </c>
      <c r="B12" s="43"/>
      <c r="E12" s="93" t="s">
        <v>101</v>
      </c>
      <c r="F12" s="183"/>
      <c r="G12" s="183"/>
      <c r="H12" s="183"/>
      <c r="I12" s="93" t="s">
        <v>101</v>
      </c>
      <c r="J12" s="183"/>
      <c r="K12" s="183"/>
      <c r="M12" s="86"/>
      <c r="N12" s="44"/>
      <c r="O12" s="44"/>
      <c r="P12" s="44"/>
      <c r="Q12" s="44"/>
      <c r="R12" s="44"/>
      <c r="S12"/>
      <c r="T12"/>
      <c r="U12"/>
      <c r="V12"/>
      <c r="W12"/>
      <c r="X12"/>
      <c r="Y12"/>
      <c r="AC12" s="82"/>
    </row>
    <row r="13" spans="1:975" s="4" customFormat="1" ht="18" customHeight="1" x14ac:dyDescent="0.2">
      <c r="A13" s="42">
        <v>0</v>
      </c>
      <c r="B13" s="43"/>
      <c r="E13" s="93" t="s">
        <v>102</v>
      </c>
      <c r="F13" s="173"/>
      <c r="G13" s="173"/>
      <c r="H13" s="173"/>
      <c r="I13" s="93" t="s">
        <v>102</v>
      </c>
      <c r="J13" s="173"/>
      <c r="K13" s="173"/>
      <c r="M13" s="86"/>
      <c r="N13" s="44"/>
      <c r="O13" s="44"/>
      <c r="P13" s="44"/>
      <c r="Q13" s="44"/>
      <c r="R13" s="44"/>
      <c r="S13"/>
      <c r="T13"/>
      <c r="U13"/>
      <c r="V13"/>
      <c r="W13"/>
      <c r="X13"/>
      <c r="Y13"/>
      <c r="AC13" s="33"/>
    </row>
    <row r="14" spans="1:975" s="4" customFormat="1" ht="18" hidden="1" customHeight="1" x14ac:dyDescent="0.2">
      <c r="A14" s="42">
        <v>0.08</v>
      </c>
      <c r="B14" s="43"/>
      <c r="E14" s="93"/>
      <c r="F14" s="173"/>
      <c r="G14" s="173"/>
      <c r="H14" s="173"/>
      <c r="I14" s="93"/>
      <c r="J14" s="173"/>
      <c r="K14" s="173"/>
      <c r="M14" s="86"/>
      <c r="N14" s="44"/>
      <c r="O14" s="44"/>
      <c r="P14" s="44"/>
      <c r="Q14" s="44"/>
      <c r="R14" s="44"/>
      <c r="S14"/>
      <c r="T14"/>
      <c r="U14"/>
      <c r="V14"/>
      <c r="W14"/>
      <c r="X14"/>
      <c r="Y14"/>
    </row>
    <row r="15" spans="1:975" s="4" customFormat="1" ht="18" customHeight="1" x14ac:dyDescent="0.2">
      <c r="A15" s="42"/>
      <c r="B15" s="43"/>
      <c r="E15" s="93" t="s">
        <v>103</v>
      </c>
      <c r="F15" s="173"/>
      <c r="G15" s="173"/>
      <c r="H15" s="173"/>
      <c r="I15" s="93" t="s">
        <v>103</v>
      </c>
      <c r="J15" s="173"/>
      <c r="K15" s="173"/>
      <c r="M15" s="44"/>
      <c r="N15" s="44"/>
      <c r="O15" s="44"/>
      <c r="P15" s="44"/>
      <c r="Q15" s="44"/>
      <c r="R15" s="44"/>
      <c r="S15"/>
      <c r="T15"/>
      <c r="U15"/>
      <c r="V15"/>
      <c r="W15"/>
      <c r="X15"/>
      <c r="Y15"/>
    </row>
    <row r="16" spans="1:975" s="4" customFormat="1" ht="18" customHeight="1" x14ac:dyDescent="0.2">
      <c r="A16" s="42">
        <v>0.06</v>
      </c>
      <c r="B16" s="43"/>
      <c r="E16" s="93" t="s">
        <v>105</v>
      </c>
      <c r="F16" s="173"/>
      <c r="G16" s="173"/>
      <c r="H16" s="173"/>
      <c r="I16" s="93" t="s">
        <v>104</v>
      </c>
      <c r="J16" s="173"/>
      <c r="K16" s="173"/>
      <c r="M16" s="44"/>
      <c r="N16" s="44"/>
      <c r="O16" s="44"/>
      <c r="P16" s="44"/>
      <c r="Q16" s="44"/>
      <c r="R16" s="44"/>
      <c r="S16"/>
      <c r="T16"/>
      <c r="U16"/>
      <c r="V16"/>
      <c r="W16"/>
      <c r="X16"/>
      <c r="Y16"/>
      <c r="AC16" s="83"/>
    </row>
    <row r="17" spans="1:29" s="4" customFormat="1" ht="18" customHeight="1" x14ac:dyDescent="0.2">
      <c r="A17" s="42"/>
      <c r="B17" s="42"/>
      <c r="E17" s="93" t="s">
        <v>106</v>
      </c>
      <c r="F17" s="173"/>
      <c r="G17" s="173"/>
      <c r="H17" s="173"/>
      <c r="M17" s="44"/>
      <c r="N17" s="44"/>
      <c r="O17" s="44"/>
      <c r="P17" s="44"/>
      <c r="Q17" s="44"/>
      <c r="R17" s="44"/>
      <c r="S17"/>
      <c r="T17"/>
      <c r="U17"/>
      <c r="V17"/>
      <c r="W17"/>
      <c r="X17"/>
      <c r="Y17"/>
      <c r="AC17" s="83"/>
    </row>
    <row r="18" spans="1:29" s="4" customFormat="1" ht="18" customHeight="1" x14ac:dyDescent="0.2">
      <c r="A18" s="42"/>
      <c r="B18" s="42"/>
      <c r="E18" s="93" t="s">
        <v>107</v>
      </c>
      <c r="F18" s="173"/>
      <c r="G18" s="173"/>
      <c r="H18" s="173"/>
      <c r="I18" s="28"/>
      <c r="M18" s="44"/>
      <c r="N18" s="44"/>
      <c r="O18" s="44"/>
      <c r="P18" s="44"/>
      <c r="Q18" s="44"/>
      <c r="R18" s="44"/>
      <c r="S18"/>
      <c r="T18"/>
      <c r="U18"/>
      <c r="V18"/>
      <c r="W18"/>
      <c r="X18"/>
      <c r="Y18"/>
    </row>
    <row r="19" spans="1:29" s="4" customFormat="1" ht="8.25" customHeight="1" x14ac:dyDescent="0.2">
      <c r="A19" s="42"/>
      <c r="B19" s="42"/>
      <c r="E19" s="6"/>
      <c r="F19" s="45"/>
      <c r="G19" s="45"/>
      <c r="H19" s="45"/>
      <c r="M19" s="44"/>
      <c r="N19" s="44"/>
      <c r="O19" s="44"/>
      <c r="P19" s="44"/>
      <c r="Q19" s="44"/>
      <c r="R19" s="44"/>
      <c r="S19"/>
      <c r="T19"/>
      <c r="U19"/>
      <c r="V19"/>
      <c r="W19"/>
      <c r="X19"/>
      <c r="Y19"/>
    </row>
    <row r="20" spans="1:29" s="4" customFormat="1" ht="18" customHeight="1" x14ac:dyDescent="0.2">
      <c r="A20" s="42"/>
      <c r="B20" s="42"/>
      <c r="D20" s="170" t="s">
        <v>40</v>
      </c>
      <c r="E20" s="170"/>
      <c r="F20" s="170" t="s">
        <v>71</v>
      </c>
      <c r="G20" s="170"/>
      <c r="H20" s="94" t="s">
        <v>72</v>
      </c>
      <c r="I20" s="94" t="s">
        <v>73</v>
      </c>
      <c r="J20" s="94" t="s">
        <v>74</v>
      </c>
      <c r="K20" s="94" t="s">
        <v>39</v>
      </c>
      <c r="L20" s="46"/>
      <c r="M20" s="44"/>
      <c r="N20" s="44"/>
      <c r="O20" s="44"/>
      <c r="P20" s="44"/>
      <c r="Q20" s="44"/>
      <c r="R20" s="44"/>
      <c r="S20"/>
      <c r="T20"/>
      <c r="U20"/>
      <c r="V20"/>
      <c r="W20"/>
      <c r="X20"/>
      <c r="Y20"/>
      <c r="AC20" s="83"/>
    </row>
    <row r="21" spans="1:29" s="4" customFormat="1" ht="18" customHeight="1" x14ac:dyDescent="0.2">
      <c r="A21" s="42"/>
      <c r="B21" s="42"/>
      <c r="D21" s="179"/>
      <c r="E21" s="179"/>
      <c r="F21" s="179"/>
      <c r="G21" s="179"/>
      <c r="H21" s="47"/>
      <c r="I21" s="48"/>
      <c r="J21" s="49"/>
      <c r="K21" s="47"/>
      <c r="L21" s="7"/>
      <c r="M21" s="44"/>
      <c r="N21" s="44"/>
      <c r="O21" s="44"/>
      <c r="P21" s="44"/>
      <c r="Q21" s="44"/>
      <c r="R21" s="44"/>
      <c r="S21"/>
      <c r="T21"/>
      <c r="U21"/>
      <c r="V21"/>
      <c r="W21"/>
      <c r="X21"/>
      <c r="Y21"/>
    </row>
    <row r="22" spans="1:29" s="4" customFormat="1" ht="4.5" customHeight="1" x14ac:dyDescent="0.2">
      <c r="A22" s="42"/>
      <c r="B22" s="42"/>
      <c r="M22" s="44"/>
      <c r="N22" s="44"/>
      <c r="O22" s="44"/>
      <c r="P22" s="44"/>
      <c r="Q22" s="44"/>
      <c r="R22" s="44"/>
      <c r="S22"/>
      <c r="T22"/>
      <c r="U22"/>
      <c r="V22"/>
      <c r="W22"/>
      <c r="X22"/>
      <c r="Y22"/>
    </row>
    <row r="23" spans="1:29" s="4" customFormat="1" ht="18" customHeight="1" x14ac:dyDescent="0.2">
      <c r="A23" s="42" t="s">
        <v>28</v>
      </c>
      <c r="B23" s="42" t="s">
        <v>76</v>
      </c>
      <c r="D23" s="180" t="s">
        <v>57</v>
      </c>
      <c r="E23" s="181"/>
      <c r="F23" s="181"/>
      <c r="G23" s="181"/>
      <c r="H23" s="182"/>
      <c r="I23" s="94" t="s">
        <v>7</v>
      </c>
      <c r="J23" s="94" t="s">
        <v>75</v>
      </c>
      <c r="K23" s="94" t="s">
        <v>58</v>
      </c>
      <c r="L23" s="46"/>
      <c r="M23" s="44"/>
      <c r="N23" s="44"/>
      <c r="O23" s="170" t="s">
        <v>98</v>
      </c>
      <c r="P23" s="170"/>
      <c r="R23"/>
      <c r="S23"/>
      <c r="T23"/>
      <c r="U23"/>
      <c r="V23"/>
      <c r="W23"/>
      <c r="X23"/>
      <c r="Y23"/>
      <c r="AC23" s="83"/>
    </row>
    <row r="24" spans="1:29" s="4" customFormat="1" ht="18" customHeight="1" x14ac:dyDescent="0.2">
      <c r="A24" s="41">
        <v>0</v>
      </c>
      <c r="B24" s="41">
        <v>0</v>
      </c>
      <c r="D24" s="174"/>
      <c r="E24" s="173"/>
      <c r="F24" s="173"/>
      <c r="G24" s="173"/>
      <c r="H24" s="175"/>
      <c r="I24" s="52">
        <v>0</v>
      </c>
      <c r="J24" s="53">
        <v>0</v>
      </c>
      <c r="K24" s="54">
        <f>ROUND(oknQuantity_1*oknPrice_1,2)</f>
        <v>0</v>
      </c>
      <c r="L24" s="55"/>
      <c r="M24" s="44"/>
      <c r="N24" s="44"/>
      <c r="O24" s="50"/>
      <c r="P24" s="51"/>
      <c r="R24"/>
      <c r="S24"/>
      <c r="T24"/>
      <c r="U24"/>
      <c r="V24"/>
      <c r="W24"/>
      <c r="X24"/>
      <c r="Y24"/>
      <c r="AC24" s="83"/>
    </row>
    <row r="25" spans="1:29" s="4" customFormat="1" ht="18" customHeight="1" x14ac:dyDescent="0.2">
      <c r="A25" s="41">
        <v>0</v>
      </c>
      <c r="B25" s="41">
        <v>0</v>
      </c>
      <c r="D25" s="176"/>
      <c r="E25" s="177"/>
      <c r="F25" s="177"/>
      <c r="G25" s="177"/>
      <c r="H25" s="178"/>
      <c r="I25" s="58">
        <v>0</v>
      </c>
      <c r="J25" s="59">
        <v>0</v>
      </c>
      <c r="K25" s="60">
        <f>ROUND(oknQuantity_2*oknPrice_2,2)</f>
        <v>0</v>
      </c>
      <c r="L25" s="61"/>
      <c r="M25" s="44"/>
      <c r="N25" s="44"/>
      <c r="O25" s="56"/>
      <c r="P25" s="57"/>
      <c r="R25"/>
      <c r="S25"/>
      <c r="T25"/>
      <c r="U25"/>
      <c r="V25"/>
      <c r="W25"/>
      <c r="X25"/>
      <c r="Y25"/>
      <c r="AC25"/>
    </row>
    <row r="26" spans="1:29" s="4" customFormat="1" ht="18" customHeight="1" x14ac:dyDescent="0.2">
      <c r="A26" s="41">
        <v>0</v>
      </c>
      <c r="B26" s="41">
        <v>0</v>
      </c>
      <c r="D26" s="174"/>
      <c r="E26" s="173"/>
      <c r="F26" s="173"/>
      <c r="G26" s="173"/>
      <c r="H26" s="175"/>
      <c r="I26" s="64">
        <v>0</v>
      </c>
      <c r="J26" s="65">
        <v>0</v>
      </c>
      <c r="K26" s="66">
        <f>ROUND(oknQuantity_3*oknPrice_3,2)</f>
        <v>0</v>
      </c>
      <c r="L26" s="61"/>
      <c r="M26" s="44"/>
      <c r="N26" s="44"/>
      <c r="O26" s="62"/>
      <c r="P26" s="63"/>
      <c r="R26"/>
      <c r="S26"/>
      <c r="T26"/>
      <c r="U26"/>
      <c r="V26"/>
      <c r="W26"/>
      <c r="X26"/>
      <c r="Y26"/>
    </row>
    <row r="27" spans="1:29" s="4" customFormat="1" ht="18" customHeight="1" x14ac:dyDescent="0.2">
      <c r="A27" s="41">
        <v>0</v>
      </c>
      <c r="B27" s="41">
        <v>0</v>
      </c>
      <c r="D27" s="176"/>
      <c r="E27" s="177"/>
      <c r="F27" s="177"/>
      <c r="G27" s="177"/>
      <c r="H27" s="178"/>
      <c r="I27" s="58">
        <v>0</v>
      </c>
      <c r="J27" s="59">
        <v>0</v>
      </c>
      <c r="K27" s="60">
        <f>ROUND(oknQuantity_4*oknPrice_4,2)</f>
        <v>0</v>
      </c>
      <c r="L27" s="61"/>
      <c r="M27" s="44"/>
      <c r="N27" s="44"/>
      <c r="O27" s="56"/>
      <c r="P27" s="57"/>
      <c r="R27"/>
      <c r="S27"/>
      <c r="T27"/>
      <c r="U27"/>
      <c r="V27"/>
      <c r="W27"/>
      <c r="X27"/>
      <c r="Y27"/>
    </row>
    <row r="28" spans="1:29" s="4" customFormat="1" ht="18" customHeight="1" x14ac:dyDescent="0.2">
      <c r="A28" s="41">
        <v>0</v>
      </c>
      <c r="B28" s="41">
        <v>0</v>
      </c>
      <c r="D28" s="174"/>
      <c r="E28" s="173"/>
      <c r="F28" s="173"/>
      <c r="G28" s="173"/>
      <c r="H28" s="175"/>
      <c r="I28" s="64">
        <v>0</v>
      </c>
      <c r="J28" s="65">
        <v>0</v>
      </c>
      <c r="K28" s="66">
        <f>ROUND(oknQuantity_5*oknPrice_5,2)</f>
        <v>0</v>
      </c>
      <c r="L28" s="61"/>
      <c r="M28" s="44"/>
      <c r="N28" s="44"/>
      <c r="O28" s="62"/>
      <c r="P28" s="63"/>
      <c r="R28"/>
      <c r="S28"/>
      <c r="T28"/>
      <c r="U28"/>
      <c r="V28"/>
      <c r="W28"/>
      <c r="X28"/>
      <c r="Y28"/>
    </row>
    <row r="29" spans="1:29" s="4" customFormat="1" ht="18" customHeight="1" x14ac:dyDescent="0.2">
      <c r="A29" s="41">
        <v>0</v>
      </c>
      <c r="B29" s="41">
        <v>0</v>
      </c>
      <c r="D29" s="176"/>
      <c r="E29" s="177"/>
      <c r="F29" s="177"/>
      <c r="G29" s="177"/>
      <c r="H29" s="178"/>
      <c r="I29" s="58">
        <v>0</v>
      </c>
      <c r="J29" s="59">
        <v>0</v>
      </c>
      <c r="K29" s="60">
        <f>ROUND(oknQuantity_6*oknPrice_6,2)</f>
        <v>0</v>
      </c>
      <c r="L29" s="61"/>
      <c r="M29" s="44"/>
      <c r="N29" s="44"/>
      <c r="O29" s="56"/>
      <c r="P29" s="57"/>
      <c r="R29"/>
      <c r="S29"/>
      <c r="T29"/>
      <c r="U29"/>
      <c r="V29"/>
      <c r="W29"/>
      <c r="X29"/>
      <c r="Y29"/>
    </row>
    <row r="30" spans="1:29" s="4" customFormat="1" ht="18" customHeight="1" x14ac:dyDescent="0.2">
      <c r="A30" s="41">
        <v>0</v>
      </c>
      <c r="B30" s="41">
        <v>0</v>
      </c>
      <c r="D30" s="174"/>
      <c r="E30" s="173"/>
      <c r="F30" s="173"/>
      <c r="G30" s="173"/>
      <c r="H30" s="175"/>
      <c r="I30" s="64">
        <v>0</v>
      </c>
      <c r="J30" s="65">
        <v>0</v>
      </c>
      <c r="K30" s="66">
        <f>ROUND(oknQuantity_7*oknPrice_7,2)</f>
        <v>0</v>
      </c>
      <c r="L30" s="61"/>
      <c r="M30" s="44"/>
      <c r="N30" s="44"/>
      <c r="O30" s="62"/>
      <c r="P30" s="63"/>
      <c r="R30"/>
      <c r="S30"/>
      <c r="T30"/>
      <c r="U30"/>
      <c r="V30"/>
      <c r="W30"/>
      <c r="X30"/>
      <c r="Y30"/>
    </row>
    <row r="31" spans="1:29" s="4" customFormat="1" ht="18" customHeight="1" x14ac:dyDescent="0.2">
      <c r="A31" s="41">
        <v>0</v>
      </c>
      <c r="B31" s="41">
        <v>0</v>
      </c>
      <c r="D31" s="176"/>
      <c r="E31" s="177"/>
      <c r="F31" s="177"/>
      <c r="G31" s="177"/>
      <c r="H31" s="178"/>
      <c r="I31" s="58">
        <v>0</v>
      </c>
      <c r="J31" s="59">
        <v>0</v>
      </c>
      <c r="K31" s="60">
        <f>ROUND(oknQuantity_8*oknPrice_8,2)</f>
        <v>0</v>
      </c>
      <c r="L31" s="61"/>
      <c r="M31" s="44"/>
      <c r="N31" s="44"/>
      <c r="O31" s="56"/>
      <c r="P31" s="57"/>
      <c r="R31" s="171" t="s">
        <v>97</v>
      </c>
      <c r="S31" s="171"/>
      <c r="T31" s="171"/>
      <c r="U31" s="171"/>
      <c r="V31" s="171"/>
    </row>
    <row r="32" spans="1:29" s="4" customFormat="1" ht="18" customHeight="1" x14ac:dyDescent="0.2">
      <c r="A32" s="41">
        <v>0</v>
      </c>
      <c r="B32" s="41">
        <v>0</v>
      </c>
      <c r="D32" s="174"/>
      <c r="E32" s="173"/>
      <c r="F32" s="173"/>
      <c r="G32" s="173"/>
      <c r="H32" s="175"/>
      <c r="I32" s="64">
        <v>0</v>
      </c>
      <c r="J32" s="65">
        <v>0</v>
      </c>
      <c r="K32" s="66">
        <f>ROUND(oknQuantity_9*oknPrice_9,2)</f>
        <v>0</v>
      </c>
      <c r="L32" s="61"/>
      <c r="M32" s="44"/>
      <c r="N32" s="44"/>
      <c r="O32" s="62"/>
      <c r="P32" s="67"/>
      <c r="R32" s="171"/>
      <c r="S32" s="171"/>
      <c r="T32" s="171"/>
      <c r="U32" s="171"/>
      <c r="V32" s="171"/>
    </row>
    <row r="33" spans="1:29" s="4" customFormat="1" ht="18" customHeight="1" x14ac:dyDescent="0.2">
      <c r="A33" s="41">
        <v>0</v>
      </c>
      <c r="B33" s="41">
        <v>0</v>
      </c>
      <c r="D33" s="176"/>
      <c r="E33" s="177"/>
      <c r="F33" s="177"/>
      <c r="G33" s="177"/>
      <c r="H33" s="178"/>
      <c r="I33" s="58">
        <v>0</v>
      </c>
      <c r="J33" s="59">
        <v>0</v>
      </c>
      <c r="K33" s="60">
        <f>ROUND(oknQuantity_10*oknPrice_10,2)</f>
        <v>0</v>
      </c>
      <c r="L33" s="61"/>
      <c r="M33" s="44"/>
      <c r="N33" s="44"/>
      <c r="O33" s="56"/>
      <c r="P33" s="68"/>
      <c r="R33" s="171"/>
      <c r="S33" s="171"/>
      <c r="T33" s="171"/>
      <c r="U33" s="171"/>
      <c r="V33" s="171"/>
    </row>
    <row r="34" spans="1:29" s="4" customFormat="1" ht="18" customHeight="1" x14ac:dyDescent="0.2">
      <c r="A34" s="41">
        <v>0</v>
      </c>
      <c r="B34" s="41">
        <v>0</v>
      </c>
      <c r="D34" s="174"/>
      <c r="E34" s="173"/>
      <c r="F34" s="173"/>
      <c r="G34" s="173"/>
      <c r="H34" s="175"/>
      <c r="I34" s="64">
        <v>0</v>
      </c>
      <c r="J34" s="65">
        <v>0</v>
      </c>
      <c r="K34" s="66">
        <f>ROUND(oknQuantity_11*oknPrice_11,2)</f>
        <v>0</v>
      </c>
      <c r="L34" s="61"/>
      <c r="M34" s="44"/>
      <c r="N34" s="44"/>
      <c r="O34" s="62"/>
      <c r="P34" s="67"/>
      <c r="R34" s="171"/>
      <c r="S34" s="171"/>
      <c r="T34" s="171"/>
      <c r="U34" s="171"/>
      <c r="V34" s="171"/>
    </row>
    <row r="35" spans="1:29" s="4" customFormat="1" ht="18" customHeight="1" x14ac:dyDescent="0.2">
      <c r="A35" s="41">
        <v>0</v>
      </c>
      <c r="B35" s="41">
        <v>0</v>
      </c>
      <c r="D35" s="187"/>
      <c r="E35" s="188"/>
      <c r="F35" s="188"/>
      <c r="G35" s="188"/>
      <c r="H35" s="189"/>
      <c r="I35" s="71">
        <v>0</v>
      </c>
      <c r="J35" s="72">
        <v>0</v>
      </c>
      <c r="K35" s="73">
        <f>ROUND(oknQuantity_12*oknPrice_12,2)</f>
        <v>0</v>
      </c>
      <c r="L35" s="61"/>
      <c r="M35" s="44"/>
      <c r="N35" s="44"/>
      <c r="O35" s="69"/>
      <c r="P35" s="70"/>
      <c r="R35" s="171"/>
      <c r="S35" s="171"/>
      <c r="T35" s="171"/>
      <c r="U35" s="171"/>
      <c r="V35" s="171"/>
    </row>
    <row r="36" spans="1:29" s="4" customFormat="1" ht="18" customHeight="1" x14ac:dyDescent="0.2">
      <c r="A36" s="42"/>
      <c r="B36" s="74">
        <f t="array" ref="B36">SUM(oknTaxable_1:oknTaxable_12*oknLineTotal_1:oknLineTotal_12)</f>
        <v>0</v>
      </c>
      <c r="D36" s="13"/>
      <c r="E36" s="13"/>
      <c r="F36" s="13"/>
      <c r="G36" s="13"/>
      <c r="H36" s="13"/>
      <c r="J36" s="95" t="s">
        <v>23</v>
      </c>
      <c r="K36" s="75">
        <f>SUM(oknLineTotal_1:oknLineTotal_12) - oknDiscountAmount</f>
        <v>0</v>
      </c>
      <c r="L36" s="55"/>
      <c r="M36" s="44"/>
      <c r="R36" s="172" t="s">
        <v>112</v>
      </c>
      <c r="S36" s="172"/>
      <c r="T36" s="172"/>
      <c r="U36" s="172"/>
      <c r="V36" s="172"/>
    </row>
    <row r="37" spans="1:29" s="4" customFormat="1" ht="18" customHeight="1" x14ac:dyDescent="0.2">
      <c r="A37" s="42"/>
      <c r="B37" s="74"/>
      <c r="D37" s="13"/>
      <c r="E37" s="13"/>
      <c r="F37" s="13"/>
      <c r="G37" s="13"/>
      <c r="H37" s="13"/>
      <c r="J37" s="95" t="s">
        <v>109</v>
      </c>
      <c r="K37" s="78"/>
      <c r="L37" s="55"/>
      <c r="M37" s="44"/>
      <c r="R37" s="172"/>
      <c r="S37" s="172"/>
      <c r="T37" s="172"/>
      <c r="U37" s="172"/>
      <c r="V37" s="172"/>
    </row>
    <row r="38" spans="1:29" s="4" customFormat="1" ht="18" customHeight="1" x14ac:dyDescent="0.2">
      <c r="A38" s="42"/>
      <c r="B38" s="42"/>
      <c r="D38" s="98" t="s">
        <v>87</v>
      </c>
      <c r="E38" s="76"/>
      <c r="F38" s="76"/>
      <c r="G38" s="76"/>
      <c r="H38" s="76"/>
      <c r="I38" s="117" t="s">
        <v>47</v>
      </c>
      <c r="J38" s="96">
        <v>0.08</v>
      </c>
      <c r="K38" s="75">
        <f>ROUND(IF(oknTaxType=0,0, oknTax1Rate*(oknLineTotalTaxable - oknDiscountAmount+IF(oknTaxTotalIncludingShippingCost=0,0,oknShippingCost))),2)</f>
        <v>0</v>
      </c>
      <c r="L38" s="55"/>
      <c r="M38" s="44"/>
      <c r="R38" s="172"/>
      <c r="S38" s="172"/>
      <c r="T38" s="172"/>
      <c r="U38" s="172"/>
      <c r="V38" s="172"/>
      <c r="AC38"/>
    </row>
    <row r="39" spans="1:29" s="4" customFormat="1" ht="18" customHeight="1" x14ac:dyDescent="0.2">
      <c r="A39" s="42"/>
      <c r="B39" s="42"/>
      <c r="D39" s="194"/>
      <c r="E39" s="195"/>
      <c r="F39" s="195"/>
      <c r="G39" s="195"/>
      <c r="H39" s="196"/>
      <c r="I39" s="117" t="s">
        <v>49</v>
      </c>
      <c r="J39" s="96">
        <v>0.06</v>
      </c>
      <c r="K39" s="75">
        <f>ROUND(IF(oknTaxType&lt;&gt;2,0,oknTax2Rate*(oknLineTotalTaxable - oknDiscountAmount+IF(oknTaxTotalIncludingShippingCost=0,0,oknShippingCost)+IF(oknTax2IsAppliedToTax1=0,0,oknTax1))),2)</f>
        <v>0</v>
      </c>
      <c r="L39" s="77"/>
      <c r="M39" s="44"/>
      <c r="AC39"/>
    </row>
    <row r="40" spans="1:29" s="4" customFormat="1" ht="18" customHeight="1" x14ac:dyDescent="0.2">
      <c r="A40" s="42"/>
      <c r="B40" s="42"/>
      <c r="D40" s="197"/>
      <c r="E40" s="183"/>
      <c r="F40" s="183"/>
      <c r="G40" s="183"/>
      <c r="H40" s="198"/>
      <c r="J40" s="95" t="s">
        <v>2</v>
      </c>
      <c r="K40" s="78">
        <v>0</v>
      </c>
      <c r="L40" s="79"/>
      <c r="M40" s="44"/>
      <c r="AC40"/>
    </row>
    <row r="41" spans="1:29" s="4" customFormat="1" ht="18" customHeight="1" x14ac:dyDescent="0.2">
      <c r="A41" s="42"/>
      <c r="B41" s="42"/>
      <c r="D41" s="199"/>
      <c r="E41" s="200"/>
      <c r="F41" s="200"/>
      <c r="G41" s="200"/>
      <c r="H41" s="201"/>
      <c r="J41" s="97" t="s">
        <v>3</v>
      </c>
      <c r="K41" s="75">
        <f>ROUND(oknSubTotal + oknShippingCost + IF(oknTaxType=0,0,IF(oknTaxType=1,oknTax1,oknTax1+oknTax2)),2)</f>
        <v>0</v>
      </c>
      <c r="L41" s="55"/>
      <c r="M41" s="44"/>
      <c r="R41"/>
      <c r="S41"/>
      <c r="AC41"/>
    </row>
    <row r="42" spans="1:29" s="4" customFormat="1" ht="18" hidden="1" customHeight="1" x14ac:dyDescent="0.2">
      <c r="A42" s="42"/>
      <c r="B42" s="81">
        <v>0</v>
      </c>
      <c r="M42" s="44"/>
      <c r="R42"/>
      <c r="S42"/>
      <c r="T42" s="80" t="s">
        <v>24</v>
      </c>
      <c r="U42" s="75">
        <f>oknPayments</f>
        <v>0</v>
      </c>
      <c r="AC42"/>
    </row>
    <row r="43" spans="1:29" s="4" customFormat="1" ht="18" hidden="1" customHeight="1" x14ac:dyDescent="0.2">
      <c r="A43" s="42"/>
      <c r="B43" s="42"/>
      <c r="M43" s="44"/>
      <c r="R43"/>
      <c r="S43"/>
      <c r="T43" s="80" t="s">
        <v>25</v>
      </c>
      <c r="U43" s="75">
        <f>ROUND(oknTotal-oknPayments,2)</f>
        <v>0</v>
      </c>
      <c r="AC43"/>
    </row>
    <row r="44" spans="1:29" s="33" customFormat="1" ht="18.75" hidden="1" customHeight="1" x14ac:dyDescent="0.2">
      <c r="A44" s="39"/>
      <c r="B44" s="39"/>
      <c r="D44" s="2" t="s">
        <v>86</v>
      </c>
      <c r="M44" s="37"/>
      <c r="R44"/>
      <c r="S44"/>
      <c r="AC44"/>
    </row>
    <row r="45" spans="1:29" s="33" customFormat="1" ht="18.75" hidden="1" customHeight="1" x14ac:dyDescent="0.2">
      <c r="A45" s="39"/>
      <c r="B45" s="39"/>
      <c r="D45" s="202" t="s">
        <v>83</v>
      </c>
      <c r="E45" s="203"/>
      <c r="F45" s="115" t="s">
        <v>3</v>
      </c>
      <c r="G45" s="115" t="s">
        <v>90</v>
      </c>
      <c r="H45" s="115" t="s">
        <v>85</v>
      </c>
      <c r="I45" s="192"/>
      <c r="J45" s="193"/>
      <c r="K45" s="116" t="s">
        <v>84</v>
      </c>
      <c r="M45" s="37"/>
      <c r="R45"/>
      <c r="S45"/>
      <c r="AC45"/>
    </row>
    <row r="46" spans="1:29" s="33" customFormat="1" ht="18.75" hidden="1" customHeight="1" x14ac:dyDescent="0.2">
      <c r="A46" s="39"/>
      <c r="B46" s="39"/>
      <c r="D46" s="40"/>
      <c r="E46" s="40"/>
      <c r="F46" s="41"/>
      <c r="G46" s="41"/>
      <c r="H46" s="41"/>
      <c r="I46" s="41"/>
      <c r="J46" s="41"/>
      <c r="K46" s="41"/>
      <c r="M46" s="37"/>
      <c r="R46"/>
      <c r="S46"/>
      <c r="AC46"/>
    </row>
    <row r="47" spans="1:29" s="33" customFormat="1" ht="18.75" hidden="1" customHeight="1" x14ac:dyDescent="0.2">
      <c r="A47" s="39"/>
      <c r="B47" s="39"/>
      <c r="D47" s="40"/>
      <c r="E47" s="40"/>
      <c r="F47" s="41"/>
      <c r="G47" s="41"/>
      <c r="H47" s="41"/>
      <c r="I47" s="41"/>
      <c r="J47" s="41"/>
      <c r="K47" s="41"/>
      <c r="M47" s="37"/>
      <c r="R47"/>
      <c r="S47"/>
      <c r="AC47"/>
    </row>
    <row r="48" spans="1:29" s="33" customFormat="1" ht="11.25" customHeight="1" x14ac:dyDescent="0.2">
      <c r="A48" s="39"/>
      <c r="B48" s="39"/>
      <c r="D48" s="40"/>
      <c r="E48" s="40"/>
      <c r="F48" s="41"/>
      <c r="G48" s="41"/>
      <c r="H48" s="41"/>
      <c r="I48" s="41"/>
      <c r="J48" s="41"/>
      <c r="K48" s="41"/>
      <c r="M48" s="37"/>
      <c r="R48"/>
      <c r="S48"/>
      <c r="W48"/>
      <c r="AC48"/>
    </row>
    <row r="49" spans="4:11" ht="22.5" customHeight="1" x14ac:dyDescent="0.2">
      <c r="D49" s="190" t="s">
        <v>78</v>
      </c>
      <c r="E49" s="191"/>
      <c r="F49" s="191"/>
      <c r="G49" s="191"/>
      <c r="H49" s="191"/>
      <c r="I49" s="191"/>
      <c r="J49" s="191"/>
      <c r="K49" s="191"/>
    </row>
    <row r="51" spans="4:11" x14ac:dyDescent="0.2">
      <c r="D51" s="1"/>
      <c r="E51" s="1"/>
      <c r="F51" s="1"/>
      <c r="G51" s="1"/>
      <c r="H51" s="1"/>
    </row>
    <row r="933" spans="1:1" hidden="1" x14ac:dyDescent="0.2">
      <c r="A933" s="112" t="s">
        <v>123</v>
      </c>
    </row>
    <row r="980" spans="1:1" hidden="1" x14ac:dyDescent="0.2">
      <c r="A980" s="112" t="s">
        <v>123</v>
      </c>
    </row>
    <row r="985" spans="1:1" hidden="1" x14ac:dyDescent="0.2">
      <c r="A985" s="112" t="s">
        <v>123</v>
      </c>
    </row>
  </sheetData>
  <sheetProtection sheet="1" objects="1" scenarios="1" selectLockedCells="1"/>
  <dataConsolidate/>
  <mergeCells count="47">
    <mergeCell ref="D33:H33"/>
    <mergeCell ref="D34:H34"/>
    <mergeCell ref="D35:H35"/>
    <mergeCell ref="D49:K49"/>
    <mergeCell ref="I45:J45"/>
    <mergeCell ref="D39:H41"/>
    <mergeCell ref="D45:E45"/>
    <mergeCell ref="D28:H28"/>
    <mergeCell ref="D29:H29"/>
    <mergeCell ref="D30:H30"/>
    <mergeCell ref="D31:H31"/>
    <mergeCell ref="D32:H32"/>
    <mergeCell ref="J14:K14"/>
    <mergeCell ref="J11:K11"/>
    <mergeCell ref="J12:K12"/>
    <mergeCell ref="J13:K13"/>
    <mergeCell ref="N4:R4"/>
    <mergeCell ref="N5:R5"/>
    <mergeCell ref="N6:R6"/>
    <mergeCell ref="N7:R7"/>
    <mergeCell ref="F11:H11"/>
    <mergeCell ref="F12:H12"/>
    <mergeCell ref="F13:H13"/>
    <mergeCell ref="F16:H16"/>
    <mergeCell ref="F15:H15"/>
    <mergeCell ref="F14:H14"/>
    <mergeCell ref="O23:P23"/>
    <mergeCell ref="R31:V35"/>
    <mergeCell ref="R36:V38"/>
    <mergeCell ref="F17:H17"/>
    <mergeCell ref="J15:K15"/>
    <mergeCell ref="D24:H24"/>
    <mergeCell ref="D25:H25"/>
    <mergeCell ref="D26:H26"/>
    <mergeCell ref="D21:E21"/>
    <mergeCell ref="D20:E20"/>
    <mergeCell ref="D23:H23"/>
    <mergeCell ref="F20:G20"/>
    <mergeCell ref="F21:G21"/>
    <mergeCell ref="F18:H18"/>
    <mergeCell ref="J16:K16"/>
    <mergeCell ref="D27:H27"/>
    <mergeCell ref="C2:M2"/>
    <mergeCell ref="O2:Q2"/>
    <mergeCell ref="R2:S2"/>
    <mergeCell ref="T2:U2"/>
    <mergeCell ref="V2:W2"/>
  </mergeCells>
  <phoneticPr fontId="5" type="noConversion"/>
  <dataValidations count="9">
    <dataValidation type="decimal" operator="lessThanOrEqual" allowBlank="1" showInputMessage="1" showErrorMessage="1" errorTitle="Invalid Input" error="Please enter a valid numeric_x000a_value." sqref="B42 K40 J38:J39 I24:J35" xr:uid="{00000000-0002-0000-0000-000000000000}">
      <formula1>999999999.99</formula1>
    </dataValidation>
    <dataValidation type="textLength" allowBlank="1" showInputMessage="1" showErrorMessage="1" sqref="E38:H38 D39:H41"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allowBlank="1" showInputMessage="1" showErrorMessage="1" sqref="K7 O24:O35 D21:E21 K21 J15:K16 F19:H19 F15:H17 F18" xr:uid="{00000000-0002-0000-0000-000004000000}">
      <formula1>1</formula1>
      <formula2>30</formula2>
    </dataValidation>
    <dataValidation type="textLength" allowBlank="1" showInputMessage="1" showErrorMessage="1" sqref="F21:G21 I21:J21" xr:uid="{00000000-0002-0000-0000-000005000000}">
      <formula1>1</formula1>
      <formula2>50</formula2>
    </dataValidation>
    <dataValidation type="textLength" allowBlank="1" showInputMessage="1" showErrorMessage="1" errorTitle="Invalid Input" error="Max characters allowed: 60" sqref="J12:K12" xr:uid="{00000000-0002-0000-0000-000006000000}">
      <formula1>0</formula1>
      <formula2>160</formula2>
    </dataValidation>
    <dataValidation type="textLength" allowBlank="1" showInputMessage="1" showErrorMessage="1" errorTitle="Invalid Input" error="Max characters allowed: 60" sqref="F12:H12" xr:uid="{00000000-0002-0000-0000-000007000000}">
      <formula1>0</formula1>
      <formula2>255</formula2>
    </dataValidation>
    <dataValidation type="textLength" operator="lessThanOrEqual" allowBlank="1" showInputMessage="1" showErrorMessage="1" errorTitle="Invalid Input" error="Max characters allowed: 100" sqref="D24:D35" xr:uid="{00000000-0002-0000-0000-000008000000}">
      <formula1>100</formula1>
    </dataValidation>
  </dataValidations>
  <hyperlinks>
    <hyperlink ref="R36" r:id="rId1" display="http://www.InvoicingTemplates.com" xr:uid="{00000000-0004-0000-0000-000002000000}"/>
    <hyperlink ref="A985" r:id="rId2" tooltip="Simple Invoicing Form - Changing Paper Size" display="http://www.invoicingtemplate.com/simple-invoice-template-changing-paper-size.html" xr:uid="{00000000-0004-0000-0000-000005000000}"/>
    <hyperlink ref="A980" r:id="rId3" tooltip="Simple Invoicing Form - Changing Paper Size" display="http://www.invoicingtemplate.com/simple-invoice-template-changing-paper-size.html" xr:uid="{00000000-0004-0000-0000-000007000000}"/>
    <hyperlink ref="A933" r:id="rId4" tooltip="Simple Invoicing Form - Changing Paper Size" display="http://www.invoicingtemplate.com/simple-invoice-template-changing-paper-size.html" xr:uid="{00000000-0004-0000-0000-000009000000}"/>
    <hyperlink ref="AJL3" r:id="rId5" tooltip="Simple Sample - Changing Paper Size" display="http://www.invoicingtemplate.com/simple-invoice-template-changing-paper-size.html" xr:uid="{00000000-0004-0000-0000-00000A000000}"/>
    <hyperlink ref="AKM3" r:id="rId6" tooltip="Simple Sample - Changing Paper Size" display="http://www.invoicingtemplate.com/simple-invoice-template-changing-paper-size.html" xr:uid="{00000000-0004-0000-0000-000008000000}"/>
    <hyperlink ref="AKG3" r:id="rId7" tooltip="Simple Sample - Changing Paper Size" display="http://www.invoicingtemplate.com/simple-invoice-template-changing-paper-size.html" xr:uid="{00000000-0004-0000-0000-000006000000}"/>
  </hyperlinks>
  <printOptions horizontalCentered="1" verticalCentered="1"/>
  <pageMargins left="0.31496062992125989" right="0.31496062992125989" top="0.31496062992125989" bottom="0.31496062992125989" header="0.31496062992125989" footer="0.31496062992125989"/>
  <pageSetup paperSize="13"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14</xdr:col>
                    <xdr:colOff>619125</xdr:colOff>
                    <xdr:row>23</xdr:row>
                    <xdr:rowOff>9525</xdr:rowOff>
                  </from>
                  <to>
                    <xdr:col>15</xdr:col>
                    <xdr:colOff>171450</xdr:colOff>
                    <xdr:row>24</xdr:row>
                    <xdr:rowOff>0</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14</xdr:col>
                    <xdr:colOff>619125</xdr:colOff>
                    <xdr:row>24</xdr:row>
                    <xdr:rowOff>9525</xdr:rowOff>
                  </from>
                  <to>
                    <xdr:col>15</xdr:col>
                    <xdr:colOff>171450</xdr:colOff>
                    <xdr:row>25</xdr:row>
                    <xdr:rowOff>0</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14</xdr:col>
                    <xdr:colOff>619125</xdr:colOff>
                    <xdr:row>25</xdr:row>
                    <xdr:rowOff>9525</xdr:rowOff>
                  </from>
                  <to>
                    <xdr:col>15</xdr:col>
                    <xdr:colOff>171450</xdr:colOff>
                    <xdr:row>26</xdr:row>
                    <xdr:rowOff>0</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14</xdr:col>
                    <xdr:colOff>619125</xdr:colOff>
                    <xdr:row>26</xdr:row>
                    <xdr:rowOff>9525</xdr:rowOff>
                  </from>
                  <to>
                    <xdr:col>15</xdr:col>
                    <xdr:colOff>171450</xdr:colOff>
                    <xdr:row>27</xdr:row>
                    <xdr:rowOff>0</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14</xdr:col>
                    <xdr:colOff>619125</xdr:colOff>
                    <xdr:row>27</xdr:row>
                    <xdr:rowOff>9525</xdr:rowOff>
                  </from>
                  <to>
                    <xdr:col>15</xdr:col>
                    <xdr:colOff>171450</xdr:colOff>
                    <xdr:row>28</xdr:row>
                    <xdr:rowOff>0</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14</xdr:col>
                    <xdr:colOff>619125</xdr:colOff>
                    <xdr:row>28</xdr:row>
                    <xdr:rowOff>19050</xdr:rowOff>
                  </from>
                  <to>
                    <xdr:col>15</xdr:col>
                    <xdr:colOff>171450</xdr:colOff>
                    <xdr:row>29</xdr:row>
                    <xdr:rowOff>9525</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14</xdr:col>
                    <xdr:colOff>619125</xdr:colOff>
                    <xdr:row>29</xdr:row>
                    <xdr:rowOff>9525</xdr:rowOff>
                  </from>
                  <to>
                    <xdr:col>15</xdr:col>
                    <xdr:colOff>171450</xdr:colOff>
                    <xdr:row>30</xdr:row>
                    <xdr:rowOff>0</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14</xdr:col>
                    <xdr:colOff>619125</xdr:colOff>
                    <xdr:row>30</xdr:row>
                    <xdr:rowOff>9525</xdr:rowOff>
                  </from>
                  <to>
                    <xdr:col>15</xdr:col>
                    <xdr:colOff>171450</xdr:colOff>
                    <xdr:row>31</xdr:row>
                    <xdr:rowOff>0</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14</xdr:col>
                    <xdr:colOff>619125</xdr:colOff>
                    <xdr:row>31</xdr:row>
                    <xdr:rowOff>9525</xdr:rowOff>
                  </from>
                  <to>
                    <xdr:col>15</xdr:col>
                    <xdr:colOff>171450</xdr:colOff>
                    <xdr:row>32</xdr:row>
                    <xdr:rowOff>0</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14</xdr:col>
                    <xdr:colOff>619125</xdr:colOff>
                    <xdr:row>32</xdr:row>
                    <xdr:rowOff>9525</xdr:rowOff>
                  </from>
                  <to>
                    <xdr:col>15</xdr:col>
                    <xdr:colOff>171450</xdr:colOff>
                    <xdr:row>33</xdr:row>
                    <xdr:rowOff>0</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14</xdr:col>
                    <xdr:colOff>619125</xdr:colOff>
                    <xdr:row>33</xdr:row>
                    <xdr:rowOff>9525</xdr:rowOff>
                  </from>
                  <to>
                    <xdr:col>15</xdr:col>
                    <xdr:colOff>171450</xdr:colOff>
                    <xdr:row>34</xdr:row>
                    <xdr:rowOff>0</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14</xdr:col>
                    <xdr:colOff>619125</xdr:colOff>
                    <xdr:row>34</xdr:row>
                    <xdr:rowOff>9525</xdr:rowOff>
                  </from>
                  <to>
                    <xdr:col>15</xdr:col>
                    <xdr:colOff>171450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1" customWidth="1"/>
    <col min="2" max="2" width="76" style="111" customWidth="1"/>
    <col min="3" max="256" width="9.140625" style="104"/>
    <col min="257" max="257" width="3" style="104" customWidth="1"/>
    <col min="258" max="258" width="76" style="104" customWidth="1"/>
    <col min="259" max="512" width="9.140625" style="104"/>
    <col min="513" max="513" width="3" style="104" customWidth="1"/>
    <col min="514" max="514" width="76" style="104" customWidth="1"/>
    <col min="515" max="768" width="9.140625" style="104"/>
    <col min="769" max="769" width="3" style="104" customWidth="1"/>
    <col min="770" max="770" width="76" style="104" customWidth="1"/>
    <col min="771" max="1024" width="9.140625" style="104"/>
    <col min="1025" max="1025" width="3" style="104" customWidth="1"/>
    <col min="1026" max="1026" width="76" style="104" customWidth="1"/>
    <col min="1027" max="1280" width="9.140625" style="104"/>
    <col min="1281" max="1281" width="3" style="104" customWidth="1"/>
    <col min="1282" max="1282" width="76" style="104" customWidth="1"/>
    <col min="1283" max="1536" width="9.140625" style="104"/>
    <col min="1537" max="1537" width="3" style="104" customWidth="1"/>
    <col min="1538" max="1538" width="76" style="104" customWidth="1"/>
    <col min="1539" max="1792" width="9.140625" style="104"/>
    <col min="1793" max="1793" width="3" style="104" customWidth="1"/>
    <col min="1794" max="1794" width="76" style="104" customWidth="1"/>
    <col min="1795" max="2048" width="9.140625" style="104"/>
    <col min="2049" max="2049" width="3" style="104" customWidth="1"/>
    <col min="2050" max="2050" width="76" style="104" customWidth="1"/>
    <col min="2051" max="2304" width="9.140625" style="104"/>
    <col min="2305" max="2305" width="3" style="104" customWidth="1"/>
    <col min="2306" max="2306" width="76" style="104" customWidth="1"/>
    <col min="2307" max="2560" width="9.140625" style="104"/>
    <col min="2561" max="2561" width="3" style="104" customWidth="1"/>
    <col min="2562" max="2562" width="76" style="104" customWidth="1"/>
    <col min="2563" max="2816" width="9.140625" style="104"/>
    <col min="2817" max="2817" width="3" style="104" customWidth="1"/>
    <col min="2818" max="2818" width="76" style="104" customWidth="1"/>
    <col min="2819" max="3072" width="9.140625" style="104"/>
    <col min="3073" max="3073" width="3" style="104" customWidth="1"/>
    <col min="3074" max="3074" width="76" style="104" customWidth="1"/>
    <col min="3075" max="3328" width="9.140625" style="104"/>
    <col min="3329" max="3329" width="3" style="104" customWidth="1"/>
    <col min="3330" max="3330" width="76" style="104" customWidth="1"/>
    <col min="3331" max="3584" width="9.140625" style="104"/>
    <col min="3585" max="3585" width="3" style="104" customWidth="1"/>
    <col min="3586" max="3586" width="76" style="104" customWidth="1"/>
    <col min="3587" max="3840" width="9.140625" style="104"/>
    <col min="3841" max="3841" width="3" style="104" customWidth="1"/>
    <col min="3842" max="3842" width="76" style="104" customWidth="1"/>
    <col min="3843" max="4096" width="9.140625" style="104"/>
    <col min="4097" max="4097" width="3" style="104" customWidth="1"/>
    <col min="4098" max="4098" width="76" style="104" customWidth="1"/>
    <col min="4099" max="4352" width="9.140625" style="104"/>
    <col min="4353" max="4353" width="3" style="104" customWidth="1"/>
    <col min="4354" max="4354" width="76" style="104" customWidth="1"/>
    <col min="4355" max="4608" width="9.140625" style="104"/>
    <col min="4609" max="4609" width="3" style="104" customWidth="1"/>
    <col min="4610" max="4610" width="76" style="104" customWidth="1"/>
    <col min="4611" max="4864" width="9.140625" style="104"/>
    <col min="4865" max="4865" width="3" style="104" customWidth="1"/>
    <col min="4866" max="4866" width="76" style="104" customWidth="1"/>
    <col min="4867" max="5120" width="9.140625" style="104"/>
    <col min="5121" max="5121" width="3" style="104" customWidth="1"/>
    <col min="5122" max="5122" width="76" style="104" customWidth="1"/>
    <col min="5123" max="5376" width="9.140625" style="104"/>
    <col min="5377" max="5377" width="3" style="104" customWidth="1"/>
    <col min="5378" max="5378" width="76" style="104" customWidth="1"/>
    <col min="5379" max="5632" width="9.140625" style="104"/>
    <col min="5633" max="5633" width="3" style="104" customWidth="1"/>
    <col min="5634" max="5634" width="76" style="104" customWidth="1"/>
    <col min="5635" max="5888" width="9.140625" style="104"/>
    <col min="5889" max="5889" width="3" style="104" customWidth="1"/>
    <col min="5890" max="5890" width="76" style="104" customWidth="1"/>
    <col min="5891" max="6144" width="9.140625" style="104"/>
    <col min="6145" max="6145" width="3" style="104" customWidth="1"/>
    <col min="6146" max="6146" width="76" style="104" customWidth="1"/>
    <col min="6147" max="6400" width="9.140625" style="104"/>
    <col min="6401" max="6401" width="3" style="104" customWidth="1"/>
    <col min="6402" max="6402" width="76" style="104" customWidth="1"/>
    <col min="6403" max="6656" width="9.140625" style="104"/>
    <col min="6657" max="6657" width="3" style="104" customWidth="1"/>
    <col min="6658" max="6658" width="76" style="104" customWidth="1"/>
    <col min="6659" max="6912" width="9.140625" style="104"/>
    <col min="6913" max="6913" width="3" style="104" customWidth="1"/>
    <col min="6914" max="6914" width="76" style="104" customWidth="1"/>
    <col min="6915" max="7168" width="9.140625" style="104"/>
    <col min="7169" max="7169" width="3" style="104" customWidth="1"/>
    <col min="7170" max="7170" width="76" style="104" customWidth="1"/>
    <col min="7171" max="7424" width="9.140625" style="104"/>
    <col min="7425" max="7425" width="3" style="104" customWidth="1"/>
    <col min="7426" max="7426" width="76" style="104" customWidth="1"/>
    <col min="7427" max="7680" width="9.140625" style="104"/>
    <col min="7681" max="7681" width="3" style="104" customWidth="1"/>
    <col min="7682" max="7682" width="76" style="104" customWidth="1"/>
    <col min="7683" max="7936" width="9.140625" style="104"/>
    <col min="7937" max="7937" width="3" style="104" customWidth="1"/>
    <col min="7938" max="7938" width="76" style="104" customWidth="1"/>
    <col min="7939" max="8192" width="9.140625" style="104"/>
    <col min="8193" max="8193" width="3" style="104" customWidth="1"/>
    <col min="8194" max="8194" width="76" style="104" customWidth="1"/>
    <col min="8195" max="8448" width="9.140625" style="104"/>
    <col min="8449" max="8449" width="3" style="104" customWidth="1"/>
    <col min="8450" max="8450" width="76" style="104" customWidth="1"/>
    <col min="8451" max="8704" width="9.140625" style="104"/>
    <col min="8705" max="8705" width="3" style="104" customWidth="1"/>
    <col min="8706" max="8706" width="76" style="104" customWidth="1"/>
    <col min="8707" max="8960" width="9.140625" style="104"/>
    <col min="8961" max="8961" width="3" style="104" customWidth="1"/>
    <col min="8962" max="8962" width="76" style="104" customWidth="1"/>
    <col min="8963" max="9216" width="9.140625" style="104"/>
    <col min="9217" max="9217" width="3" style="104" customWidth="1"/>
    <col min="9218" max="9218" width="76" style="104" customWidth="1"/>
    <col min="9219" max="9472" width="9.140625" style="104"/>
    <col min="9473" max="9473" width="3" style="104" customWidth="1"/>
    <col min="9474" max="9474" width="76" style="104" customWidth="1"/>
    <col min="9475" max="9728" width="9.140625" style="104"/>
    <col min="9729" max="9729" width="3" style="104" customWidth="1"/>
    <col min="9730" max="9730" width="76" style="104" customWidth="1"/>
    <col min="9731" max="9984" width="9.140625" style="104"/>
    <col min="9985" max="9985" width="3" style="104" customWidth="1"/>
    <col min="9986" max="9986" width="76" style="104" customWidth="1"/>
    <col min="9987" max="10240" width="9.140625" style="104"/>
    <col min="10241" max="10241" width="3" style="104" customWidth="1"/>
    <col min="10242" max="10242" width="76" style="104" customWidth="1"/>
    <col min="10243" max="10496" width="9.140625" style="104"/>
    <col min="10497" max="10497" width="3" style="104" customWidth="1"/>
    <col min="10498" max="10498" width="76" style="104" customWidth="1"/>
    <col min="10499" max="10752" width="9.140625" style="104"/>
    <col min="10753" max="10753" width="3" style="104" customWidth="1"/>
    <col min="10754" max="10754" width="76" style="104" customWidth="1"/>
    <col min="10755" max="11008" width="9.140625" style="104"/>
    <col min="11009" max="11009" width="3" style="104" customWidth="1"/>
    <col min="11010" max="11010" width="76" style="104" customWidth="1"/>
    <col min="11011" max="11264" width="9.140625" style="104"/>
    <col min="11265" max="11265" width="3" style="104" customWidth="1"/>
    <col min="11266" max="11266" width="76" style="104" customWidth="1"/>
    <col min="11267" max="11520" width="9.140625" style="104"/>
    <col min="11521" max="11521" width="3" style="104" customWidth="1"/>
    <col min="11522" max="11522" width="76" style="104" customWidth="1"/>
    <col min="11523" max="11776" width="9.140625" style="104"/>
    <col min="11777" max="11777" width="3" style="104" customWidth="1"/>
    <col min="11778" max="11778" width="76" style="104" customWidth="1"/>
    <col min="11779" max="12032" width="9.140625" style="104"/>
    <col min="12033" max="12033" width="3" style="104" customWidth="1"/>
    <col min="12034" max="12034" width="76" style="104" customWidth="1"/>
    <col min="12035" max="12288" width="9.140625" style="104"/>
    <col min="12289" max="12289" width="3" style="104" customWidth="1"/>
    <col min="12290" max="12290" width="76" style="104" customWidth="1"/>
    <col min="12291" max="12544" width="9.140625" style="104"/>
    <col min="12545" max="12545" width="3" style="104" customWidth="1"/>
    <col min="12546" max="12546" width="76" style="104" customWidth="1"/>
    <col min="12547" max="12800" width="9.140625" style="104"/>
    <col min="12801" max="12801" width="3" style="104" customWidth="1"/>
    <col min="12802" max="12802" width="76" style="104" customWidth="1"/>
    <col min="12803" max="13056" width="9.140625" style="104"/>
    <col min="13057" max="13057" width="3" style="104" customWidth="1"/>
    <col min="13058" max="13058" width="76" style="104" customWidth="1"/>
    <col min="13059" max="13312" width="9.140625" style="104"/>
    <col min="13313" max="13313" width="3" style="104" customWidth="1"/>
    <col min="13314" max="13314" width="76" style="104" customWidth="1"/>
    <col min="13315" max="13568" width="9.140625" style="104"/>
    <col min="13569" max="13569" width="3" style="104" customWidth="1"/>
    <col min="13570" max="13570" width="76" style="104" customWidth="1"/>
    <col min="13571" max="13824" width="9.140625" style="104"/>
    <col min="13825" max="13825" width="3" style="104" customWidth="1"/>
    <col min="13826" max="13826" width="76" style="104" customWidth="1"/>
    <col min="13827" max="14080" width="9.140625" style="104"/>
    <col min="14081" max="14081" width="3" style="104" customWidth="1"/>
    <col min="14082" max="14082" width="76" style="104" customWidth="1"/>
    <col min="14083" max="14336" width="9.140625" style="104"/>
    <col min="14337" max="14337" width="3" style="104" customWidth="1"/>
    <col min="14338" max="14338" width="76" style="104" customWidth="1"/>
    <col min="14339" max="14592" width="9.140625" style="104"/>
    <col min="14593" max="14593" width="3" style="104" customWidth="1"/>
    <col min="14594" max="14594" width="76" style="104" customWidth="1"/>
    <col min="14595" max="14848" width="9.140625" style="104"/>
    <col min="14849" max="14849" width="3" style="104" customWidth="1"/>
    <col min="14850" max="14850" width="76" style="104" customWidth="1"/>
    <col min="14851" max="15104" width="9.140625" style="104"/>
    <col min="15105" max="15105" width="3" style="104" customWidth="1"/>
    <col min="15106" max="15106" width="76" style="104" customWidth="1"/>
    <col min="15107" max="15360" width="9.140625" style="104"/>
    <col min="15361" max="15361" width="3" style="104" customWidth="1"/>
    <col min="15362" max="15362" width="76" style="104" customWidth="1"/>
    <col min="15363" max="15616" width="9.140625" style="104"/>
    <col min="15617" max="15617" width="3" style="104" customWidth="1"/>
    <col min="15618" max="15618" width="76" style="104" customWidth="1"/>
    <col min="15619" max="15872" width="9.140625" style="104"/>
    <col min="15873" max="15873" width="3" style="104" customWidth="1"/>
    <col min="15874" max="15874" width="76" style="104" customWidth="1"/>
    <col min="15875" max="16128" width="9.140625" style="104"/>
    <col min="16129" max="16129" width="3" style="104" customWidth="1"/>
    <col min="16130" max="16130" width="76" style="104" customWidth="1"/>
    <col min="16131" max="16384" width="9.140625" style="104"/>
  </cols>
  <sheetData>
    <row r="1" spans="1:3" ht="32.1" customHeight="1" x14ac:dyDescent="0.3">
      <c r="A1" s="101"/>
      <c r="B1" s="102" t="s">
        <v>122</v>
      </c>
      <c r="C1" s="103"/>
    </row>
    <row r="2" spans="1:3" ht="16.5" x14ac:dyDescent="0.3">
      <c r="A2" s="101"/>
      <c r="B2" s="105"/>
      <c r="C2" s="103"/>
    </row>
    <row r="3" spans="1:3" ht="16.5" x14ac:dyDescent="0.3">
      <c r="A3" s="101"/>
      <c r="B3" s="106" t="s">
        <v>113</v>
      </c>
      <c r="C3" s="103"/>
    </row>
    <row r="4" spans="1:3" x14ac:dyDescent="0.3">
      <c r="A4" s="101"/>
      <c r="B4" s="100" t="s">
        <v>114</v>
      </c>
      <c r="C4" s="103"/>
    </row>
    <row r="5" spans="1:3" ht="16.5" x14ac:dyDescent="0.3">
      <c r="A5" s="101"/>
      <c r="B5" s="107"/>
      <c r="C5" s="103"/>
    </row>
    <row r="6" spans="1:3" ht="16.5" x14ac:dyDescent="0.3">
      <c r="A6" s="101"/>
      <c r="B6" s="108" t="s">
        <v>115</v>
      </c>
      <c r="C6" s="103"/>
    </row>
    <row r="7" spans="1:3" ht="16.5" x14ac:dyDescent="0.3">
      <c r="A7" s="101"/>
      <c r="B7" s="107"/>
      <c r="C7" s="103"/>
    </row>
    <row r="8" spans="1:3" ht="46.5" x14ac:dyDescent="0.3">
      <c r="A8" s="101"/>
      <c r="B8" s="107" t="s">
        <v>116</v>
      </c>
      <c r="C8" s="103"/>
    </row>
    <row r="9" spans="1:3" ht="16.5" x14ac:dyDescent="0.3">
      <c r="A9" s="101"/>
      <c r="B9" s="107"/>
      <c r="C9" s="103"/>
    </row>
    <row r="10" spans="1:3" ht="31.5" x14ac:dyDescent="0.3">
      <c r="A10" s="101"/>
      <c r="B10" s="107" t="s">
        <v>117</v>
      </c>
      <c r="C10" s="103"/>
    </row>
    <row r="11" spans="1:3" ht="16.5" x14ac:dyDescent="0.3">
      <c r="A11" s="101"/>
      <c r="B11" s="107"/>
      <c r="C11" s="103"/>
    </row>
    <row r="12" spans="1:3" ht="31.5" x14ac:dyDescent="0.3">
      <c r="A12" s="101"/>
      <c r="B12" s="107" t="s">
        <v>118</v>
      </c>
      <c r="C12" s="103"/>
    </row>
    <row r="13" spans="1:3" ht="16.5" x14ac:dyDescent="0.3">
      <c r="A13" s="101"/>
      <c r="B13" s="107"/>
      <c r="C13" s="103"/>
    </row>
    <row r="14" spans="1:3" x14ac:dyDescent="0.3">
      <c r="A14" s="101"/>
      <c r="B14" s="109" t="s">
        <v>119</v>
      </c>
      <c r="C14" s="103"/>
    </row>
    <row r="15" spans="1:3" ht="15.75" x14ac:dyDescent="0.3">
      <c r="A15" s="101"/>
      <c r="B15" s="114" t="s">
        <v>120</v>
      </c>
      <c r="C15" s="103"/>
    </row>
    <row r="16" spans="1:3" ht="16.5" x14ac:dyDescent="0.3">
      <c r="A16" s="101"/>
      <c r="B16" s="110"/>
      <c r="C16" s="103"/>
    </row>
    <row r="17" spans="1:3" ht="32.25" x14ac:dyDescent="0.3">
      <c r="A17" s="101"/>
      <c r="B17" s="107" t="s">
        <v>121</v>
      </c>
      <c r="C17" s="103"/>
    </row>
    <row r="18" spans="1:3" x14ac:dyDescent="0.3">
      <c r="A18" s="101"/>
      <c r="B18" s="101"/>
      <c r="C18" s="103"/>
    </row>
    <row r="19" spans="1:3" x14ac:dyDescent="0.3">
      <c r="A19" s="101"/>
      <c r="B19" s="101"/>
      <c r="C19" s="103"/>
    </row>
    <row r="20" spans="1:3" x14ac:dyDescent="0.3">
      <c r="A20" s="101"/>
      <c r="B20" s="101"/>
      <c r="C20" s="103"/>
    </row>
    <row r="21" spans="1:3" x14ac:dyDescent="0.3">
      <c r="A21" s="101"/>
      <c r="B21" s="101"/>
      <c r="C21" s="103"/>
    </row>
    <row r="22" spans="1:3" x14ac:dyDescent="0.3">
      <c r="A22" s="101"/>
      <c r="B22" s="101"/>
      <c r="C22" s="103"/>
    </row>
    <row r="23" spans="1:3" x14ac:dyDescent="0.3">
      <c r="A23" s="101"/>
      <c r="B23" s="101"/>
      <c r="C23" s="103"/>
    </row>
    <row r="24" spans="1:3" x14ac:dyDescent="0.3">
      <c r="A24" s="101"/>
      <c r="B24" s="101"/>
      <c r="C24" s="103"/>
    </row>
    <row r="25" spans="1:3" x14ac:dyDescent="0.3">
      <c r="A25" s="101"/>
      <c r="B25" s="101"/>
      <c r="C25" s="103"/>
    </row>
    <row r="26" spans="1:3" x14ac:dyDescent="0.3">
      <c r="A26" s="101"/>
      <c r="B26" s="101"/>
      <c r="C26" s="103"/>
    </row>
    <row r="27" spans="1:3" x14ac:dyDescent="0.3">
      <c r="A27" s="101"/>
      <c r="B27" s="101"/>
      <c r="C27" s="103"/>
    </row>
    <row r="28" spans="1:3" x14ac:dyDescent="0.3">
      <c r="A28" s="101"/>
      <c r="B28" s="101"/>
      <c r="C28" s="103"/>
    </row>
    <row r="29" spans="1:3" x14ac:dyDescent="0.3">
      <c r="A29" s="101"/>
      <c r="B29" s="101"/>
      <c r="C29" s="103"/>
    </row>
  </sheetData>
  <hyperlinks>
    <hyperlink ref="B14" r:id="rId1" display="See License Agreement" xr:uid="{00000000-0004-0000-0700-000000000000}"/>
    <hyperlink ref="B4" r:id="rId2" tooltip="View online document" display="http://www.invoicingtemplate.com/simple-invoice-template-changing-paper-size.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70BC-57BB-4846-B9C2-79C61266F146}">
  <dimension ref="A1:AE260"/>
  <sheetViews>
    <sheetView showGridLines="0" showRowColHeaders="0" workbookViewId="0">
      <selection activeCell="C10" sqref="C10"/>
    </sheetView>
  </sheetViews>
  <sheetFormatPr defaultColWidth="9.140625" defaultRowHeight="12" x14ac:dyDescent="0.2"/>
  <cols>
    <col min="1" max="1" width="1.28515625" style="4" customWidth="1"/>
    <col min="2" max="2" width="11.42578125" style="4" customWidth="1"/>
    <col min="3" max="3" width="10.5703125" style="128" customWidth="1"/>
    <col min="4" max="4" width="11.85546875" style="12" customWidth="1"/>
    <col min="5" max="5" width="9.28515625" style="7" customWidth="1"/>
    <col min="6" max="6" width="12.140625" style="4" hidden="1" customWidth="1"/>
    <col min="7" max="7" width="11.42578125" style="4" customWidth="1"/>
    <col min="8" max="8" width="12.140625" style="12" hidden="1" customWidth="1"/>
    <col min="9" max="9" width="11.28515625" style="12" hidden="1" customWidth="1"/>
    <col min="10" max="10" width="9.5703125" style="12" hidden="1" customWidth="1"/>
    <col min="11" max="11" width="10.140625" style="12" hidden="1" customWidth="1"/>
    <col min="12" max="12" width="16" style="12" customWidth="1"/>
    <col min="13" max="13" width="14.140625" style="12" customWidth="1"/>
    <col min="14" max="14" width="12.85546875" style="12" customWidth="1"/>
    <col min="15" max="15" width="11.42578125" style="7" hidden="1" customWidth="1"/>
    <col min="16" max="16" width="16.85546875" style="7" hidden="1" customWidth="1"/>
    <col min="17" max="17" width="0" style="4" hidden="1" customWidth="1"/>
    <col min="18" max="16384" width="9.140625" style="4"/>
  </cols>
  <sheetData>
    <row r="1" spans="1:31" s="123" customFormat="1" ht="3.75" customHeight="1" x14ac:dyDescent="0.2">
      <c r="C1" s="124"/>
      <c r="D1" s="125"/>
      <c r="E1" s="126"/>
      <c r="H1" s="125"/>
      <c r="I1" s="125"/>
      <c r="J1" s="125"/>
      <c r="K1" s="125"/>
      <c r="L1" s="125"/>
      <c r="M1" s="125"/>
      <c r="N1" s="125"/>
      <c r="O1" s="126"/>
      <c r="P1" s="126"/>
    </row>
    <row r="2" spans="1:31" s="127"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6.75" customHeight="1" x14ac:dyDescent="0.2"/>
    <row r="4" spans="1:31" s="129" customFormat="1" ht="33" customHeight="1" x14ac:dyDescent="0.45">
      <c r="B4" s="130" t="str">
        <f>oknCompanyName</f>
        <v>Your Company Name</v>
      </c>
      <c r="C4" s="131"/>
      <c r="D4" s="132"/>
      <c r="E4" s="133"/>
      <c r="H4" s="132"/>
      <c r="I4" s="132"/>
      <c r="J4" s="134"/>
      <c r="K4" s="132"/>
      <c r="L4" s="135"/>
      <c r="M4" s="205" t="s">
        <v>126</v>
      </c>
      <c r="N4" s="205"/>
      <c r="O4" s="133"/>
      <c r="P4" s="133"/>
    </row>
    <row r="5" spans="1:31" ht="18" customHeight="1" x14ac:dyDescent="0.2">
      <c r="B5" s="4" t="str">
        <f>oknCompanyAddress</f>
        <v>Street Address</v>
      </c>
    </row>
    <row r="6" spans="1:31" ht="18" customHeight="1" x14ac:dyDescent="0.2">
      <c r="B6" s="4" t="str">
        <f>oknCompanyCityStateZip</f>
        <v>City, ST  ZIP Code</v>
      </c>
      <c r="M6" s="136"/>
    </row>
    <row r="7" spans="1:31" ht="18" customHeight="1" x14ac:dyDescent="0.2">
      <c r="B7" s="4" t="str">
        <f>oknCompanyContact</f>
        <v>Phone Number,Web Address, etc.</v>
      </c>
    </row>
    <row r="8" spans="1:31" ht="18" customHeight="1" x14ac:dyDescent="0.2">
      <c r="K8" s="137"/>
    </row>
    <row r="9" spans="1:31" ht="18" customHeight="1" x14ac:dyDescent="0.2">
      <c r="B9" s="138" t="s">
        <v>32</v>
      </c>
    </row>
    <row r="10" spans="1:31" ht="18" customHeight="1" x14ac:dyDescent="0.2">
      <c r="B10" s="28" t="s">
        <v>30</v>
      </c>
      <c r="C10" s="139"/>
      <c r="D10"/>
      <c r="E10"/>
      <c r="F10"/>
      <c r="G10"/>
      <c r="H10"/>
      <c r="I10"/>
      <c r="J10"/>
      <c r="K10"/>
      <c r="L10"/>
      <c r="M10"/>
      <c r="N10"/>
    </row>
    <row r="11" spans="1:31" ht="18" customHeight="1" x14ac:dyDescent="0.2">
      <c r="B11" s="28" t="s">
        <v>31</v>
      </c>
      <c r="C11" s="139"/>
      <c r="D11"/>
      <c r="E11"/>
      <c r="F11"/>
      <c r="G11"/>
      <c r="H11"/>
      <c r="I11"/>
      <c r="J11"/>
      <c r="K11"/>
      <c r="L11"/>
      <c r="M11"/>
      <c r="N11"/>
    </row>
    <row r="12" spans="1:31" ht="4.5" customHeight="1" x14ac:dyDescent="0.2"/>
    <row r="13" spans="1:31" s="7" customFormat="1" ht="15.75" customHeight="1" x14ac:dyDescent="0.2">
      <c r="B13" s="140" t="s">
        <v>51</v>
      </c>
      <c r="C13" s="141" t="s">
        <v>29</v>
      </c>
      <c r="D13" s="142" t="s">
        <v>50</v>
      </c>
      <c r="E13" s="143" t="s">
        <v>33</v>
      </c>
      <c r="F13" s="143" t="s">
        <v>40</v>
      </c>
      <c r="G13" s="143" t="s">
        <v>41</v>
      </c>
      <c r="H13" s="142" t="s">
        <v>34</v>
      </c>
      <c r="I13" s="142" t="s">
        <v>35</v>
      </c>
      <c r="J13" s="142" t="str">
        <f>oknTax1Name</f>
        <v>PST</v>
      </c>
      <c r="K13" s="142" t="str">
        <f>oknTax2Name</f>
        <v>GST</v>
      </c>
      <c r="L13" s="142" t="s">
        <v>36</v>
      </c>
      <c r="M13" s="142" t="s">
        <v>37</v>
      </c>
      <c r="N13" s="142" t="s">
        <v>38</v>
      </c>
      <c r="O13" s="10" t="s">
        <v>39</v>
      </c>
      <c r="P13" s="10" t="s">
        <v>52</v>
      </c>
      <c r="Q13" s="11" t="s">
        <v>92</v>
      </c>
    </row>
    <row r="14" spans="1:31" x14ac:dyDescent="0.2">
      <c r="B14" s="144"/>
    </row>
    <row r="15" spans="1:31" x14ac:dyDescent="0.2">
      <c r="B15" s="144"/>
    </row>
    <row r="16" spans="1:31" x14ac:dyDescent="0.2">
      <c r="B16" s="144"/>
    </row>
    <row r="17" spans="2:2" x14ac:dyDescent="0.2">
      <c r="B17" s="144"/>
    </row>
    <row r="18" spans="2:2" x14ac:dyDescent="0.2">
      <c r="B18" s="144"/>
    </row>
    <row r="19" spans="2:2" x14ac:dyDescent="0.2">
      <c r="B19" s="144"/>
    </row>
    <row r="20" spans="2:2" x14ac:dyDescent="0.2">
      <c r="B20" s="144"/>
    </row>
    <row r="21" spans="2:2" x14ac:dyDescent="0.2">
      <c r="B21" s="144"/>
    </row>
    <row r="22" spans="2:2" x14ac:dyDescent="0.2">
      <c r="B22" s="144"/>
    </row>
    <row r="23" spans="2:2" x14ac:dyDescent="0.2">
      <c r="B23" s="144"/>
    </row>
    <row r="24" spans="2:2" x14ac:dyDescent="0.2">
      <c r="B24" s="144"/>
    </row>
    <row r="25" spans="2:2" x14ac:dyDescent="0.2">
      <c r="B25" s="144"/>
    </row>
    <row r="26" spans="2:2" x14ac:dyDescent="0.2">
      <c r="B26" s="144"/>
    </row>
    <row r="27" spans="2:2" x14ac:dyDescent="0.2">
      <c r="B27" s="144"/>
    </row>
    <row r="28" spans="2:2" x14ac:dyDescent="0.2">
      <c r="B28" s="144"/>
    </row>
    <row r="29" spans="2:2" x14ac:dyDescent="0.2">
      <c r="B29" s="144"/>
    </row>
    <row r="30" spans="2:2" x14ac:dyDescent="0.2">
      <c r="B30" s="144"/>
    </row>
    <row r="31" spans="2:2" x14ac:dyDescent="0.2">
      <c r="B31" s="144"/>
    </row>
    <row r="32" spans="2:2" x14ac:dyDescent="0.2">
      <c r="B32" s="144"/>
    </row>
    <row r="33" spans="2:2" x14ac:dyDescent="0.2">
      <c r="B33" s="144"/>
    </row>
    <row r="34" spans="2:2" x14ac:dyDescent="0.2">
      <c r="B34" s="144"/>
    </row>
    <row r="35" spans="2:2" x14ac:dyDescent="0.2">
      <c r="B35" s="144"/>
    </row>
    <row r="36" spans="2:2" x14ac:dyDescent="0.2">
      <c r="B36" s="144"/>
    </row>
    <row r="37" spans="2:2" x14ac:dyDescent="0.2">
      <c r="B37" s="144"/>
    </row>
    <row r="38" spans="2:2" x14ac:dyDescent="0.2">
      <c r="B38" s="144"/>
    </row>
    <row r="39" spans="2:2" x14ac:dyDescent="0.2">
      <c r="B39" s="144"/>
    </row>
    <row r="40" spans="2:2" x14ac:dyDescent="0.2">
      <c r="B40" s="144"/>
    </row>
    <row r="41" spans="2:2" x14ac:dyDescent="0.2">
      <c r="B41" s="144"/>
    </row>
    <row r="42" spans="2:2" x14ac:dyDescent="0.2">
      <c r="B42" s="144"/>
    </row>
    <row r="43" spans="2:2" x14ac:dyDescent="0.2">
      <c r="B43" s="144"/>
    </row>
    <row r="44" spans="2:2" x14ac:dyDescent="0.2">
      <c r="B44" s="144"/>
    </row>
    <row r="45" spans="2:2" x14ac:dyDescent="0.2">
      <c r="B45" s="144"/>
    </row>
    <row r="46" spans="2:2" x14ac:dyDescent="0.2">
      <c r="B46" s="144"/>
    </row>
    <row r="47" spans="2:2" x14ac:dyDescent="0.2">
      <c r="B47" s="144"/>
    </row>
    <row r="48" spans="2:2" x14ac:dyDescent="0.2">
      <c r="B48" s="144"/>
    </row>
    <row r="49" spans="2:2" x14ac:dyDescent="0.2">
      <c r="B49" s="144"/>
    </row>
    <row r="50" spans="2:2" x14ac:dyDescent="0.2">
      <c r="B50" s="144"/>
    </row>
    <row r="51" spans="2:2" x14ac:dyDescent="0.2">
      <c r="B51" s="144"/>
    </row>
    <row r="52" spans="2:2" x14ac:dyDescent="0.2">
      <c r="B52" s="144"/>
    </row>
    <row r="53" spans="2:2" x14ac:dyDescent="0.2">
      <c r="B53" s="144"/>
    </row>
    <row r="54" spans="2:2" x14ac:dyDescent="0.2">
      <c r="B54" s="144"/>
    </row>
    <row r="55" spans="2:2" x14ac:dyDescent="0.2">
      <c r="B55" s="144"/>
    </row>
    <row r="56" spans="2:2" x14ac:dyDescent="0.2">
      <c r="B56" s="144"/>
    </row>
    <row r="57" spans="2:2" x14ac:dyDescent="0.2">
      <c r="B57" s="144"/>
    </row>
    <row r="58" spans="2:2" x14ac:dyDescent="0.2">
      <c r="B58" s="144"/>
    </row>
    <row r="59" spans="2:2" x14ac:dyDescent="0.2">
      <c r="B59" s="144"/>
    </row>
    <row r="60" spans="2:2" x14ac:dyDescent="0.2">
      <c r="B60" s="144"/>
    </row>
    <row r="61" spans="2:2" x14ac:dyDescent="0.2">
      <c r="B61" s="144"/>
    </row>
    <row r="62" spans="2:2" x14ac:dyDescent="0.2">
      <c r="B62" s="144"/>
    </row>
    <row r="63" spans="2:2" x14ac:dyDescent="0.2">
      <c r="B63" s="144"/>
    </row>
    <row r="64" spans="2:2" x14ac:dyDescent="0.2">
      <c r="B64" s="144"/>
    </row>
    <row r="65" spans="2:2" x14ac:dyDescent="0.2">
      <c r="B65" s="144"/>
    </row>
    <row r="66" spans="2:2" x14ac:dyDescent="0.2">
      <c r="B66" s="144"/>
    </row>
    <row r="67" spans="2:2" x14ac:dyDescent="0.2">
      <c r="B67" s="144"/>
    </row>
    <row r="68" spans="2:2" x14ac:dyDescent="0.2">
      <c r="B68" s="144"/>
    </row>
    <row r="69" spans="2:2" x14ac:dyDescent="0.2">
      <c r="B69" s="144"/>
    </row>
    <row r="70" spans="2:2" x14ac:dyDescent="0.2">
      <c r="B70" s="144"/>
    </row>
    <row r="71" spans="2:2" x14ac:dyDescent="0.2">
      <c r="B71" s="144"/>
    </row>
    <row r="72" spans="2:2" x14ac:dyDescent="0.2">
      <c r="B72" s="144"/>
    </row>
    <row r="73" spans="2:2" x14ac:dyDescent="0.2">
      <c r="B73" s="144"/>
    </row>
    <row r="74" spans="2:2" x14ac:dyDescent="0.2">
      <c r="B74" s="144"/>
    </row>
    <row r="75" spans="2:2" x14ac:dyDescent="0.2">
      <c r="B75" s="144"/>
    </row>
    <row r="76" spans="2:2" x14ac:dyDescent="0.2">
      <c r="B76" s="144"/>
    </row>
    <row r="77" spans="2:2" x14ac:dyDescent="0.2">
      <c r="B77" s="144"/>
    </row>
    <row r="78" spans="2:2" x14ac:dyDescent="0.2">
      <c r="B78" s="144"/>
    </row>
    <row r="79" spans="2:2" x14ac:dyDescent="0.2">
      <c r="B79" s="144"/>
    </row>
    <row r="80" spans="2:2" x14ac:dyDescent="0.2">
      <c r="B80" s="144"/>
    </row>
    <row r="81" spans="2:2" x14ac:dyDescent="0.2">
      <c r="B81" s="144"/>
    </row>
    <row r="82" spans="2:2" x14ac:dyDescent="0.2">
      <c r="B82" s="144"/>
    </row>
    <row r="83" spans="2:2" x14ac:dyDescent="0.2">
      <c r="B83" s="144"/>
    </row>
    <row r="84" spans="2:2" x14ac:dyDescent="0.2">
      <c r="B84" s="144"/>
    </row>
    <row r="85" spans="2:2" x14ac:dyDescent="0.2">
      <c r="B85" s="144"/>
    </row>
    <row r="86" spans="2:2" x14ac:dyDescent="0.2">
      <c r="B86" s="144"/>
    </row>
    <row r="87" spans="2:2" x14ac:dyDescent="0.2">
      <c r="B87" s="144"/>
    </row>
    <row r="88" spans="2:2" x14ac:dyDescent="0.2">
      <c r="B88" s="144"/>
    </row>
    <row r="89" spans="2:2" x14ac:dyDescent="0.2">
      <c r="B89" s="144"/>
    </row>
    <row r="90" spans="2:2" x14ac:dyDescent="0.2">
      <c r="B90" s="144"/>
    </row>
    <row r="91" spans="2:2" x14ac:dyDescent="0.2">
      <c r="B91" s="144"/>
    </row>
    <row r="92" spans="2:2" x14ac:dyDescent="0.2">
      <c r="B92" s="144"/>
    </row>
    <row r="93" spans="2:2" x14ac:dyDescent="0.2">
      <c r="B93" s="144"/>
    </row>
    <row r="94" spans="2:2" x14ac:dyDescent="0.2">
      <c r="B94" s="144"/>
    </row>
    <row r="95" spans="2:2" x14ac:dyDescent="0.2">
      <c r="B95" s="144"/>
    </row>
    <row r="96" spans="2:2" x14ac:dyDescent="0.2">
      <c r="B96" s="144"/>
    </row>
    <row r="97" spans="2:2" x14ac:dyDescent="0.2">
      <c r="B97" s="144"/>
    </row>
    <row r="98" spans="2:2" x14ac:dyDescent="0.2">
      <c r="B98" s="144"/>
    </row>
    <row r="99" spans="2:2" x14ac:dyDescent="0.2">
      <c r="B99" s="144"/>
    </row>
    <row r="100" spans="2:2" x14ac:dyDescent="0.2">
      <c r="B100" s="144"/>
    </row>
    <row r="101" spans="2:2" x14ac:dyDescent="0.2">
      <c r="B101" s="144"/>
    </row>
    <row r="102" spans="2:2" x14ac:dyDescent="0.2">
      <c r="B102" s="144"/>
    </row>
    <row r="103" spans="2:2" x14ac:dyDescent="0.2">
      <c r="B103" s="144"/>
    </row>
    <row r="104" spans="2:2" x14ac:dyDescent="0.2">
      <c r="B104" s="144"/>
    </row>
    <row r="105" spans="2:2" x14ac:dyDescent="0.2">
      <c r="B105" s="144"/>
    </row>
    <row r="106" spans="2:2" x14ac:dyDescent="0.2">
      <c r="B106" s="144"/>
    </row>
    <row r="107" spans="2:2" x14ac:dyDescent="0.2">
      <c r="B107" s="144"/>
    </row>
    <row r="108" spans="2:2" x14ac:dyDescent="0.2">
      <c r="B108" s="144"/>
    </row>
    <row r="109" spans="2:2" x14ac:dyDescent="0.2">
      <c r="B109" s="144"/>
    </row>
    <row r="110" spans="2:2" x14ac:dyDescent="0.2">
      <c r="B110" s="144"/>
    </row>
    <row r="111" spans="2:2" x14ac:dyDescent="0.2">
      <c r="B111" s="144"/>
    </row>
    <row r="112" spans="2:2" x14ac:dyDescent="0.2">
      <c r="B112" s="144"/>
    </row>
    <row r="113" spans="2:2" x14ac:dyDescent="0.2">
      <c r="B113" s="144"/>
    </row>
    <row r="114" spans="2:2" x14ac:dyDescent="0.2">
      <c r="B114" s="144"/>
    </row>
    <row r="115" spans="2:2" x14ac:dyDescent="0.2">
      <c r="B115" s="144"/>
    </row>
    <row r="116" spans="2:2" x14ac:dyDescent="0.2">
      <c r="B116" s="144"/>
    </row>
    <row r="117" spans="2:2" x14ac:dyDescent="0.2">
      <c r="B117" s="144"/>
    </row>
    <row r="118" spans="2:2" x14ac:dyDescent="0.2">
      <c r="B118" s="144"/>
    </row>
    <row r="119" spans="2:2" x14ac:dyDescent="0.2">
      <c r="B119" s="144"/>
    </row>
    <row r="120" spans="2:2" x14ac:dyDescent="0.2">
      <c r="B120" s="144"/>
    </row>
    <row r="121" spans="2:2" x14ac:dyDescent="0.2">
      <c r="B121" s="144"/>
    </row>
    <row r="122" spans="2:2" x14ac:dyDescent="0.2">
      <c r="B122" s="144"/>
    </row>
    <row r="123" spans="2:2" x14ac:dyDescent="0.2">
      <c r="B123" s="144"/>
    </row>
    <row r="124" spans="2:2" x14ac:dyDescent="0.2">
      <c r="B124" s="144"/>
    </row>
    <row r="125" spans="2:2" x14ac:dyDescent="0.2">
      <c r="B125" s="144"/>
    </row>
    <row r="126" spans="2:2" x14ac:dyDescent="0.2">
      <c r="B126" s="144"/>
    </row>
    <row r="127" spans="2:2" x14ac:dyDescent="0.2">
      <c r="B127" s="144"/>
    </row>
    <row r="128" spans="2:2" x14ac:dyDescent="0.2">
      <c r="B128" s="144"/>
    </row>
    <row r="129" spans="2:2" x14ac:dyDescent="0.2">
      <c r="B129" s="144"/>
    </row>
    <row r="130" spans="2:2" x14ac:dyDescent="0.2">
      <c r="B130" s="144"/>
    </row>
    <row r="131" spans="2:2" x14ac:dyDescent="0.2">
      <c r="B131" s="144"/>
    </row>
    <row r="132" spans="2:2" x14ac:dyDescent="0.2">
      <c r="B132" s="144"/>
    </row>
    <row r="133" spans="2:2" x14ac:dyDescent="0.2">
      <c r="B133" s="144"/>
    </row>
    <row r="134" spans="2:2" x14ac:dyDescent="0.2">
      <c r="B134" s="144"/>
    </row>
    <row r="135" spans="2:2" x14ac:dyDescent="0.2">
      <c r="B135" s="144"/>
    </row>
    <row r="136" spans="2:2" x14ac:dyDescent="0.2">
      <c r="B136" s="144"/>
    </row>
    <row r="137" spans="2:2" x14ac:dyDescent="0.2">
      <c r="B137" s="144"/>
    </row>
    <row r="138" spans="2:2" x14ac:dyDescent="0.2">
      <c r="B138" s="144"/>
    </row>
    <row r="139" spans="2:2" x14ac:dyDescent="0.2">
      <c r="B139" s="144"/>
    </row>
    <row r="140" spans="2:2" x14ac:dyDescent="0.2">
      <c r="B140" s="144"/>
    </row>
    <row r="141" spans="2:2" x14ac:dyDescent="0.2">
      <c r="B141" s="144"/>
    </row>
    <row r="142" spans="2:2" x14ac:dyDescent="0.2">
      <c r="B142" s="144"/>
    </row>
    <row r="143" spans="2:2" x14ac:dyDescent="0.2">
      <c r="B143" s="144"/>
    </row>
    <row r="144" spans="2:2" x14ac:dyDescent="0.2">
      <c r="B144" s="144"/>
    </row>
    <row r="145" spans="2:2" x14ac:dyDescent="0.2">
      <c r="B145" s="144"/>
    </row>
    <row r="146" spans="2:2" x14ac:dyDescent="0.2">
      <c r="B146" s="144"/>
    </row>
    <row r="147" spans="2:2" x14ac:dyDescent="0.2">
      <c r="B147" s="144"/>
    </row>
    <row r="148" spans="2:2" x14ac:dyDescent="0.2">
      <c r="B148" s="144"/>
    </row>
    <row r="149" spans="2:2" x14ac:dyDescent="0.2">
      <c r="B149" s="144"/>
    </row>
    <row r="150" spans="2:2" x14ac:dyDescent="0.2">
      <c r="B150" s="144"/>
    </row>
    <row r="151" spans="2:2" x14ac:dyDescent="0.2">
      <c r="B151" s="144"/>
    </row>
    <row r="152" spans="2:2" x14ac:dyDescent="0.2">
      <c r="B152" s="144"/>
    </row>
    <row r="153" spans="2:2" x14ac:dyDescent="0.2">
      <c r="B153" s="144"/>
    </row>
    <row r="154" spans="2:2" x14ac:dyDescent="0.2">
      <c r="B154" s="144"/>
    </row>
    <row r="155" spans="2:2" x14ac:dyDescent="0.2">
      <c r="B155" s="144"/>
    </row>
    <row r="156" spans="2:2" x14ac:dyDescent="0.2">
      <c r="B156" s="144"/>
    </row>
    <row r="157" spans="2:2" x14ac:dyDescent="0.2">
      <c r="B157" s="144"/>
    </row>
    <row r="158" spans="2:2" x14ac:dyDescent="0.2">
      <c r="B158" s="144"/>
    </row>
    <row r="159" spans="2:2" x14ac:dyDescent="0.2">
      <c r="B159" s="144"/>
    </row>
    <row r="160" spans="2:2" x14ac:dyDescent="0.2">
      <c r="B160" s="144"/>
    </row>
    <row r="161" spans="2:2" x14ac:dyDescent="0.2">
      <c r="B161" s="144"/>
    </row>
    <row r="162" spans="2:2" x14ac:dyDescent="0.2">
      <c r="B162" s="144"/>
    </row>
    <row r="163" spans="2:2" x14ac:dyDescent="0.2">
      <c r="B163" s="144"/>
    </row>
    <row r="164" spans="2:2" x14ac:dyDescent="0.2">
      <c r="B164" s="144"/>
    </row>
    <row r="165" spans="2:2" x14ac:dyDescent="0.2">
      <c r="B165" s="144"/>
    </row>
    <row r="166" spans="2:2" x14ac:dyDescent="0.2">
      <c r="B166" s="144"/>
    </row>
    <row r="167" spans="2:2" x14ac:dyDescent="0.2">
      <c r="B167" s="144"/>
    </row>
    <row r="168" spans="2:2" x14ac:dyDescent="0.2">
      <c r="B168" s="144"/>
    </row>
    <row r="169" spans="2:2" x14ac:dyDescent="0.2">
      <c r="B169" s="144"/>
    </row>
    <row r="170" spans="2:2" x14ac:dyDescent="0.2">
      <c r="B170" s="144"/>
    </row>
    <row r="171" spans="2:2" x14ac:dyDescent="0.2">
      <c r="B171" s="144"/>
    </row>
    <row r="172" spans="2:2" x14ac:dyDescent="0.2">
      <c r="B172" s="144"/>
    </row>
    <row r="173" spans="2:2" x14ac:dyDescent="0.2">
      <c r="B173" s="144"/>
    </row>
    <row r="174" spans="2:2" x14ac:dyDescent="0.2">
      <c r="B174" s="144"/>
    </row>
    <row r="175" spans="2:2" x14ac:dyDescent="0.2">
      <c r="B175" s="144"/>
    </row>
    <row r="176" spans="2:2" x14ac:dyDescent="0.2">
      <c r="B176" s="144"/>
    </row>
    <row r="177" spans="2:2" x14ac:dyDescent="0.2">
      <c r="B177" s="144"/>
    </row>
    <row r="178" spans="2:2" x14ac:dyDescent="0.2">
      <c r="B178" s="144"/>
    </row>
    <row r="179" spans="2:2" x14ac:dyDescent="0.2">
      <c r="B179" s="144"/>
    </row>
    <row r="180" spans="2:2" x14ac:dyDescent="0.2">
      <c r="B180" s="144"/>
    </row>
    <row r="181" spans="2:2" x14ac:dyDescent="0.2">
      <c r="B181" s="144"/>
    </row>
    <row r="182" spans="2:2" x14ac:dyDescent="0.2">
      <c r="B182" s="144"/>
    </row>
    <row r="183" spans="2:2" x14ac:dyDescent="0.2">
      <c r="B183" s="144"/>
    </row>
    <row r="184" spans="2:2" x14ac:dyDescent="0.2">
      <c r="B184" s="144"/>
    </row>
    <row r="185" spans="2:2" x14ac:dyDescent="0.2">
      <c r="B185" s="144"/>
    </row>
    <row r="186" spans="2:2" x14ac:dyDescent="0.2">
      <c r="B186" s="144"/>
    </row>
    <row r="187" spans="2:2" x14ac:dyDescent="0.2">
      <c r="B187" s="144"/>
    </row>
    <row r="188" spans="2:2" x14ac:dyDescent="0.2">
      <c r="B188" s="144"/>
    </row>
    <row r="189" spans="2:2" x14ac:dyDescent="0.2">
      <c r="B189" s="144"/>
    </row>
    <row r="190" spans="2:2" x14ac:dyDescent="0.2">
      <c r="B190" s="144"/>
    </row>
    <row r="191" spans="2:2" x14ac:dyDescent="0.2">
      <c r="B191" s="144"/>
    </row>
    <row r="192" spans="2:2" x14ac:dyDescent="0.2">
      <c r="B192" s="144"/>
    </row>
    <row r="193" spans="2:2" x14ac:dyDescent="0.2">
      <c r="B193" s="144"/>
    </row>
    <row r="194" spans="2:2" x14ac:dyDescent="0.2">
      <c r="B194" s="144"/>
    </row>
    <row r="195" spans="2:2" x14ac:dyDescent="0.2">
      <c r="B195" s="144"/>
    </row>
    <row r="196" spans="2:2" x14ac:dyDescent="0.2">
      <c r="B196" s="144"/>
    </row>
    <row r="197" spans="2:2" x14ac:dyDescent="0.2">
      <c r="B197" s="144"/>
    </row>
    <row r="198" spans="2:2" x14ac:dyDescent="0.2">
      <c r="B198" s="144"/>
    </row>
    <row r="199" spans="2:2" x14ac:dyDescent="0.2">
      <c r="B199" s="144"/>
    </row>
    <row r="200" spans="2:2" x14ac:dyDescent="0.2">
      <c r="B200" s="144"/>
    </row>
    <row r="201" spans="2:2" x14ac:dyDescent="0.2">
      <c r="B201" s="144"/>
    </row>
    <row r="202" spans="2:2" x14ac:dyDescent="0.2">
      <c r="B202" s="144"/>
    </row>
    <row r="203" spans="2:2" x14ac:dyDescent="0.2">
      <c r="B203" s="144"/>
    </row>
    <row r="204" spans="2:2" x14ac:dyDescent="0.2">
      <c r="B204" s="144"/>
    </row>
    <row r="205" spans="2:2" x14ac:dyDescent="0.2">
      <c r="B205" s="144"/>
    </row>
    <row r="206" spans="2:2" x14ac:dyDescent="0.2">
      <c r="B206" s="144"/>
    </row>
    <row r="207" spans="2:2" x14ac:dyDescent="0.2">
      <c r="B207" s="144"/>
    </row>
    <row r="208" spans="2:2" x14ac:dyDescent="0.2">
      <c r="B208" s="144"/>
    </row>
    <row r="209" spans="2:2" x14ac:dyDescent="0.2">
      <c r="B209" s="144"/>
    </row>
    <row r="210" spans="2:2" x14ac:dyDescent="0.2">
      <c r="B210" s="144"/>
    </row>
    <row r="211" spans="2:2" x14ac:dyDescent="0.2">
      <c r="B211" s="144"/>
    </row>
    <row r="212" spans="2:2" x14ac:dyDescent="0.2">
      <c r="B212" s="144"/>
    </row>
    <row r="213" spans="2:2" x14ac:dyDescent="0.2">
      <c r="B213" s="144"/>
    </row>
    <row r="214" spans="2:2" x14ac:dyDescent="0.2">
      <c r="B214" s="144"/>
    </row>
    <row r="215" spans="2:2" x14ac:dyDescent="0.2">
      <c r="B215" s="144"/>
    </row>
    <row r="216" spans="2:2" x14ac:dyDescent="0.2">
      <c r="B216" s="144"/>
    </row>
    <row r="217" spans="2:2" x14ac:dyDescent="0.2">
      <c r="B217" s="144"/>
    </row>
    <row r="218" spans="2:2" x14ac:dyDescent="0.2">
      <c r="B218" s="144"/>
    </row>
    <row r="219" spans="2:2" x14ac:dyDescent="0.2">
      <c r="B219" s="144"/>
    </row>
    <row r="220" spans="2:2" x14ac:dyDescent="0.2">
      <c r="B220" s="144"/>
    </row>
    <row r="221" spans="2:2" x14ac:dyDescent="0.2">
      <c r="B221" s="144"/>
    </row>
    <row r="222" spans="2:2" x14ac:dyDescent="0.2">
      <c r="B222" s="144"/>
    </row>
    <row r="223" spans="2:2" x14ac:dyDescent="0.2">
      <c r="B223" s="144"/>
    </row>
    <row r="224" spans="2:2" x14ac:dyDescent="0.2">
      <c r="B224" s="144"/>
    </row>
    <row r="225" spans="2:2" x14ac:dyDescent="0.2">
      <c r="B225" s="144"/>
    </row>
    <row r="226" spans="2:2" x14ac:dyDescent="0.2">
      <c r="B226" s="144"/>
    </row>
    <row r="227" spans="2:2" x14ac:dyDescent="0.2">
      <c r="B227" s="144"/>
    </row>
    <row r="228" spans="2:2" x14ac:dyDescent="0.2">
      <c r="B228" s="144"/>
    </row>
    <row r="229" spans="2:2" x14ac:dyDescent="0.2">
      <c r="B229" s="144"/>
    </row>
    <row r="230" spans="2:2" x14ac:dyDescent="0.2">
      <c r="B230" s="144"/>
    </row>
    <row r="231" spans="2:2" x14ac:dyDescent="0.2">
      <c r="B231" s="144"/>
    </row>
    <row r="232" spans="2:2" x14ac:dyDescent="0.2">
      <c r="B232" s="144"/>
    </row>
    <row r="233" spans="2:2" x14ac:dyDescent="0.2">
      <c r="B233" s="144"/>
    </row>
    <row r="234" spans="2:2" x14ac:dyDescent="0.2">
      <c r="B234" s="144"/>
    </row>
    <row r="235" spans="2:2" x14ac:dyDescent="0.2">
      <c r="B235" s="144"/>
    </row>
    <row r="236" spans="2:2" x14ac:dyDescent="0.2">
      <c r="B236" s="144"/>
    </row>
    <row r="237" spans="2:2" x14ac:dyDescent="0.2">
      <c r="B237" s="144"/>
    </row>
    <row r="238" spans="2:2" x14ac:dyDescent="0.2">
      <c r="B238" s="144"/>
    </row>
    <row r="239" spans="2:2" x14ac:dyDescent="0.2">
      <c r="B239" s="144"/>
    </row>
    <row r="240" spans="2:2" x14ac:dyDescent="0.2">
      <c r="B240" s="144"/>
    </row>
    <row r="241" spans="2:2" x14ac:dyDescent="0.2">
      <c r="B241" s="144"/>
    </row>
    <row r="242" spans="2:2" x14ac:dyDescent="0.2">
      <c r="B242" s="144"/>
    </row>
    <row r="243" spans="2:2" x14ac:dyDescent="0.2">
      <c r="B243" s="144"/>
    </row>
    <row r="244" spans="2:2" x14ac:dyDescent="0.2">
      <c r="B244" s="144"/>
    </row>
    <row r="245" spans="2:2" x14ac:dyDescent="0.2">
      <c r="B245" s="144"/>
    </row>
    <row r="246" spans="2:2" x14ac:dyDescent="0.2">
      <c r="B246" s="144"/>
    </row>
    <row r="247" spans="2:2" x14ac:dyDescent="0.2">
      <c r="B247" s="144"/>
    </row>
    <row r="248" spans="2:2" x14ac:dyDescent="0.2">
      <c r="B248" s="144"/>
    </row>
    <row r="249" spans="2:2" x14ac:dyDescent="0.2">
      <c r="B249" s="144"/>
    </row>
    <row r="250" spans="2:2" x14ac:dyDescent="0.2">
      <c r="B250" s="144"/>
    </row>
    <row r="251" spans="2:2" x14ac:dyDescent="0.2">
      <c r="B251" s="144"/>
    </row>
    <row r="252" spans="2:2" x14ac:dyDescent="0.2">
      <c r="B252" s="144"/>
    </row>
    <row r="253" spans="2:2" x14ac:dyDescent="0.2">
      <c r="B253" s="144"/>
    </row>
    <row r="254" spans="2:2" x14ac:dyDescent="0.2">
      <c r="B254" s="144"/>
    </row>
    <row r="255" spans="2:2" x14ac:dyDescent="0.2">
      <c r="B255" s="144"/>
    </row>
    <row r="256" spans="2:2" x14ac:dyDescent="0.2">
      <c r="B256" s="144"/>
    </row>
    <row r="257" spans="2:2" x14ac:dyDescent="0.2">
      <c r="B257" s="144"/>
    </row>
    <row r="258" spans="2:2" x14ac:dyDescent="0.2">
      <c r="B258" s="144"/>
    </row>
    <row r="259" spans="2:2" x14ac:dyDescent="0.2">
      <c r="B259" s="144"/>
    </row>
    <row r="260" spans="2:2" x14ac:dyDescent="0.2">
      <c r="B260" s="144"/>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0E68-A0B6-4599-834C-151C658AC31B}">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4" customWidth="1"/>
    <col min="2" max="2" width="13.28515625" style="4" customWidth="1"/>
    <col min="3" max="3" width="11.42578125" style="128" customWidth="1"/>
    <col min="4" max="4" width="25.5703125" style="9" customWidth="1"/>
    <col min="5" max="5" width="10.42578125" style="7" customWidth="1"/>
    <col min="6" max="6" width="12.28515625" style="12" hidden="1" customWidth="1"/>
    <col min="7" max="7" width="9.42578125" style="12" hidden="1" customWidth="1"/>
    <col min="8" max="8" width="7.5703125" style="12" hidden="1" customWidth="1"/>
    <col min="9" max="9" width="14.5703125" style="12" hidden="1" customWidth="1"/>
    <col min="10" max="10" width="11.28515625" style="12" customWidth="1"/>
    <col min="11" max="11" width="12.5703125" style="12" customWidth="1"/>
    <col min="12" max="12" width="11.5703125" style="12" hidden="1" customWidth="1"/>
    <col min="13" max="13" width="11.42578125" style="12"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1:31" s="123" customFormat="1" ht="3.75" customHeight="1" x14ac:dyDescent="0.2">
      <c r="C1" s="124"/>
      <c r="D1" s="125"/>
      <c r="E1" s="126"/>
      <c r="H1" s="125"/>
      <c r="I1" s="125"/>
      <c r="J1" s="125"/>
      <c r="K1" s="125"/>
      <c r="L1" s="125"/>
      <c r="M1" s="125"/>
      <c r="N1" s="125"/>
      <c r="O1" s="126"/>
      <c r="P1" s="126"/>
    </row>
    <row r="2" spans="1:31" s="127"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45" customFormat="1" ht="33" customHeight="1" x14ac:dyDescent="0.2">
      <c r="B4" s="146" t="str">
        <f>oknCompanyName</f>
        <v>Your Company Name</v>
      </c>
      <c r="C4" s="147"/>
      <c r="D4" s="148"/>
      <c r="E4" s="149"/>
      <c r="F4" s="150"/>
      <c r="G4" s="150"/>
      <c r="H4" s="150"/>
      <c r="I4" s="150"/>
      <c r="J4" s="206" t="s">
        <v>127</v>
      </c>
      <c r="K4" s="206"/>
      <c r="L4" s="206"/>
      <c r="M4" s="206"/>
      <c r="N4" s="149"/>
      <c r="O4" s="149"/>
      <c r="P4" s="149"/>
      <c r="Q4" s="149"/>
    </row>
    <row r="5" spans="1:31" x14ac:dyDescent="0.2">
      <c r="B5" s="4" t="str">
        <f>oknCompanyAddress</f>
        <v>Street Address</v>
      </c>
    </row>
    <row r="6" spans="1:31" x14ac:dyDescent="0.2">
      <c r="B6" s="4" t="str">
        <f>oknCompanyCityStateZip</f>
        <v>City, ST  ZIP Code</v>
      </c>
      <c r="M6" s="136"/>
    </row>
    <row r="7" spans="1:31" x14ac:dyDescent="0.2">
      <c r="B7" s="4" t="str">
        <f>oknCompanyContact</f>
        <v>Phone Number,Web Address, etc.</v>
      </c>
    </row>
    <row r="8" spans="1:31" ht="21" customHeight="1" x14ac:dyDescent="0.2">
      <c r="B8" s="138" t="s">
        <v>32</v>
      </c>
      <c r="K8" s="137"/>
    </row>
    <row r="9" spans="1:31" ht="11.25" customHeight="1" x14ac:dyDescent="0.2">
      <c r="B9" s="28" t="s">
        <v>30</v>
      </c>
      <c r="C9" s="139"/>
    </row>
    <row r="10" spans="1:31" x14ac:dyDescent="0.2">
      <c r="B10" s="28" t="s">
        <v>31</v>
      </c>
      <c r="C10" s="139"/>
    </row>
    <row r="11" spans="1:31" ht="4.5" customHeight="1" x14ac:dyDescent="0.2"/>
    <row r="12" spans="1:31" s="7" customFormat="1" ht="15.75" customHeight="1" x14ac:dyDescent="0.2">
      <c r="B12" s="151" t="s">
        <v>53</v>
      </c>
      <c r="C12" s="152" t="s">
        <v>29</v>
      </c>
      <c r="D12" s="151" t="s">
        <v>54</v>
      </c>
      <c r="E12" s="151" t="s">
        <v>33</v>
      </c>
      <c r="F12" s="153" t="s">
        <v>50</v>
      </c>
      <c r="G12" s="153" t="str">
        <f>oknTax1Name</f>
        <v>PST</v>
      </c>
      <c r="H12" s="153" t="str">
        <f>oknTax2Name</f>
        <v>GST</v>
      </c>
      <c r="I12" s="153" t="s">
        <v>55</v>
      </c>
      <c r="J12" s="153" t="s">
        <v>37</v>
      </c>
      <c r="K12" s="153" t="s">
        <v>38</v>
      </c>
      <c r="L12" s="153" t="s">
        <v>34</v>
      </c>
      <c r="M12" s="153" t="s">
        <v>36</v>
      </c>
      <c r="N12" s="10" t="s">
        <v>39</v>
      </c>
      <c r="O12" s="10" t="s">
        <v>40</v>
      </c>
      <c r="P12" s="10" t="s">
        <v>41</v>
      </c>
      <c r="Q12" s="10"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0E84-9CC3-448E-8D87-5E8380761E69}">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4" customWidth="1"/>
    <col min="2" max="2" width="13.5703125" style="4" customWidth="1"/>
    <col min="3" max="3" width="13.42578125" style="128" customWidth="1"/>
    <col min="4" max="4" width="10.5703125" style="9" customWidth="1"/>
    <col min="5" max="5" width="17.85546875" style="9" customWidth="1"/>
    <col min="6" max="6" width="9.42578125" style="4" customWidth="1"/>
    <col min="7" max="7" width="9.140625" style="8"/>
    <col min="8" max="9" width="10.5703125" style="8" customWidth="1"/>
    <col min="10" max="16384" width="9.140625" style="4"/>
  </cols>
  <sheetData>
    <row r="1" spans="1:31" s="123" customFormat="1" ht="3.75" customHeight="1" x14ac:dyDescent="0.2">
      <c r="C1" s="124"/>
      <c r="D1" s="125"/>
      <c r="E1" s="126"/>
      <c r="H1" s="125"/>
      <c r="I1" s="125"/>
      <c r="J1" s="125"/>
      <c r="K1" s="125"/>
      <c r="L1" s="125"/>
      <c r="M1" s="125"/>
      <c r="N1" s="125"/>
      <c r="O1" s="126"/>
      <c r="P1" s="126"/>
    </row>
    <row r="2" spans="1:31" s="127"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4.5" customHeight="1" x14ac:dyDescent="0.2"/>
    <row r="4" spans="1:31" s="145" customFormat="1" ht="33" customHeight="1" x14ac:dyDescent="0.2">
      <c r="B4" s="145" t="str">
        <f>oknCompanyName</f>
        <v>Your Company Name</v>
      </c>
      <c r="C4" s="147"/>
      <c r="D4" s="148"/>
      <c r="E4" s="148"/>
      <c r="G4" s="207" t="s">
        <v>128</v>
      </c>
      <c r="H4" s="207"/>
      <c r="I4" s="207"/>
      <c r="L4" s="154"/>
    </row>
    <row r="5" spans="1:31" x14ac:dyDescent="0.2">
      <c r="B5" s="4" t="str">
        <f>oknCompanyAddress</f>
        <v>Street Address</v>
      </c>
    </row>
    <row r="6" spans="1:31" x14ac:dyDescent="0.2">
      <c r="B6" s="4" t="str">
        <f>oknCompanyCityStateZip</f>
        <v>City, ST  ZIP Code</v>
      </c>
      <c r="L6" s="155"/>
    </row>
    <row r="7" spans="1:31" x14ac:dyDescent="0.2">
      <c r="B7" s="4" t="str">
        <f>oknCompanyContact</f>
        <v>Phone Number,Web Address, etc.</v>
      </c>
      <c r="L7" s="13"/>
    </row>
    <row r="8" spans="1:31" ht="21" customHeight="1" x14ac:dyDescent="0.2">
      <c r="B8" s="138" t="s">
        <v>32</v>
      </c>
      <c r="J8" s="15"/>
      <c r="K8" s="13"/>
      <c r="L8" s="13"/>
    </row>
    <row r="9" spans="1:31" ht="13.5" customHeight="1" x14ac:dyDescent="0.2">
      <c r="B9" s="28" t="s">
        <v>30</v>
      </c>
      <c r="C9" s="14"/>
    </row>
    <row r="10" spans="1:31" x14ac:dyDescent="0.2">
      <c r="B10" s="28" t="s">
        <v>31</v>
      </c>
      <c r="C10" s="14"/>
      <c r="D10" s="4"/>
      <c r="J10" s="16"/>
      <c r="K10" s="16"/>
      <c r="L10" s="16"/>
    </row>
    <row r="11" spans="1:31" ht="4.5" customHeight="1" x14ac:dyDescent="0.2"/>
    <row r="12" spans="1:31" s="7" customFormat="1" ht="15.75" customHeight="1" x14ac:dyDescent="0.2">
      <c r="B12" s="143" t="s">
        <v>56</v>
      </c>
      <c r="C12" s="141" t="s">
        <v>29</v>
      </c>
      <c r="D12" s="143" t="s">
        <v>33</v>
      </c>
      <c r="E12" s="143" t="s">
        <v>57</v>
      </c>
      <c r="F12" s="143" t="s">
        <v>7</v>
      </c>
      <c r="G12" s="156" t="s">
        <v>6</v>
      </c>
      <c r="H12" s="156" t="s">
        <v>58</v>
      </c>
      <c r="I12" s="156"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FAB50-0643-4AA3-BA32-4B449D80D69B}">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4" customWidth="1"/>
    <col min="2" max="2" width="10.5703125" style="23" customWidth="1"/>
    <col min="3" max="3" width="33.140625" style="128" customWidth="1"/>
    <col min="4" max="4" width="10" style="157" customWidth="1"/>
    <col min="5" max="5" width="10.85546875" style="12" customWidth="1"/>
    <col min="6" max="6" width="9" style="12" customWidth="1"/>
    <col min="7" max="7" width="10.7109375" style="8" customWidth="1"/>
    <col min="8" max="8" width="15.140625" style="8" customWidth="1"/>
    <col min="9" max="16384" width="9.140625" style="4"/>
  </cols>
  <sheetData>
    <row r="1" spans="1:31" s="123" customFormat="1" ht="3.75" customHeight="1" x14ac:dyDescent="0.2">
      <c r="C1" s="124"/>
      <c r="D1" s="125"/>
      <c r="E1" s="126"/>
      <c r="H1" s="125"/>
      <c r="I1" s="125"/>
      <c r="J1" s="125"/>
      <c r="K1" s="125"/>
      <c r="L1" s="125"/>
      <c r="M1" s="125"/>
      <c r="N1" s="125"/>
      <c r="O1" s="126"/>
      <c r="P1" s="126"/>
    </row>
    <row r="2" spans="1:31" s="127"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58" customFormat="1" ht="33" customHeight="1" x14ac:dyDescent="0.3">
      <c r="B4" s="145" t="str">
        <f>oknCompanyName</f>
        <v>Your Company Name</v>
      </c>
      <c r="C4" s="159"/>
      <c r="D4" s="160"/>
      <c r="E4" s="161"/>
      <c r="F4" s="206" t="s">
        <v>129</v>
      </c>
      <c r="G4" s="206"/>
      <c r="H4" s="206"/>
    </row>
    <row r="5" spans="1:31" x14ac:dyDescent="0.2">
      <c r="B5" s="4" t="str">
        <f>oknCompanyAddress</f>
        <v>Street Address</v>
      </c>
      <c r="D5" s="162"/>
      <c r="E5" s="17"/>
    </row>
    <row r="6" spans="1:31" x14ac:dyDescent="0.2">
      <c r="B6" s="4" t="str">
        <f>oknCompanyCityStateZip</f>
        <v>City, ST  ZIP Code</v>
      </c>
      <c r="D6" s="162"/>
      <c r="E6" s="17"/>
    </row>
    <row r="7" spans="1:31" x14ac:dyDescent="0.2">
      <c r="B7" s="4" t="str">
        <f>oknCompanyContact</f>
        <v>Phone Number,Web Address, etc.</v>
      </c>
      <c r="D7" s="162"/>
      <c r="E7" s="17"/>
    </row>
    <row r="8" spans="1:31" ht="27.75" customHeight="1" x14ac:dyDescent="0.2"/>
    <row r="9" spans="1:31" ht="15.75" customHeight="1" x14ac:dyDescent="0.2">
      <c r="B9" s="25" t="s">
        <v>1</v>
      </c>
    </row>
    <row r="10" spans="1:31" ht="15.75" customHeight="1" x14ac:dyDescent="0.2">
      <c r="B10" s="6" t="s">
        <v>42</v>
      </c>
      <c r="C10" s="4"/>
      <c r="F10" s="208" t="s">
        <v>130</v>
      </c>
      <c r="G10" s="209"/>
      <c r="H10" s="26">
        <v>0</v>
      </c>
    </row>
    <row r="11" spans="1:31" ht="15.75" customHeight="1" x14ac:dyDescent="0.2">
      <c r="B11" s="6" t="s">
        <v>43</v>
      </c>
      <c r="C11" s="4"/>
      <c r="F11" s="210" t="s">
        <v>131</v>
      </c>
      <c r="G11" s="211"/>
      <c r="H11" s="163">
        <v>0</v>
      </c>
    </row>
    <row r="12" spans="1:31" ht="15.75" customHeight="1" x14ac:dyDescent="0.2">
      <c r="B12" s="6" t="s">
        <v>44</v>
      </c>
      <c r="C12" s="76"/>
      <c r="F12" s="212" t="s">
        <v>132</v>
      </c>
      <c r="G12" s="213"/>
      <c r="H12" s="27"/>
    </row>
    <row r="13" spans="1:31" ht="15.75" customHeight="1" x14ac:dyDescent="0.2">
      <c r="B13" s="6" t="s">
        <v>45</v>
      </c>
      <c r="C13" s="4"/>
    </row>
    <row r="14" spans="1:31" ht="15.75" customHeight="1" x14ac:dyDescent="0.2">
      <c r="B14" s="6" t="s">
        <v>48</v>
      </c>
      <c r="C14" s="4"/>
      <c r="F14" s="208" t="s">
        <v>133</v>
      </c>
      <c r="G14" s="209"/>
      <c r="H14" s="26">
        <v>0</v>
      </c>
    </row>
    <row r="15" spans="1:31" ht="15.75" customHeight="1" x14ac:dyDescent="0.2">
      <c r="B15" s="6" t="s">
        <v>46</v>
      </c>
      <c r="C15" s="4"/>
      <c r="F15" s="164" t="s">
        <v>134</v>
      </c>
      <c r="G15" s="165"/>
      <c r="H15" s="27">
        <v>0</v>
      </c>
    </row>
    <row r="16" spans="1:31" ht="3" customHeight="1" x14ac:dyDescent="0.2"/>
    <row r="17" spans="2:8" ht="15.75" customHeight="1" x14ac:dyDescent="0.2">
      <c r="B17" s="24" t="s">
        <v>69</v>
      </c>
    </row>
    <row r="18" spans="2:8" ht="15.75" customHeight="1" x14ac:dyDescent="0.2">
      <c r="B18" s="6" t="s">
        <v>30</v>
      </c>
      <c r="C18" s="18"/>
    </row>
    <row r="19" spans="2:8" ht="15.75" customHeight="1" x14ac:dyDescent="0.2">
      <c r="B19" s="6" t="s">
        <v>31</v>
      </c>
      <c r="C19" s="18"/>
    </row>
    <row r="20" spans="2:8" ht="12" customHeight="1" x14ac:dyDescent="0.2"/>
    <row r="21" spans="2:8" ht="15.75" customHeight="1" x14ac:dyDescent="0.2">
      <c r="B21" s="141" t="s">
        <v>135</v>
      </c>
      <c r="C21" s="141" t="s">
        <v>136</v>
      </c>
      <c r="D21" s="166" t="s">
        <v>137</v>
      </c>
      <c r="E21" s="141" t="s">
        <v>138</v>
      </c>
      <c r="F21" s="141" t="s">
        <v>139</v>
      </c>
      <c r="G21" s="156" t="s">
        <v>140</v>
      </c>
      <c r="H21" s="156" t="s">
        <v>141</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10051-542D-47EB-9F4F-6690076471A9}">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1.85546875" style="4" customWidth="1"/>
    <col min="3" max="3" width="12.140625" style="128" customWidth="1"/>
    <col min="4" max="4" width="8.140625" style="7" customWidth="1"/>
    <col min="5" max="5" width="10.5703125" style="7" customWidth="1"/>
    <col min="6" max="6" width="11.85546875" style="12" customWidth="1"/>
    <col min="7" max="8" width="10.85546875" style="12" hidden="1" customWidth="1"/>
    <col min="9" max="9" width="9.5703125" style="12" hidden="1" customWidth="1"/>
    <col min="10" max="10" width="11.42578125" style="12" customWidth="1"/>
    <col min="11" max="11" width="12.5703125" style="12" customWidth="1"/>
    <col min="12" max="12" width="11.7109375" style="12" hidden="1" customWidth="1"/>
    <col min="13" max="13" width="12.7109375" style="12" customWidth="1"/>
    <col min="14" max="14" width="9.42578125" style="7" hidden="1" customWidth="1"/>
    <col min="15" max="15" width="11.42578125" style="4" customWidth="1"/>
    <col min="16" max="16384" width="9.140625" style="4"/>
  </cols>
  <sheetData>
    <row r="1" spans="1:31" s="123" customFormat="1" ht="3.75" customHeight="1" x14ac:dyDescent="0.2">
      <c r="C1" s="124"/>
      <c r="D1" s="125"/>
      <c r="E1" s="126"/>
      <c r="H1" s="125"/>
      <c r="I1" s="125"/>
      <c r="J1" s="125"/>
      <c r="K1" s="125"/>
      <c r="L1" s="125"/>
      <c r="M1" s="125"/>
      <c r="N1" s="125"/>
      <c r="O1" s="126"/>
      <c r="P1" s="126"/>
    </row>
    <row r="2" spans="1:31" s="127"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45" customFormat="1" ht="33" customHeight="1" x14ac:dyDescent="0.2">
      <c r="B4" s="146" t="str">
        <f>oknCompanyName</f>
        <v>Your Company Name</v>
      </c>
      <c r="C4" s="147"/>
      <c r="D4" s="149"/>
      <c r="E4" s="149"/>
      <c r="F4" s="150"/>
      <c r="G4" s="150"/>
      <c r="H4" s="150"/>
      <c r="I4" s="150"/>
      <c r="J4" s="206" t="s">
        <v>142</v>
      </c>
      <c r="K4" s="206"/>
      <c r="L4" s="206"/>
      <c r="M4" s="206"/>
      <c r="N4" s="149"/>
    </row>
    <row r="5" spans="1:31" x14ac:dyDescent="0.2">
      <c r="B5" s="4" t="str">
        <f>oknCompanyAddress</f>
        <v>Street Address</v>
      </c>
    </row>
    <row r="6" spans="1:31" x14ac:dyDescent="0.2">
      <c r="B6" s="4" t="str">
        <f>oknCompanyCityStateZip</f>
        <v>City, ST  ZIP Code</v>
      </c>
      <c r="M6" s="136"/>
    </row>
    <row r="7" spans="1:31" x14ac:dyDescent="0.2">
      <c r="B7" s="4" t="str">
        <f>oknCompanyContact</f>
        <v>Phone Number,Web Address, etc.</v>
      </c>
    </row>
    <row r="8" spans="1:31" ht="12.75" customHeight="1" x14ac:dyDescent="0.2">
      <c r="K8" s="137"/>
    </row>
    <row r="9" spans="1:31" ht="12.75" customHeight="1" x14ac:dyDescent="0.2">
      <c r="B9" s="138" t="s">
        <v>32</v>
      </c>
    </row>
    <row r="10" spans="1:31" ht="12.75" customHeight="1" x14ac:dyDescent="0.2">
      <c r="B10" s="28" t="s">
        <v>30</v>
      </c>
      <c r="C10" s="14"/>
    </row>
    <row r="11" spans="1:31" ht="12.75" customHeight="1" x14ac:dyDescent="0.2">
      <c r="B11" s="28" t="s">
        <v>31</v>
      </c>
      <c r="C11" s="14"/>
    </row>
    <row r="12" spans="1:31" ht="12.75" customHeight="1" x14ac:dyDescent="0.2"/>
    <row r="13" spans="1:31" ht="3" customHeight="1" x14ac:dyDescent="0.2"/>
    <row r="14" spans="1:31" s="7" customFormat="1" ht="15.75" customHeight="1" x14ac:dyDescent="0.2">
      <c r="B14" s="143" t="s">
        <v>41</v>
      </c>
      <c r="C14" s="141" t="s">
        <v>29</v>
      </c>
      <c r="D14" s="143" t="s">
        <v>40</v>
      </c>
      <c r="E14" s="143" t="s">
        <v>33</v>
      </c>
      <c r="F14" s="142" t="s">
        <v>50</v>
      </c>
      <c r="G14" s="142" t="str">
        <f>oknTax1Name</f>
        <v>PST</v>
      </c>
      <c r="H14" s="142" t="str">
        <f>oknTax2Name</f>
        <v>GST</v>
      </c>
      <c r="I14" s="142" t="s">
        <v>35</v>
      </c>
      <c r="J14" s="142" t="s">
        <v>36</v>
      </c>
      <c r="K14" s="142" t="s">
        <v>37</v>
      </c>
      <c r="L14" s="142" t="s">
        <v>34</v>
      </c>
      <c r="M14" s="142" t="s">
        <v>38</v>
      </c>
      <c r="N14" s="10"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CDEC-9587-4F69-88E6-D685A12E109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0.5703125" style="4" customWidth="1"/>
    <col min="3" max="3" width="12.5703125" style="128" customWidth="1"/>
    <col min="4" max="4" width="10.5703125" style="7" customWidth="1"/>
    <col min="5" max="5" width="19.5703125" style="12" customWidth="1"/>
    <col min="6" max="6" width="11.7109375" style="12" hidden="1" customWidth="1"/>
    <col min="7" max="7" width="12.7109375" style="12" customWidth="1"/>
    <col min="8" max="8" width="12.7109375" style="12" hidden="1" customWidth="1"/>
    <col min="9" max="9" width="10.7109375" style="7" customWidth="1"/>
    <col min="10" max="10" width="14.85546875" style="4" customWidth="1"/>
    <col min="11" max="16384" width="9.140625" style="4"/>
  </cols>
  <sheetData>
    <row r="1" spans="1:31" s="123" customFormat="1" ht="3.75" customHeight="1" x14ac:dyDescent="0.2">
      <c r="C1" s="124"/>
      <c r="D1" s="125"/>
      <c r="E1" s="126"/>
      <c r="H1" s="125"/>
      <c r="I1" s="125"/>
      <c r="J1" s="125"/>
      <c r="K1" s="125"/>
      <c r="L1" s="125"/>
      <c r="M1" s="125"/>
      <c r="N1" s="125"/>
      <c r="O1" s="126"/>
      <c r="P1" s="126"/>
    </row>
    <row r="2" spans="1:31" s="127"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45" customFormat="1" ht="33" customHeight="1" x14ac:dyDescent="0.2">
      <c r="B4" s="146" t="str">
        <f>oknCompanyName</f>
        <v>Your Company Name</v>
      </c>
      <c r="C4" s="147"/>
      <c r="D4" s="149"/>
      <c r="E4" s="150"/>
      <c r="F4" s="150"/>
      <c r="G4" s="206" t="s">
        <v>143</v>
      </c>
      <c r="H4" s="206"/>
      <c r="I4" s="206"/>
      <c r="J4" s="206"/>
    </row>
    <row r="5" spans="1:31" x14ac:dyDescent="0.2">
      <c r="B5" s="4" t="str">
        <f>oknCompanyAddress</f>
        <v>Street Address</v>
      </c>
    </row>
    <row r="6" spans="1:31" x14ac:dyDescent="0.2">
      <c r="B6" s="4" t="str">
        <f>oknCompanyCityStateZip</f>
        <v>City, ST  ZIP Code</v>
      </c>
      <c r="G6" s="136"/>
      <c r="H6" s="136"/>
    </row>
    <row r="7" spans="1:31" x14ac:dyDescent="0.2">
      <c r="B7" s="4" t="str">
        <f>oknCompanyContact</f>
        <v>Phone Number,Web Address, etc.</v>
      </c>
    </row>
    <row r="8" spans="1:31" ht="12.75" customHeight="1" x14ac:dyDescent="0.2">
      <c r="E8" s="137"/>
    </row>
    <row r="9" spans="1:31" ht="12.75" customHeight="1" x14ac:dyDescent="0.2">
      <c r="B9" s="138" t="s">
        <v>32</v>
      </c>
    </row>
    <row r="10" spans="1:31" ht="12.75" customHeight="1" x14ac:dyDescent="0.2">
      <c r="B10" s="28" t="s">
        <v>30</v>
      </c>
      <c r="C10" s="14"/>
    </row>
    <row r="11" spans="1:31" ht="12.75" customHeight="1" x14ac:dyDescent="0.2">
      <c r="B11" s="28" t="s">
        <v>31</v>
      </c>
      <c r="C11" s="14"/>
    </row>
    <row r="12" spans="1:31" ht="12.75" customHeight="1" x14ac:dyDescent="0.2"/>
    <row r="13" spans="1:31" ht="3" customHeight="1" x14ac:dyDescent="0.2"/>
    <row r="14" spans="1:31" s="7" customFormat="1" ht="15.75" customHeight="1" x14ac:dyDescent="0.2">
      <c r="B14" s="143" t="s">
        <v>64</v>
      </c>
      <c r="C14" s="141" t="s">
        <v>29</v>
      </c>
      <c r="D14" s="143" t="s">
        <v>33</v>
      </c>
      <c r="E14" s="142" t="s">
        <v>68</v>
      </c>
      <c r="F14" s="142" t="s">
        <v>65</v>
      </c>
      <c r="G14" s="142" t="s">
        <v>66</v>
      </c>
      <c r="H14" s="142" t="s">
        <v>89</v>
      </c>
      <c r="I14" s="143" t="s">
        <v>53</v>
      </c>
      <c r="J14" s="143"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1AFAD-D3C1-49BC-BECB-106D95D5805E}">
  <dimension ref="A1"/>
  <sheetViews>
    <sheetView workbookViewId="0">
      <selection activeCell="B32" sqref="B32"/>
    </sheetView>
  </sheetViews>
  <sheetFormatPr defaultRowHeight="15" x14ac:dyDescent="0.25"/>
  <cols>
    <col min="1" max="16384" width="9.140625" style="16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28" t="s">
        <v>93</v>
      </c>
      <c r="B1" s="29" t="s">
        <v>95</v>
      </c>
    </row>
    <row r="2" spans="1:5" ht="12.75" x14ac:dyDescent="0.2">
      <c r="A2" s="28" t="s">
        <v>94</v>
      </c>
      <c r="B2" s="29" t="s">
        <v>96</v>
      </c>
    </row>
    <row r="5" spans="1:5" ht="12.75" x14ac:dyDescent="0.2">
      <c r="A5" s="4" t="s">
        <v>4</v>
      </c>
      <c r="B5" t="s">
        <v>60</v>
      </c>
    </row>
    <row r="6" spans="1:5" x14ac:dyDescent="0.2">
      <c r="A6" s="4" t="s">
        <v>5</v>
      </c>
      <c r="B6" s="6" t="s">
        <v>111</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88</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125</v>
      </c>
    </row>
    <row r="25" spans="1:2" x14ac:dyDescent="0.2">
      <c r="A25" s="4" t="s">
        <v>91</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242</vt:i4>
      </vt:variant>
    </vt:vector>
  </HeadingPairs>
  <TitlesOfParts>
    <vt:vector size="251"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oknDiscountAmount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Changing Paper Size</dc:title>
  <dc:subject>"Simple Sample - Changing Paper Size" summary: Most templates here are targeted to be printable on A4 paper, as the default template shipped with Uniform Invoice Software. This simple invoice template shows you how to change the paper size.</dc:subject>
  <dc:creator>https://www.invoicingtemplate.com/</dc:creator>
  <cp:keywords/>
  <dc:description>https://www.invoicingtemplate.com/simple-invoice-template-changing-paper-size.html</dc:description>
  <cp:lastModifiedBy>liangjun yu</cp:lastModifiedBy>
  <cp:lastPrinted>2016-02-09T16:05:05Z</cp:lastPrinted>
  <dcterms:created xsi:type="dcterms:W3CDTF">2000-07-27T22:24:14Z</dcterms:created>
  <dcterms:modified xsi:type="dcterms:W3CDTF">2024-04-10T06:16:26Z</dcterms:modified>
  <cp:category>Simple Sample - Changing Paper Size, Simple Invoicing Form - Changing Paper Size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115, Montgomery, Alabama, 200022, 205764, 2999720942438910600??2.79%, 159.8 sq mi, 413.9 km2, 1,252/sq mi, 483/km2, 32°20′50″N 86°15′58″W? / ?32.3472°N 86.2661°W? / 32.3472; -86.2661? (Montgomery)</vt:lpwstr>
  </property>
</Properties>
</file>