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52\"/>
    </mc:Choice>
  </mc:AlternateContent>
  <xr:revisionPtr revIDLastSave="0" documentId="13_ncr:1_{B44AF083-5BD0-4637-BD2D-2DCFF3D51CE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Invoice!$U$43</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Invoice!$N$5</definedName>
    <definedName name="oknDiscountAmount">Invoice!$K$37</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Invoice!$D$39</definedName>
    <definedName name="oknOrderID">Invoice!$D$21</definedName>
    <definedName name="oknPaymentAmount">Invoice!$F$45</definedName>
    <definedName name="oknPaymentCreatedDate">Invoice!$D$45</definedName>
    <definedName name="oknPaymentNotes">Invoice!$K$45</definedName>
    <definedName name="oknPaymentPaymentTerm">Invoice!$H$45</definedName>
    <definedName name="oknPayments">Invoice!$B$42</definedName>
    <definedName name="oknPaymentTerm">Invoice!$J$21</definedName>
    <definedName name="oknPaymentTotalApplied">Invoice!$G$45</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Invoice!$O$24</definedName>
    <definedName name="oknProductID_10">Invoice!$O$33</definedName>
    <definedName name="oknProductID_11">Invoice!$O$34</definedName>
    <definedName name="oknProductID_12">Invoice!$O$35</definedName>
    <definedName name="oknProductID_2">Invoice!$O$25</definedName>
    <definedName name="oknProductID_3">Invoice!$O$26</definedName>
    <definedName name="oknProductID_4">Invoice!$O$27</definedName>
    <definedName name="oknProductID_5">Invoice!$O$28</definedName>
    <definedName name="oknProductID_6">Invoice!$O$29</definedName>
    <definedName name="oknProductID_7">Invoice!$O$30</definedName>
    <definedName name="oknProductID_8">Invoice!$O$31</definedName>
    <definedName name="oknProductID_9">Invoice!$O$32</definedName>
    <definedName name="oknProductName_1">Invoice!$D$24</definedName>
    <definedName name="oknProductName_10">Invoice!$D$33</definedName>
    <definedName name="oknProductName_11">Invoice!$D$34</definedName>
    <definedName name="oknProductName_12">Invoice!$D$35</definedName>
    <definedName name="oknProductName_2">Invoice!$D$25</definedName>
    <definedName name="oknProductName_3">Invoice!$D$26</definedName>
    <definedName name="oknProductName_4">Invoice!$D$27</definedName>
    <definedName name="oknProductName_5">Invoice!$D$28</definedName>
    <definedName name="oknProductName_6">Invoice!$D$29</definedName>
    <definedName name="oknProductName_7">Invoice!$D$30</definedName>
    <definedName name="oknProductName_8">Invoice!$D$31</definedName>
    <definedName name="oknProductName_9">Invoice!$D$32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Invoice!$K$40</definedName>
    <definedName name="oknShipVia">Invoice!$I$21</definedName>
    <definedName name="oknShipZipPostcode">Invoice!$J$14</definedName>
    <definedName name="oknStatus">Invoice!$N$7</definedName>
    <definedName name="oknSubTotal">Invoice!$K$36</definedName>
    <definedName name="oknTax1">Invoice!$K$38</definedName>
    <definedName name="oknTax1Name">Invoice!$I$38</definedName>
    <definedName name="oknTax1Rate">Invoice!$J$38</definedName>
    <definedName name="oknTax1RateDefault">Invoice!$A$14</definedName>
    <definedName name="oknTax2">Invoice!$K$39</definedName>
    <definedName name="oknTax2IsAppliedToTax1">Invoice!$A$12</definedName>
    <definedName name="oknTax2Name">Invoice!$I$39</definedName>
    <definedName name="oknTax2Rate">Invoice!$J$39</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Invoice!$K$41</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Invoice!$D$4:$K$49</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42" i="1" l="1"/>
  <c r="K24" i="1"/>
  <c r="K25" i="1"/>
  <c r="K26" i="1"/>
  <c r="K27" i="1"/>
  <c r="K28" i="1"/>
  <c r="K29" i="1"/>
  <c r="K30" i="1"/>
  <c r="K31" i="1"/>
  <c r="K32" i="1"/>
  <c r="K33" i="1"/>
  <c r="K34" i="1"/>
  <c r="K35" i="1"/>
  <c r="K36" i="1" l="1"/>
  <c r="B36" i="1" a="1"/>
  <c r="B36" i="1" s="1"/>
  <c r="K39" i="1" l="1"/>
  <c r="K38" i="1"/>
  <c r="K41" i="1" l="1"/>
  <c r="U43" i="1" s="1"/>
</calcChain>
</file>

<file path=xl/sharedStrings.xml><?xml version="1.0" encoding="utf-8"?>
<sst xmlns="http://schemas.openxmlformats.org/spreadsheetml/2006/main" count="63" uniqueCount="54">
  <si>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</si>
  <si>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</si>
  <si>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</si>
  <si>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</si>
  <si>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</si>
  <si>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</si>
  <si>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</si>
  <si>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</si>
  <si>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</si>
  <si>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</si>
  <si>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</si>
  <si>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</si>
  <si>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</si>
  <si>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</si>
  <si>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</si>
  <si>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</si>
  <si>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</si>
  <si>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</si>
  <si>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</si>
  <si>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</si>
  <si>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</si>
  <si>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</si>
  <si>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</si>
  <si>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</si>
  <si>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</si>
  <si>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</si>
  <si>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</si>
  <si>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</si>
  <si>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</si>
  <si>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</si>
  <si>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</si>
  <si>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</si>
  <si>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</si>
  <si>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</si>
  <si>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</si>
  <si>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</si>
  <si>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</si>
  <si>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Need a different invoice layout? Visit our invoice template collection.</t>
  </si>
  <si>
    <t># / Taxable</t>
  </si>
  <si>
    <t>BILL TO</t>
  </si>
  <si>
    <t>SHIP TO</t>
  </si>
  <si>
    <t>Address</t>
  </si>
  <si>
    <t>City, State ZIP</t>
  </si>
  <si>
    <t>Country</t>
  </si>
  <si>
    <t>Contact</t>
  </si>
  <si>
    <t>Phone</t>
  </si>
  <si>
    <t>Email</t>
  </si>
  <si>
    <t>Client #</t>
  </si>
  <si>
    <t>Pending</t>
  </si>
  <si>
    <t>DISCOUNT (AMOUNT)</t>
  </si>
  <si>
    <t>c4052</t>
  </si>
  <si>
    <t>InvoicingTemplate.com</t>
  </si>
  <si>
    <t>Simple Invoicing Form - Changing Paper Size - 115, Montgomery, Alabama, 200022, 205764, 2999720942438910600??2.79%, 159.8 sq mi, 413.9 km2, 1,252/sq mi, 483/km2, 32°20′50″N 86°15′58″W? / ?32.3472°N 86.2661°W? / 32.3472; -86.2661? (Montgomery)</t>
  </si>
  <si>
    <t>Simple Sample - Changing Paper Sizec4052 - 115, Montgomery, Alabama, 200022, 205764, 2999720942438910600??2.79%, 159.8 sq mi, 413.9 km2, 1,252/sq mi, 483/km2, 32°20′50″N 86°15′58″W? / ?32.3472°N 86.2661°W? / 32.3472; -86.2661? (Montgomery)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</si>
</sst>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2"/>
      <name val="Bell MT"/>
      <family val="1"/>
    </font>
    <font>
      <b/>
      <sz val="18"/>
      <color theme="1" tint="0.249977111117893"/>
      <name val="Bell MT"/>
      <family val="1"/>
    </font>
    <font>
      <b/>
      <sz val="22"/>
      <color theme="3" tint="0.39997558519241921"/>
      <name val="Bell MT"/>
      <family val="1"/>
    </font>
    <font>
      <b/>
      <sz val="10"/>
      <name val="Bell MT"/>
      <family val="1"/>
    </font>
    <font>
      <sz val="9"/>
      <name val="Bell MT"/>
      <family val="1"/>
    </font>
    <font>
      <b/>
      <sz val="9"/>
      <color theme="0"/>
      <name val="Bell MT"/>
      <family val="1"/>
    </font>
    <font>
      <b/>
      <sz val="9"/>
      <name val="Bell MT"/>
      <family val="1"/>
    </font>
    <font>
      <b/>
      <sz val="11"/>
      <color theme="1" tint="0.249977111117893"/>
      <name val="Bell MT"/>
      <family val="1"/>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0">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28" fillId="0" borderId="0"/>
    <xf numFmtId="0" fontId="5" fillId="0" borderId="0"/>
    <xf numFmtId="0" fontId="2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1">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0" fontId="8" fillId="0" borderId="0" xfId="0" applyFont="1" applyAlignment="1">
      <alignment horizontal="left"/>
    </xf>
    <xf numFmtId="0" fontId="12" fillId="0" borderId="0" xfId="0" applyFont="1" applyAlignment="1" applyProtection="1">
      <alignment horizontal="right"/>
      <protection locked="0" hidden="1"/>
    </xf>
    <xf numFmtId="0" fontId="14" fillId="0" borderId="0" xfId="0" applyFont="1" applyAlignment="1">
      <alignment horizontal="right"/>
    </xf>
    <xf numFmtId="167" fontId="7" fillId="0" borderId="0" xfId="0" applyNumberFormat="1" applyFont="1" applyAlignment="1">
      <alignment horizontal="left" shrinkToFit="1"/>
    </xf>
    <xf numFmtId="0" fontId="7" fillId="0" borderId="0" xfId="0" applyFont="1" applyAlignment="1">
      <alignment horizontal="left"/>
    </xf>
    <xf numFmtId="0" fontId="8" fillId="0" borderId="0" xfId="0" applyFont="1" applyAlignment="1">
      <alignment horizontal="right" indent="1"/>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5" fillId="3" borderId="0" xfId="0" applyFont="1" applyFill="1"/>
    <xf numFmtId="0" fontId="15" fillId="0" borderId="0" xfId="0" applyFont="1"/>
    <xf numFmtId="167" fontId="7" fillId="0" borderId="0" xfId="0" applyNumberFormat="1" applyFont="1" applyAlignment="1" applyProtection="1">
      <alignment horizontal="left" shrinkToFit="1"/>
      <protection locked="0"/>
    </xf>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1"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4" xfId="0" applyNumberFormat="1" applyFont="1" applyBorder="1" applyAlignment="1" applyProtection="1">
      <alignment horizontal="center"/>
      <protection locked="0"/>
    </xf>
    <xf numFmtId="14" fontId="8" fillId="0" borderId="14" xfId="0" applyNumberFormat="1" applyFont="1" applyBorder="1" applyProtection="1">
      <protection locked="0"/>
    </xf>
    <xf numFmtId="0" fontId="8" fillId="0" borderId="14" xfId="0" applyFont="1" applyBorder="1" applyAlignment="1" applyProtection="1">
      <alignment horizontal="center"/>
      <protection locked="0"/>
    </xf>
    <xf numFmtId="49" fontId="8" fillId="0" borderId="15" xfId="0" applyNumberFormat="1" applyFont="1" applyBorder="1" applyAlignment="1" applyProtection="1">
      <alignment horizontal="left"/>
      <protection locked="0"/>
    </xf>
    <xf numFmtId="1" fontId="8" fillId="0" borderId="16" xfId="0" applyNumberFormat="1" applyFont="1" applyBorder="1"/>
    <xf numFmtId="166" fontId="8" fillId="0" borderId="17" xfId="0" applyNumberFormat="1" applyFont="1" applyBorder="1" applyProtection="1">
      <protection locked="0"/>
    </xf>
    <xf numFmtId="168" fontId="8" fillId="0" borderId="17" xfId="0" applyNumberFormat="1" applyFont="1" applyBorder="1" applyAlignment="1" applyProtection="1">
      <alignment horizontal="right"/>
      <protection locked="0"/>
    </xf>
    <xf numFmtId="169" fontId="8" fillId="0" borderId="17" xfId="0" applyNumberFormat="1" applyFont="1" applyBorder="1" applyAlignment="1" applyProtection="1">
      <alignment horizontal="left"/>
      <protection hidden="1"/>
    </xf>
    <xf numFmtId="44" fontId="8" fillId="0" borderId="0" xfId="0" applyNumberFormat="1" applyFont="1" applyAlignment="1">
      <alignment horizontal="left"/>
    </xf>
    <xf numFmtId="49" fontId="8" fillId="2" borderId="18" xfId="0" applyNumberFormat="1" applyFont="1" applyFill="1" applyBorder="1" applyAlignment="1" applyProtection="1">
      <alignment horizontal="left"/>
      <protection locked="0"/>
    </xf>
    <xf numFmtId="1" fontId="8" fillId="2" borderId="19" xfId="0" applyNumberFormat="1" applyFont="1" applyFill="1" applyBorder="1"/>
    <xf numFmtId="166" fontId="8" fillId="2" borderId="20" xfId="0" applyNumberFormat="1" applyFont="1" applyFill="1" applyBorder="1" applyProtection="1">
      <protection locked="0"/>
    </xf>
    <xf numFmtId="168" fontId="8" fillId="2" borderId="20" xfId="0" applyNumberFormat="1" applyFont="1" applyFill="1" applyBorder="1" applyAlignment="1" applyProtection="1">
      <alignment horizontal="right"/>
      <protection locked="0"/>
    </xf>
    <xf numFmtId="169" fontId="8" fillId="2" borderId="20" xfId="0" applyNumberFormat="1" applyFont="1" applyFill="1" applyBorder="1" applyAlignment="1" applyProtection="1">
      <alignment horizontal="left"/>
      <protection hidden="1"/>
    </xf>
    <xf numFmtId="165" fontId="8" fillId="0" borderId="0" xfId="0" applyNumberFormat="1" applyFont="1" applyAlignment="1">
      <alignment horizontal="left"/>
    </xf>
    <xf numFmtId="49" fontId="8" fillId="0" borderId="18" xfId="0" applyNumberFormat="1" applyFont="1" applyBorder="1" applyAlignment="1" applyProtection="1">
      <alignment horizontal="left"/>
      <protection locked="0"/>
    </xf>
    <xf numFmtId="1" fontId="8" fillId="0" borderId="19" xfId="0" applyNumberFormat="1" applyFont="1" applyBorder="1"/>
    <xf numFmtId="166" fontId="8" fillId="0" borderId="20" xfId="0" applyNumberFormat="1" applyFont="1" applyBorder="1" applyProtection="1">
      <protection locked="0"/>
    </xf>
    <xf numFmtId="168" fontId="8" fillId="0" borderId="20" xfId="0" applyNumberFormat="1" applyFont="1" applyBorder="1" applyAlignment="1" applyProtection="1">
      <alignment horizontal="right"/>
      <protection locked="0"/>
    </xf>
    <xf numFmtId="169" fontId="8" fillId="0" borderId="20" xfId="0" applyNumberFormat="1" applyFont="1" applyBorder="1" applyAlignment="1" applyProtection="1">
      <alignment horizontal="left"/>
      <protection hidden="1"/>
    </xf>
    <xf numFmtId="1" fontId="8" fillId="0" borderId="19" xfId="0" applyNumberFormat="1" applyFont="1" applyBorder="1" applyAlignment="1">
      <alignment horizontal="center"/>
    </xf>
    <xf numFmtId="1" fontId="8" fillId="2" borderId="19" xfId="0" applyNumberFormat="1" applyFont="1" applyFill="1" applyBorder="1" applyAlignment="1">
      <alignment horizontal="center"/>
    </xf>
    <xf numFmtId="49" fontId="8" fillId="2" borderId="21" xfId="0" applyNumberFormat="1" applyFont="1" applyFill="1" applyBorder="1" applyAlignment="1" applyProtection="1">
      <alignment horizontal="left"/>
      <protection locked="0"/>
    </xf>
    <xf numFmtId="1" fontId="8" fillId="2" borderId="22" xfId="0" applyNumberFormat="1" applyFont="1" applyFill="1" applyBorder="1" applyAlignment="1">
      <alignment horizontal="center"/>
    </xf>
    <xf numFmtId="166" fontId="8" fillId="2" borderId="23" xfId="0" applyNumberFormat="1" applyFont="1" applyFill="1" applyBorder="1" applyProtection="1">
      <protection locked="0"/>
    </xf>
    <xf numFmtId="168" fontId="8" fillId="2" borderId="23" xfId="0" applyNumberFormat="1" applyFont="1" applyFill="1" applyBorder="1" applyAlignment="1" applyProtection="1">
      <alignment horizontal="right"/>
      <protection locked="0"/>
    </xf>
    <xf numFmtId="169" fontId="8" fillId="2" borderId="23" xfId="0" applyNumberFormat="1" applyFont="1" applyFill="1" applyBorder="1" applyAlignment="1" applyProtection="1">
      <alignment horizontal="left"/>
      <protection hidden="1"/>
    </xf>
    <xf numFmtId="0" fontId="8" fillId="0" borderId="0" xfId="0" applyFont="1" applyProtection="1">
      <protection hidden="1"/>
    </xf>
    <xf numFmtId="43" fontId="8" fillId="0" borderId="14" xfId="0" applyNumberFormat="1" applyFont="1" applyBorder="1" applyAlignment="1" applyProtection="1">
      <alignment horizontal="right"/>
      <protection hidden="1"/>
    </xf>
    <xf numFmtId="0" fontId="8" fillId="0" borderId="0" xfId="0" applyFont="1" applyAlignment="1">
      <alignment wrapText="1"/>
    </xf>
    <xf numFmtId="10" fontId="8" fillId="0" borderId="0" xfId="0" applyNumberFormat="1" applyFont="1" applyAlignment="1">
      <alignment horizontal="right"/>
    </xf>
    <xf numFmtId="43" fontId="8" fillId="0" borderId="14"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2" xfId="0" applyNumberFormat="1" applyFont="1" applyBorder="1" applyAlignment="1" applyProtection="1">
      <alignment horizontal="right"/>
      <protection locked="0" hidden="1"/>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0" fillId="6" borderId="0" xfId="0" applyFill="1"/>
    <xf numFmtId="0" fontId="12" fillId="3" borderId="0" xfId="0" applyFont="1" applyFill="1"/>
    <xf numFmtId="0" fontId="20" fillId="0" borderId="0" xfId="0" applyFont="1"/>
    <xf numFmtId="0" fontId="21" fillId="0" borderId="0" xfId="0" applyFont="1" applyAlignment="1">
      <alignment horizontal="left"/>
    </xf>
    <xf numFmtId="0" fontId="22" fillId="0" borderId="0" xfId="0" applyFont="1" applyAlignment="1">
      <alignment horizontal="right"/>
    </xf>
    <xf numFmtId="0" fontId="23" fillId="0" borderId="0" xfId="0" applyFont="1" applyAlignment="1">
      <alignment horizontal="right"/>
    </xf>
    <xf numFmtId="0" fontId="24" fillId="0" borderId="0" xfId="0" applyFont="1" applyAlignment="1">
      <alignment horizontal="right" indent="1"/>
    </xf>
    <xf numFmtId="0" fontId="25" fillId="4" borderId="14" xfId="0" applyFont="1" applyFill="1" applyBorder="1" applyAlignment="1">
      <alignment horizontal="center" vertical="center"/>
    </xf>
    <xf numFmtId="0" fontId="24" fillId="0" borderId="0" xfId="0" applyFont="1" applyAlignment="1">
      <alignment horizontal="right"/>
    </xf>
    <xf numFmtId="172" fontId="24" fillId="0" borderId="0" xfId="0" applyNumberFormat="1" applyFont="1" applyAlignment="1" applyProtection="1">
      <alignment horizontal="right"/>
      <protection locked="0"/>
    </xf>
    <xf numFmtId="0" fontId="26" fillId="0" borderId="0" xfId="0" applyFont="1" applyAlignment="1">
      <alignment horizontal="right"/>
    </xf>
    <xf numFmtId="0" fontId="26" fillId="0" borderId="0" xfId="0" applyFont="1" applyAlignment="1">
      <alignment horizontal="left"/>
    </xf>
    <xf numFmtId="0" fontId="27" fillId="0" borderId="0" xfId="0" applyFont="1" applyAlignment="1">
      <alignment horizontal="right"/>
    </xf>
    <xf numFmtId="0" fontId="10" fillId="0" borderId="0" xfId="1" applyAlignment="1" applyProtection="1">
      <protection locked="0" hidden="1"/>
    </xf>
    <xf numFmtId="0" fontId="10" fillId="0" borderId="0" xfId="1" applyFill="1" applyAlignment="1" applyProtection="1"/>
    <xf numFmtId="43" fontId="16" fillId="4" borderId="3" xfId="0" applyNumberFormat="1" applyFont="1" applyFill="1" applyBorder="1" applyAlignment="1" applyProtection="1">
      <alignment horizontal="center" vertical="center"/>
      <protection locked="0"/>
    </xf>
    <xf numFmtId="0" fontId="16" fillId="4" borderId="1" xfId="0" applyFont="1" applyFill="1" applyBorder="1" applyAlignment="1" applyProtection="1">
      <alignment horizontal="centerContinuous" vertical="center"/>
      <protection locked="0"/>
    </xf>
    <xf numFmtId="0" fontId="24" fillId="0" borderId="0" xfId="0" applyFont="1" applyAlignment="1" applyProtection="1">
      <alignment horizontal="right"/>
      <protection locked="0"/>
    </xf>
    <xf numFmtId="0" fontId="30" fillId="7" borderId="0" xfId="0" applyFont="1" applyFill="1" applyAlignment="1" applyProtection="1">
      <alignment horizontal="left" vertical="center"/>
      <protection locked="0" hidden="1"/>
    </xf>
    <xf numFmtId="0" fontId="30" fillId="7" borderId="0" xfId="0" applyFont="1" applyFill="1" applyAlignment="1">
      <alignment horizontal="left" vertical="center"/>
    </xf>
    <xf numFmtId="0" fontId="30" fillId="8" borderId="0" xfId="0" applyFont="1" applyFill="1" applyAlignment="1" applyProtection="1">
      <alignment horizontal="center" vertical="center"/>
      <protection locked="0" hidden="1"/>
    </xf>
    <xf numFmtId="0" fontId="30" fillId="8" borderId="0" xfId="0" applyFont="1" applyFill="1" applyAlignment="1">
      <alignment horizontal="center" vertical="center"/>
    </xf>
    <xf numFmtId="0" fontId="32" fillId="8" borderId="0" xfId="0" applyFont="1" applyFill="1" applyAlignment="1" applyProtection="1">
      <alignment horizontal="center" vertical="center"/>
      <protection locked="0"/>
    </xf>
    <xf numFmtId="0" fontId="1" fillId="0" borderId="0" xfId="8"/>
    <xf numFmtId="0" fontId="30" fillId="9" borderId="0" xfId="0" applyFont="1" applyFill="1" applyAlignment="1">
      <alignment horizontal="center" vertical="center"/>
    </xf>
    <xf numFmtId="0" fontId="31" fillId="8" borderId="0" xfId="0" applyFont="1" applyFill="1" applyAlignment="1">
      <alignment horizontal="center" vertical="center" wrapText="1"/>
    </xf>
    <xf numFmtId="0" fontId="25" fillId="4" borderId="14" xfId="0" applyFont="1" applyFill="1" applyBorder="1" applyAlignment="1">
      <alignment horizontal="center" vertical="center"/>
    </xf>
    <xf numFmtId="0" fontId="17" fillId="4" borderId="0" xfId="0" applyFont="1" applyFill="1" applyAlignment="1">
      <alignment horizontal="center" vertical="center" wrapText="1"/>
    </xf>
    <xf numFmtId="164" fontId="10" fillId="5" borderId="0" xfId="1" applyNumberFormat="1" applyFill="1" applyAlignment="1" applyProtection="1">
      <alignment horizontal="center" vertical="center"/>
      <protection locked="0"/>
    </xf>
    <xf numFmtId="0" fontId="8" fillId="0" borderId="0" xfId="0" applyFont="1" applyAlignment="1" applyProtection="1">
      <alignment horizontal="left"/>
      <protection locked="0"/>
    </xf>
    <xf numFmtId="0" fontId="8" fillId="0" borderId="18" xfId="0" applyFont="1" applyBorder="1" applyAlignment="1" applyProtection="1">
      <alignment horizontal="left"/>
      <protection locked="0"/>
    </xf>
    <xf numFmtId="0" fontId="8" fillId="0" borderId="19" xfId="0" applyFont="1" applyBorder="1" applyAlignment="1" applyProtection="1">
      <alignment horizontal="left"/>
      <protection locked="0"/>
    </xf>
    <xf numFmtId="0" fontId="8" fillId="2" borderId="18" xfId="0" applyFont="1" applyFill="1" applyBorder="1" applyAlignment="1" applyProtection="1">
      <alignment horizontal="left"/>
      <protection locked="0"/>
    </xf>
    <xf numFmtId="0" fontId="8" fillId="2" borderId="0" xfId="0" applyFont="1" applyFill="1" applyAlignment="1" applyProtection="1">
      <alignment horizontal="left"/>
      <protection locked="0"/>
    </xf>
    <xf numFmtId="0" fontId="8" fillId="2" borderId="19" xfId="0" applyFont="1" applyFill="1" applyBorder="1" applyAlignment="1" applyProtection="1">
      <alignment horizontal="left"/>
      <protection locked="0"/>
    </xf>
    <xf numFmtId="0" fontId="8" fillId="0" borderId="14" xfId="0" applyFont="1" applyBorder="1" applyAlignment="1" applyProtection="1">
      <alignment horizontal="center"/>
      <protection locked="0"/>
    </xf>
    <xf numFmtId="0" fontId="25" fillId="4" borderId="18" xfId="0" applyFont="1" applyFill="1" applyBorder="1" applyAlignment="1">
      <alignment horizontal="center" vertical="center"/>
    </xf>
    <xf numFmtId="0" fontId="25" fillId="4" borderId="0" xfId="0" applyFont="1" applyFill="1" applyAlignment="1">
      <alignment horizontal="center" vertical="center"/>
    </xf>
    <xf numFmtId="0" fontId="25" fillId="4" borderId="19" xfId="0" applyFont="1" applyFill="1" applyBorder="1" applyAlignment="1">
      <alignment horizontal="center" vertical="center"/>
    </xf>
    <xf numFmtId="0" fontId="8" fillId="0" borderId="0" xfId="0" applyFont="1" applyAlignment="1" applyProtection="1">
      <alignment horizontal="left" wrapText="1"/>
      <protection locked="0"/>
    </xf>
    <xf numFmtId="0" fontId="18" fillId="6" borderId="0" xfId="0" applyFont="1" applyFill="1" applyAlignment="1">
      <alignment horizontal="left"/>
    </xf>
    <xf numFmtId="0" fontId="19" fillId="6" borderId="0" xfId="0" applyFont="1" applyFill="1" applyAlignment="1" applyProtection="1">
      <alignment horizontal="left" vertical="center"/>
      <protection locked="0"/>
    </xf>
    <xf numFmtId="0" fontId="13" fillId="6" borderId="0" xfId="0" applyFont="1" applyFill="1" applyAlignment="1">
      <alignment horizontal="left" vertical="center"/>
    </xf>
    <xf numFmtId="0" fontId="8" fillId="2" borderId="21" xfId="0" applyFont="1" applyFill="1" applyBorder="1" applyAlignment="1" applyProtection="1">
      <alignment horizontal="left"/>
      <protection locked="0"/>
    </xf>
    <xf numFmtId="0" fontId="8" fillId="2" borderId="24" xfId="0" applyFont="1" applyFill="1" applyBorder="1" applyAlignment="1" applyProtection="1">
      <alignment horizontal="left"/>
      <protection locked="0"/>
    </xf>
    <xf numFmtId="0" fontId="8" fillId="2" borderId="22" xfId="0" applyFont="1" applyFill="1" applyBorder="1" applyAlignment="1" applyProtection="1">
      <alignment horizontal="left"/>
      <protection locked="0"/>
    </xf>
    <xf numFmtId="0" fontId="11" fillId="2" borderId="0" xfId="0" applyFont="1" applyFill="1" applyAlignment="1">
      <alignment horizontal="center" vertical="center"/>
    </xf>
    <xf numFmtId="0" fontId="12" fillId="3" borderId="0" xfId="0" applyFont="1" applyFill="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8" fillId="0" borderId="6"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8" fillId="0" borderId="8" xfId="0" applyFont="1" applyBorder="1" applyAlignment="1" applyProtection="1">
      <alignment horizontal="left" wrapText="1"/>
      <protection locked="0"/>
    </xf>
    <xf numFmtId="0" fontId="8" fillId="0" borderId="9" xfId="0" applyFont="1" applyBorder="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170" fontId="16" fillId="4" borderId="3" xfId="0" applyNumberFormat="1" applyFont="1" applyFill="1" applyBorder="1" applyAlignment="1" applyProtection="1">
      <alignment horizontal="center" vertical="center"/>
      <protection locked="0"/>
    </xf>
    <xf numFmtId="170" fontId="16" fillId="4" borderId="5" xfId="0" applyNumberFormat="1" applyFont="1" applyFill="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FAA01FF-C107-45FA-A5C6-7377402324DE}"/>
    <cellStyle name="Normal 7" xfId="8" xr:uid="{A3F04CA8-9E03-45B8-AA72-DC3CC677E2B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invoice-template-changing-paper-siz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invoice-template-changing-paper-siz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127000</xdr:rowOff>
    </xdr:from>
    <xdr:to>
      <xdr:col>13</xdr:col>
      <xdr:colOff>31750</xdr:colOff>
      <xdr:row>7</xdr:row>
      <xdr:rowOff>127000</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0800" y="1365250"/>
          <a:ext cx="5521325"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9525</xdr:rowOff>
        </xdr:from>
        <xdr:to>
          <xdr:col>15</xdr:col>
          <xdr:colOff>171450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9525</xdr:rowOff>
        </xdr:from>
        <xdr:to>
          <xdr:col>15</xdr:col>
          <xdr:colOff>171450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19050</xdr:rowOff>
        </xdr:from>
        <xdr:to>
          <xdr:col>15</xdr:col>
          <xdr:colOff>171450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33</xdr:row>
          <xdr:rowOff>9525</xdr:rowOff>
        </xdr:from>
        <xdr:to>
          <xdr:col>15</xdr:col>
          <xdr:colOff>171450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34</xdr:row>
          <xdr:rowOff>9525</xdr:rowOff>
        </xdr:from>
        <xdr:to>
          <xdr:col>15</xdr:col>
          <xdr:colOff>171450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18</xdr:col>
      <xdr:colOff>0</xdr:colOff>
      <xdr:row>3</xdr:row>
      <xdr:rowOff>0</xdr:rowOff>
    </xdr:from>
    <xdr:to>
      <xdr:col>25</xdr:col>
      <xdr:colOff>114300</xdr:colOff>
      <xdr:row>20</xdr:row>
      <xdr:rowOff>38100</xdr:rowOff>
    </xdr:to>
    <xdr:pic>
      <xdr:nvPicPr>
        <xdr:cNvPr id="17" name="oknQuickStart">
          <a:hlinkClick xmlns:r="http://schemas.openxmlformats.org/officeDocument/2006/relationships" r:id="rId1"/>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24700" y="47625"/>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3175</xdr:colOff>
      <xdr:row>3</xdr:row>
      <xdr:rowOff>127000</xdr:rowOff>
    </xdr:from>
    <xdr:to>
      <xdr:col>21</xdr:col>
      <xdr:colOff>403225</xdr:colOff>
      <xdr:row>11</xdr:row>
      <xdr:rowOff>130175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5546725"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c4052.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25400</xdr:colOff>
      <xdr:row>3</xdr:row>
      <xdr:rowOff>336550</xdr:rowOff>
    </xdr:from>
    <xdr:to>
      <xdr:col>4</xdr:col>
      <xdr:colOff>165100</xdr:colOff>
      <xdr:row>5</xdr:row>
      <xdr:rowOff>146050</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500" y="11557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imple-invoice-template-changing-paper-size.html" TargetMode="External"/><Relationship Id="rId21" Type="http://schemas.openxmlformats.org/officeDocument/2006/relationships/ctrlProp" Target="../ctrlProps/ctrlProp11.xml"/><Relationship Id="rId7" Type="http://schemas.openxmlformats.org/officeDocument/2006/relationships/hyperlink" Target="http://www.invoicingtemplate.com/simple-invoice-template-changing-paper-siz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imple-invoice-template-changing-paper-siz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template-changing-paper-size.html" TargetMode="External"/><Relationship Id="rId11" Type="http://schemas.openxmlformats.org/officeDocument/2006/relationships/ctrlProp" Target="../ctrlProps/ctrlProp1.xml"/><Relationship Id="rId5" Type="http://schemas.openxmlformats.org/officeDocument/2006/relationships/hyperlink" Target="http://www.invoicingtemplate.com/simple-invoice-template-changing-paper-siz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imple-invoice-template-changing-paper-siz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5"/>
  <sheetViews>
    <sheetView showGridLines="0" showRowColHeaders="0" showZeros="0" tabSelected="1" showOutlineSymbols="0" topLeftCell="C1" zoomScaleNormal="100" workbookViewId="0">
      <selection activeCell="F11" sqref="F11:H11"/>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2" customWidth="1"/>
    <col min="7" max="7" width="7" customWidth="1"/>
    <col min="8" max="8" width="12.28515625" customWidth="1"/>
    <col min="9" max="9" width="12.140625" customWidth="1"/>
    <col min="10" max="10" width="10" customWidth="1"/>
    <col min="11" max="11" width="15" customWidth="1"/>
    <col min="12" max="12" width="0.85546875" customWidth="1"/>
    <col min="13" max="13" width="1" style="14" customWidth="1"/>
    <col min="14" max="14" width="0.85546875" customWidth="1"/>
    <col min="15" max="15" width="10" customWidth="1"/>
    <col min="16" max="16" width="7.28515625" customWidth="1"/>
    <col min="17" max="17" width="1" customWidth="1"/>
    <col min="18" max="18" width="4.5703125" customWidth="1"/>
  </cols>
  <sheetData>
    <row r="1" spans="1:975" s="90" customFormat="1" ht="3.75" customHeight="1" x14ac:dyDescent="0.2">
      <c r="A1" s="89"/>
      <c r="B1" s="89"/>
    </row>
    <row r="2" spans="1:975" s="92" customFormat="1" ht="57" customHeight="1" x14ac:dyDescent="0.2">
      <c r="A2" s="91"/>
      <c r="B2" s="91"/>
      <c r="C2" s="95"/>
      <c r="D2" s="95"/>
      <c r="E2" s="95"/>
      <c r="F2" s="95"/>
      <c r="G2" s="95"/>
      <c r="H2" s="95"/>
      <c r="I2" s="95"/>
      <c r="J2" s="95"/>
      <c r="K2" s="95"/>
      <c r="L2" s="95"/>
      <c r="M2" s="95"/>
      <c r="O2" s="96"/>
      <c r="P2" s="96"/>
      <c r="Q2" s="96"/>
      <c r="R2" s="96"/>
      <c r="S2" s="96"/>
      <c r="T2" s="96"/>
      <c r="U2" s="96"/>
      <c r="V2" s="96"/>
      <c r="W2" s="96"/>
      <c r="X2" s="93"/>
      <c r="Y2" s="93"/>
      <c r="Z2" s="93"/>
    </row>
    <row r="3" spans="1:975" ht="3.75" customHeight="1" x14ac:dyDescent="0.2">
      <c r="N3" s="71"/>
      <c r="O3" s="71"/>
      <c r="P3" s="71"/>
      <c r="Q3" s="71"/>
      <c r="R3" s="71"/>
      <c r="AJL3" s="85" t="s">
        <v>53</v>
      </c>
      <c r="AKG3" s="85" t="s">
        <v>53</v>
      </c>
      <c r="AKM3" s="85" t="s">
        <v>53</v>
      </c>
    </row>
    <row r="4" spans="1:975" s="19" customFormat="1" ht="57" customHeight="1" x14ac:dyDescent="0.45">
      <c r="A4" s="15"/>
      <c r="B4" s="15"/>
      <c r="C4" s="16"/>
      <c r="D4" s="16"/>
      <c r="E4" s="16"/>
      <c r="F4" s="74" t="s">
        <v>18</v>
      </c>
      <c r="G4" s="2"/>
      <c r="H4" s="17"/>
      <c r="I4" s="17"/>
      <c r="J4" s="17"/>
      <c r="K4" s="75" t="s">
        <v>27</v>
      </c>
      <c r="L4" s="10"/>
      <c r="M4" s="18"/>
      <c r="N4" s="111" t="s">
        <v>7</v>
      </c>
      <c r="O4" s="111"/>
      <c r="P4" s="111"/>
      <c r="Q4" s="111"/>
      <c r="R4" s="111"/>
      <c r="W4" s="17"/>
      <c r="X4" s="17"/>
    </row>
    <row r="5" spans="1:975" s="16" customFormat="1" ht="18" customHeight="1" x14ac:dyDescent="0.25">
      <c r="A5" s="15"/>
      <c r="B5" s="15"/>
      <c r="F5" s="73" t="s">
        <v>28</v>
      </c>
      <c r="M5" s="68"/>
      <c r="N5" s="112" t="s">
        <v>50</v>
      </c>
      <c r="O5" s="112"/>
      <c r="P5" s="112"/>
      <c r="Q5" s="112"/>
      <c r="R5" s="112"/>
    </row>
    <row r="6" spans="1:975" s="17" customFormat="1" ht="18" customHeight="1" x14ac:dyDescent="0.3">
      <c r="A6" s="15"/>
      <c r="B6" s="15"/>
      <c r="C6" s="16"/>
      <c r="D6" s="16"/>
      <c r="E6" s="16"/>
      <c r="F6" s="73" t="s">
        <v>29</v>
      </c>
      <c r="G6" s="16"/>
      <c r="H6" s="16"/>
      <c r="I6" s="16"/>
      <c r="J6" s="76" t="s">
        <v>0</v>
      </c>
      <c r="K6" s="20"/>
      <c r="L6" s="11"/>
      <c r="M6" s="69"/>
      <c r="N6" s="113" t="s">
        <v>8</v>
      </c>
      <c r="O6" s="113"/>
      <c r="P6" s="113"/>
      <c r="Q6" s="113"/>
      <c r="R6" s="113"/>
      <c r="Z6" s="19"/>
      <c r="AA6" s="19"/>
      <c r="AB6" s="19"/>
      <c r="AC6" s="19"/>
    </row>
    <row r="7" spans="1:975" s="17" customFormat="1" ht="18" customHeight="1" x14ac:dyDescent="0.3">
      <c r="A7" s="15"/>
      <c r="B7" s="15"/>
      <c r="C7" s="16"/>
      <c r="D7" s="16"/>
      <c r="E7" s="16"/>
      <c r="F7" s="73" t="s">
        <v>30</v>
      </c>
      <c r="G7" s="16"/>
      <c r="H7" s="16"/>
      <c r="I7" s="16"/>
      <c r="J7" s="76" t="s">
        <v>17</v>
      </c>
      <c r="K7" s="22"/>
      <c r="L7" s="12"/>
      <c r="M7" s="69"/>
      <c r="N7" s="112" t="s">
        <v>48</v>
      </c>
      <c r="O7" s="112"/>
      <c r="P7" s="112"/>
      <c r="Q7" s="112"/>
      <c r="R7" s="112"/>
      <c r="Z7" s="16"/>
      <c r="AA7" s="16"/>
      <c r="AB7" s="16"/>
      <c r="AC7" s="16"/>
    </row>
    <row r="8" spans="1:975" s="17" customFormat="1" ht="11.25" customHeight="1" x14ac:dyDescent="0.2">
      <c r="A8" s="23"/>
      <c r="B8" s="23"/>
      <c r="J8" s="3"/>
      <c r="K8" s="12"/>
      <c r="L8" s="12"/>
      <c r="M8" s="69"/>
      <c r="N8" s="21"/>
      <c r="O8" s="21"/>
      <c r="P8" s="21"/>
      <c r="Q8" s="21"/>
      <c r="R8" s="21"/>
      <c r="S8"/>
      <c r="T8"/>
      <c r="U8"/>
      <c r="V8"/>
      <c r="W8"/>
      <c r="X8"/>
      <c r="Y8"/>
    </row>
    <row r="9" spans="1:975" s="16" customFormat="1" ht="10.5" hidden="1" customHeight="1" x14ac:dyDescent="0.2">
      <c r="A9" s="15" t="s">
        <v>25</v>
      </c>
      <c r="B9" s="15"/>
      <c r="M9" s="68"/>
      <c r="N9" s="72"/>
      <c r="O9" s="72"/>
      <c r="P9" s="72"/>
      <c r="Q9" s="72"/>
      <c r="R9" s="72"/>
      <c r="S9"/>
      <c r="T9"/>
      <c r="U9"/>
      <c r="V9"/>
      <c r="W9"/>
      <c r="X9"/>
      <c r="Y9"/>
      <c r="AC9" s="17"/>
    </row>
    <row r="10" spans="1:975" s="16" customFormat="1" ht="20.100000000000001" customHeight="1" x14ac:dyDescent="0.3">
      <c r="A10" s="15">
        <v>2</v>
      </c>
      <c r="B10" s="9"/>
      <c r="E10" s="83" t="s">
        <v>39</v>
      </c>
      <c r="I10" s="83" t="s">
        <v>40</v>
      </c>
      <c r="J10"/>
      <c r="K10"/>
      <c r="L10" s="17"/>
      <c r="M10" s="69"/>
      <c r="N10" s="72"/>
      <c r="O10" s="72"/>
      <c r="P10" s="72"/>
      <c r="Q10" s="72"/>
      <c r="R10" s="72"/>
      <c r="S10"/>
      <c r="T10"/>
      <c r="U10"/>
      <c r="V10"/>
      <c r="W10"/>
      <c r="X10"/>
      <c r="Y10"/>
      <c r="AC10" s="17"/>
    </row>
    <row r="11" spans="1:975" s="16" customFormat="1" ht="18" customHeight="1" x14ac:dyDescent="0.2">
      <c r="A11" s="15"/>
      <c r="B11" s="9"/>
      <c r="D11" s="4"/>
      <c r="E11" s="77" t="s">
        <v>14</v>
      </c>
      <c r="F11" s="100"/>
      <c r="G11" s="100"/>
      <c r="H11" s="100"/>
      <c r="I11" s="77" t="s">
        <v>14</v>
      </c>
      <c r="J11" s="100"/>
      <c r="K11" s="100"/>
      <c r="L11" s="17"/>
      <c r="M11" s="69"/>
      <c r="N11" s="72"/>
      <c r="O11" s="72"/>
      <c r="P11" s="72"/>
      <c r="Q11" s="72"/>
      <c r="R11" s="72"/>
      <c r="S11"/>
      <c r="T11"/>
      <c r="U11"/>
      <c r="V11"/>
      <c r="W11"/>
      <c r="X11"/>
      <c r="Y11"/>
      <c r="AC11" s="19"/>
    </row>
    <row r="12" spans="1:975" s="4" customFormat="1" ht="18" customHeight="1" x14ac:dyDescent="0.2">
      <c r="A12" s="26">
        <v>0</v>
      </c>
      <c r="B12" s="27"/>
      <c r="E12" s="77" t="s">
        <v>41</v>
      </c>
      <c r="F12" s="110"/>
      <c r="G12" s="110"/>
      <c r="H12" s="110"/>
      <c r="I12" s="77" t="s">
        <v>41</v>
      </c>
      <c r="J12" s="110"/>
      <c r="K12" s="110"/>
      <c r="M12" s="70"/>
      <c r="N12" s="28"/>
      <c r="O12" s="28"/>
      <c r="P12" s="28"/>
      <c r="Q12" s="28"/>
      <c r="R12" s="28"/>
      <c r="S12"/>
      <c r="T12"/>
      <c r="U12"/>
      <c r="V12"/>
      <c r="W12"/>
      <c r="X12"/>
      <c r="Y12"/>
      <c r="AC12" s="66"/>
    </row>
    <row r="13" spans="1:975" s="4" customFormat="1" ht="18" customHeight="1" x14ac:dyDescent="0.2">
      <c r="A13" s="26">
        <v>0</v>
      </c>
      <c r="B13" s="27"/>
      <c r="E13" s="77" t="s">
        <v>42</v>
      </c>
      <c r="F13" s="100"/>
      <c r="G13" s="100"/>
      <c r="H13" s="100"/>
      <c r="I13" s="77" t="s">
        <v>42</v>
      </c>
      <c r="J13" s="100"/>
      <c r="K13" s="100"/>
      <c r="M13" s="70"/>
      <c r="N13" s="28"/>
      <c r="O13" s="28"/>
      <c r="P13" s="28"/>
      <c r="Q13" s="28"/>
      <c r="R13" s="28"/>
      <c r="S13"/>
      <c r="T13"/>
      <c r="U13"/>
      <c r="V13"/>
      <c r="W13"/>
      <c r="X13"/>
      <c r="Y13"/>
      <c r="AC13" s="17"/>
    </row>
    <row r="14" spans="1:975" s="4" customFormat="1" ht="18" hidden="1" customHeight="1" x14ac:dyDescent="0.2">
      <c r="A14" s="26">
        <v>0.08</v>
      </c>
      <c r="B14" s="27"/>
      <c r="E14" s="77"/>
      <c r="F14" s="100"/>
      <c r="G14" s="100"/>
      <c r="H14" s="100"/>
      <c r="I14" s="77"/>
      <c r="J14" s="100"/>
      <c r="K14" s="100"/>
      <c r="M14" s="70"/>
      <c r="N14" s="28"/>
      <c r="O14" s="28"/>
      <c r="P14" s="28"/>
      <c r="Q14" s="28"/>
      <c r="R14" s="28"/>
      <c r="S14"/>
      <c r="T14"/>
      <c r="U14"/>
      <c r="V14"/>
      <c r="W14"/>
      <c r="X14"/>
      <c r="Y14"/>
    </row>
    <row r="15" spans="1:975" s="4" customFormat="1" ht="18" customHeight="1" x14ac:dyDescent="0.2">
      <c r="A15" s="26"/>
      <c r="B15" s="27"/>
      <c r="E15" s="77" t="s">
        <v>43</v>
      </c>
      <c r="F15" s="100"/>
      <c r="G15" s="100"/>
      <c r="H15" s="100"/>
      <c r="I15" s="77" t="s">
        <v>43</v>
      </c>
      <c r="J15" s="100"/>
      <c r="K15" s="100"/>
      <c r="M15" s="28"/>
      <c r="N15" s="28"/>
      <c r="O15" s="28"/>
      <c r="P15" s="28"/>
      <c r="Q15" s="28"/>
      <c r="R15" s="28"/>
      <c r="S15"/>
      <c r="T15"/>
      <c r="U15"/>
      <c r="V15"/>
      <c r="W15"/>
      <c r="X15"/>
      <c r="Y15"/>
    </row>
    <row r="16" spans="1:975" s="4" customFormat="1" ht="18" customHeight="1" x14ac:dyDescent="0.2">
      <c r="A16" s="26">
        <v>0.06</v>
      </c>
      <c r="B16" s="27"/>
      <c r="E16" s="77" t="s">
        <v>45</v>
      </c>
      <c r="F16" s="100"/>
      <c r="G16" s="100"/>
      <c r="H16" s="100"/>
      <c r="I16" s="77" t="s">
        <v>44</v>
      </c>
      <c r="J16" s="100"/>
      <c r="K16" s="100"/>
      <c r="M16" s="28"/>
      <c r="N16" s="28"/>
      <c r="O16" s="28"/>
      <c r="P16" s="28"/>
      <c r="Q16" s="28"/>
      <c r="R16" s="28"/>
      <c r="S16"/>
      <c r="T16"/>
      <c r="U16"/>
      <c r="V16"/>
      <c r="W16"/>
      <c r="X16"/>
      <c r="Y16"/>
      <c r="AC16" s="67"/>
    </row>
    <row r="17" spans="1:29" s="4" customFormat="1" ht="18" customHeight="1" x14ac:dyDescent="0.2">
      <c r="A17" s="26"/>
      <c r="B17" s="26"/>
      <c r="E17" s="77" t="s">
        <v>46</v>
      </c>
      <c r="F17" s="100"/>
      <c r="G17" s="100"/>
      <c r="H17" s="100"/>
      <c r="M17" s="28"/>
      <c r="N17" s="28"/>
      <c r="O17" s="28"/>
      <c r="P17" s="28"/>
      <c r="Q17" s="28"/>
      <c r="R17" s="28"/>
      <c r="S17"/>
      <c r="T17"/>
      <c r="U17"/>
      <c r="V17"/>
      <c r="W17"/>
      <c r="X17"/>
      <c r="Y17"/>
      <c r="AC17" s="67"/>
    </row>
    <row r="18" spans="1:29" s="4" customFormat="1" ht="18" customHeight="1" x14ac:dyDescent="0.2">
      <c r="A18" s="26"/>
      <c r="B18" s="26"/>
      <c r="E18" s="77" t="s">
        <v>47</v>
      </c>
      <c r="F18" s="100"/>
      <c r="G18" s="100"/>
      <c r="H18" s="100"/>
      <c r="I18" s="13"/>
      <c r="M18" s="28"/>
      <c r="N18" s="28"/>
      <c r="O18" s="28"/>
      <c r="P18" s="28"/>
      <c r="Q18" s="28"/>
      <c r="R18" s="28"/>
      <c r="S18"/>
      <c r="T18"/>
      <c r="U18"/>
      <c r="V18"/>
      <c r="W18"/>
      <c r="X18"/>
      <c r="Y18"/>
    </row>
    <row r="19" spans="1:29" s="4" customFormat="1" ht="8.25" customHeight="1" x14ac:dyDescent="0.2">
      <c r="A19" s="26"/>
      <c r="B19" s="26"/>
      <c r="E19" s="6"/>
      <c r="F19" s="29"/>
      <c r="G19" s="29"/>
      <c r="H19" s="29"/>
      <c r="M19" s="28"/>
      <c r="N19" s="28"/>
      <c r="O19" s="28"/>
      <c r="P19" s="28"/>
      <c r="Q19" s="28"/>
      <c r="R19" s="28"/>
      <c r="S19"/>
      <c r="T19"/>
      <c r="U19"/>
      <c r="V19"/>
      <c r="W19"/>
      <c r="X19"/>
      <c r="Y19"/>
    </row>
    <row r="20" spans="1:29" s="4" customFormat="1" ht="18" customHeight="1" x14ac:dyDescent="0.2">
      <c r="A20" s="26"/>
      <c r="B20" s="26"/>
      <c r="D20" s="97" t="s">
        <v>11</v>
      </c>
      <c r="E20" s="97"/>
      <c r="F20" s="97" t="s">
        <v>19</v>
      </c>
      <c r="G20" s="97"/>
      <c r="H20" s="78" t="s">
        <v>20</v>
      </c>
      <c r="I20" s="78" t="s">
        <v>21</v>
      </c>
      <c r="J20" s="78" t="s">
        <v>22</v>
      </c>
      <c r="K20" s="78" t="s">
        <v>10</v>
      </c>
      <c r="L20" s="30"/>
      <c r="M20" s="28"/>
      <c r="N20" s="28"/>
      <c r="O20" s="28"/>
      <c r="P20" s="28"/>
      <c r="Q20" s="28"/>
      <c r="R20" s="28"/>
      <c r="S20"/>
      <c r="T20"/>
      <c r="U20"/>
      <c r="V20"/>
      <c r="W20"/>
      <c r="X20"/>
      <c r="Y20"/>
      <c r="AC20" s="67"/>
    </row>
    <row r="21" spans="1:29" s="4" customFormat="1" ht="18" customHeight="1" x14ac:dyDescent="0.2">
      <c r="A21" s="26"/>
      <c r="B21" s="26"/>
      <c r="D21" s="106"/>
      <c r="E21" s="106"/>
      <c r="F21" s="106"/>
      <c r="G21" s="106"/>
      <c r="H21" s="31"/>
      <c r="I21" s="32"/>
      <c r="J21" s="33"/>
      <c r="K21" s="31"/>
      <c r="L21" s="7"/>
      <c r="M21" s="28"/>
      <c r="N21" s="28"/>
      <c r="O21" s="28"/>
      <c r="P21" s="28"/>
      <c r="Q21" s="28"/>
      <c r="R21" s="28"/>
      <c r="S21"/>
      <c r="T21"/>
      <c r="U21"/>
      <c r="V21"/>
      <c r="W21"/>
      <c r="X21"/>
      <c r="Y21"/>
    </row>
    <row r="22" spans="1:29" s="4" customFormat="1" ht="4.5" customHeight="1" x14ac:dyDescent="0.2">
      <c r="A22" s="26"/>
      <c r="B22" s="26"/>
      <c r="M22" s="28"/>
      <c r="N22" s="28"/>
      <c r="O22" s="28"/>
      <c r="P22" s="28"/>
      <c r="Q22" s="28"/>
      <c r="R22" s="28"/>
      <c r="S22"/>
      <c r="T22"/>
      <c r="U22"/>
      <c r="V22"/>
      <c r="W22"/>
      <c r="X22"/>
      <c r="Y22"/>
    </row>
    <row r="23" spans="1:29" s="4" customFormat="1" ht="18" customHeight="1" x14ac:dyDescent="0.2">
      <c r="A23" s="26" t="s">
        <v>9</v>
      </c>
      <c r="B23" s="26" t="s">
        <v>24</v>
      </c>
      <c r="D23" s="107" t="s">
        <v>15</v>
      </c>
      <c r="E23" s="108"/>
      <c r="F23" s="108"/>
      <c r="G23" s="108"/>
      <c r="H23" s="109"/>
      <c r="I23" s="78" t="s">
        <v>3</v>
      </c>
      <c r="J23" s="78" t="s">
        <v>23</v>
      </c>
      <c r="K23" s="78" t="s">
        <v>16</v>
      </c>
      <c r="L23" s="30"/>
      <c r="M23" s="28"/>
      <c r="N23" s="28"/>
      <c r="O23" s="97" t="s">
        <v>38</v>
      </c>
      <c r="P23" s="97"/>
      <c r="R23"/>
      <c r="S23"/>
      <c r="T23"/>
      <c r="U23"/>
      <c r="V23"/>
      <c r="W23"/>
      <c r="X23"/>
      <c r="Y23"/>
      <c r="AC23" s="67"/>
    </row>
    <row r="24" spans="1:29" s="4" customFormat="1" ht="18" customHeight="1" x14ac:dyDescent="0.2">
      <c r="A24" s="25">
        <v>0</v>
      </c>
      <c r="B24" s="25">
        <v>0</v>
      </c>
      <c r="D24" s="101"/>
      <c r="E24" s="100"/>
      <c r="F24" s="100"/>
      <c r="G24" s="100"/>
      <c r="H24" s="102"/>
      <c r="I24" s="36">
        <v>0</v>
      </c>
      <c r="J24" s="37">
        <v>0</v>
      </c>
      <c r="K24" s="38">
        <f>ROUND(oknQuantity_1*oknPrice_1,2)</f>
        <v>0</v>
      </c>
      <c r="L24" s="39"/>
      <c r="M24" s="28"/>
      <c r="N24" s="28"/>
      <c r="O24" s="34"/>
      <c r="P24" s="35"/>
      <c r="R24"/>
      <c r="S24"/>
      <c r="T24"/>
      <c r="U24"/>
      <c r="V24"/>
      <c r="W24"/>
      <c r="X24"/>
      <c r="Y24"/>
      <c r="AC24" s="67"/>
    </row>
    <row r="25" spans="1:29" s="4" customFormat="1" ht="18" customHeight="1" x14ac:dyDescent="0.2">
      <c r="A25" s="25">
        <v>0</v>
      </c>
      <c r="B25" s="25">
        <v>0</v>
      </c>
      <c r="D25" s="103"/>
      <c r="E25" s="104"/>
      <c r="F25" s="104"/>
      <c r="G25" s="104"/>
      <c r="H25" s="105"/>
      <c r="I25" s="42">
        <v>0</v>
      </c>
      <c r="J25" s="43">
        <v>0</v>
      </c>
      <c r="K25" s="44">
        <f>ROUND(oknQuantity_2*oknPrice_2,2)</f>
        <v>0</v>
      </c>
      <c r="L25" s="45"/>
      <c r="M25" s="28"/>
      <c r="N25" s="28"/>
      <c r="O25" s="40"/>
      <c r="P25" s="41"/>
      <c r="R25"/>
      <c r="S25"/>
      <c r="T25"/>
      <c r="U25"/>
      <c r="V25"/>
      <c r="W25"/>
      <c r="X25"/>
      <c r="Y25"/>
      <c r="AC25"/>
    </row>
    <row r="26" spans="1:29" s="4" customFormat="1" ht="18" customHeight="1" x14ac:dyDescent="0.2">
      <c r="A26" s="25">
        <v>0</v>
      </c>
      <c r="B26" s="25">
        <v>0</v>
      </c>
      <c r="D26" s="101"/>
      <c r="E26" s="100"/>
      <c r="F26" s="100"/>
      <c r="G26" s="100"/>
      <c r="H26" s="102"/>
      <c r="I26" s="48">
        <v>0</v>
      </c>
      <c r="J26" s="49">
        <v>0</v>
      </c>
      <c r="K26" s="50">
        <f>ROUND(oknQuantity_3*oknPrice_3,2)</f>
        <v>0</v>
      </c>
      <c r="L26" s="45"/>
      <c r="M26" s="28"/>
      <c r="N26" s="28"/>
      <c r="O26" s="46"/>
      <c r="P26" s="47"/>
      <c r="R26"/>
      <c r="S26"/>
      <c r="T26"/>
      <c r="U26"/>
      <c r="V26"/>
      <c r="W26"/>
      <c r="X26"/>
      <c r="Y26"/>
    </row>
    <row r="27" spans="1:29" s="4" customFormat="1" ht="18" customHeight="1" x14ac:dyDescent="0.2">
      <c r="A27" s="25">
        <v>0</v>
      </c>
      <c r="B27" s="25">
        <v>0</v>
      </c>
      <c r="D27" s="103"/>
      <c r="E27" s="104"/>
      <c r="F27" s="104"/>
      <c r="G27" s="104"/>
      <c r="H27" s="105"/>
      <c r="I27" s="42">
        <v>0</v>
      </c>
      <c r="J27" s="43">
        <v>0</v>
      </c>
      <c r="K27" s="44">
        <f>ROUND(oknQuantity_4*oknPrice_4,2)</f>
        <v>0</v>
      </c>
      <c r="L27" s="45"/>
      <c r="M27" s="28"/>
      <c r="N27" s="28"/>
      <c r="O27" s="40"/>
      <c r="P27" s="41"/>
      <c r="R27"/>
      <c r="S27"/>
      <c r="T27"/>
      <c r="U27"/>
      <c r="V27"/>
      <c r="W27"/>
      <c r="X27"/>
      <c r="Y27"/>
    </row>
    <row r="28" spans="1:29" s="4" customFormat="1" ht="18" customHeight="1" x14ac:dyDescent="0.2">
      <c r="A28" s="25">
        <v>0</v>
      </c>
      <c r="B28" s="25">
        <v>0</v>
      </c>
      <c r="D28" s="101"/>
      <c r="E28" s="100"/>
      <c r="F28" s="100"/>
      <c r="G28" s="100"/>
      <c r="H28" s="102"/>
      <c r="I28" s="48">
        <v>0</v>
      </c>
      <c r="J28" s="49">
        <v>0</v>
      </c>
      <c r="K28" s="50">
        <f>ROUND(oknQuantity_5*oknPrice_5,2)</f>
        <v>0</v>
      </c>
      <c r="L28" s="45"/>
      <c r="M28" s="28"/>
      <c r="N28" s="28"/>
      <c r="O28" s="46"/>
      <c r="P28" s="47"/>
      <c r="R28"/>
      <c r="S28"/>
      <c r="T28"/>
      <c r="U28"/>
      <c r="V28"/>
      <c r="W28"/>
      <c r="X28"/>
      <c r="Y28"/>
    </row>
    <row r="29" spans="1:29" s="4" customFormat="1" ht="18" customHeight="1" x14ac:dyDescent="0.2">
      <c r="A29" s="25">
        <v>0</v>
      </c>
      <c r="B29" s="25">
        <v>0</v>
      </c>
      <c r="D29" s="103"/>
      <c r="E29" s="104"/>
      <c r="F29" s="104"/>
      <c r="G29" s="104"/>
      <c r="H29" s="105"/>
      <c r="I29" s="42">
        <v>0</v>
      </c>
      <c r="J29" s="43">
        <v>0</v>
      </c>
      <c r="K29" s="44">
        <f>ROUND(oknQuantity_6*oknPrice_6,2)</f>
        <v>0</v>
      </c>
      <c r="L29" s="45"/>
      <c r="M29" s="28"/>
      <c r="N29" s="28"/>
      <c r="O29" s="40"/>
      <c r="P29" s="41"/>
      <c r="R29"/>
      <c r="S29"/>
      <c r="T29"/>
      <c r="U29"/>
      <c r="V29"/>
      <c r="W29"/>
      <c r="X29"/>
      <c r="Y29"/>
    </row>
    <row r="30" spans="1:29" s="4" customFormat="1" ht="18" customHeight="1" x14ac:dyDescent="0.2">
      <c r="A30" s="25">
        <v>0</v>
      </c>
      <c r="B30" s="25">
        <v>0</v>
      </c>
      <c r="D30" s="101"/>
      <c r="E30" s="100"/>
      <c r="F30" s="100"/>
      <c r="G30" s="100"/>
      <c r="H30" s="102"/>
      <c r="I30" s="48">
        <v>0</v>
      </c>
      <c r="J30" s="49">
        <v>0</v>
      </c>
      <c r="K30" s="50">
        <f>ROUND(oknQuantity_7*oknPrice_7,2)</f>
        <v>0</v>
      </c>
      <c r="L30" s="45"/>
      <c r="M30" s="28"/>
      <c r="N30" s="28"/>
      <c r="O30" s="46"/>
      <c r="P30" s="47"/>
      <c r="R30"/>
      <c r="S30"/>
      <c r="T30"/>
      <c r="U30"/>
      <c r="V30"/>
      <c r="W30"/>
      <c r="X30"/>
      <c r="Y30"/>
    </row>
    <row r="31" spans="1:29" s="4" customFormat="1" ht="18" customHeight="1" x14ac:dyDescent="0.2">
      <c r="A31" s="25">
        <v>0</v>
      </c>
      <c r="B31" s="25">
        <v>0</v>
      </c>
      <c r="D31" s="103"/>
      <c r="E31" s="104"/>
      <c r="F31" s="104"/>
      <c r="G31" s="104"/>
      <c r="H31" s="105"/>
      <c r="I31" s="42">
        <v>0</v>
      </c>
      <c r="J31" s="43">
        <v>0</v>
      </c>
      <c r="K31" s="44">
        <f>ROUND(oknQuantity_8*oknPrice_8,2)</f>
        <v>0</v>
      </c>
      <c r="L31" s="45"/>
      <c r="M31" s="28"/>
      <c r="N31" s="28"/>
      <c r="O31" s="40"/>
      <c r="P31" s="41"/>
      <c r="R31" s="98" t="s">
        <v>37</v>
      </c>
      <c r="S31" s="98"/>
      <c r="T31" s="98"/>
      <c r="U31" s="98"/>
      <c r="V31" s="98"/>
    </row>
    <row r="32" spans="1:29" s="4" customFormat="1" ht="18" customHeight="1" x14ac:dyDescent="0.2">
      <c r="A32" s="25">
        <v>0</v>
      </c>
      <c r="B32" s="25">
        <v>0</v>
      </c>
      <c r="D32" s="101"/>
      <c r="E32" s="100"/>
      <c r="F32" s="100"/>
      <c r="G32" s="100"/>
      <c r="H32" s="102"/>
      <c r="I32" s="48">
        <v>0</v>
      </c>
      <c r="J32" s="49">
        <v>0</v>
      </c>
      <c r="K32" s="50">
        <f>ROUND(oknQuantity_9*oknPrice_9,2)</f>
        <v>0</v>
      </c>
      <c r="L32" s="45"/>
      <c r="M32" s="28"/>
      <c r="N32" s="28"/>
      <c r="O32" s="46"/>
      <c r="P32" s="51"/>
      <c r="R32" s="98"/>
      <c r="S32" s="98"/>
      <c r="T32" s="98"/>
      <c r="U32" s="98"/>
      <c r="V32" s="98"/>
    </row>
    <row r="33" spans="1:29" s="4" customFormat="1" ht="18" customHeight="1" x14ac:dyDescent="0.2">
      <c r="A33" s="25">
        <v>0</v>
      </c>
      <c r="B33" s="25">
        <v>0</v>
      </c>
      <c r="D33" s="103"/>
      <c r="E33" s="104"/>
      <c r="F33" s="104"/>
      <c r="G33" s="104"/>
      <c r="H33" s="105"/>
      <c r="I33" s="42">
        <v>0</v>
      </c>
      <c r="J33" s="43">
        <v>0</v>
      </c>
      <c r="K33" s="44">
        <f>ROUND(oknQuantity_10*oknPrice_10,2)</f>
        <v>0</v>
      </c>
      <c r="L33" s="45"/>
      <c r="M33" s="28"/>
      <c r="N33" s="28"/>
      <c r="O33" s="40"/>
      <c r="P33" s="52"/>
      <c r="R33" s="98"/>
      <c r="S33" s="98"/>
      <c r="T33" s="98"/>
      <c r="U33" s="98"/>
      <c r="V33" s="98"/>
    </row>
    <row r="34" spans="1:29" s="4" customFormat="1" ht="18" customHeight="1" x14ac:dyDescent="0.2">
      <c r="A34" s="25">
        <v>0</v>
      </c>
      <c r="B34" s="25">
        <v>0</v>
      </c>
      <c r="D34" s="101"/>
      <c r="E34" s="100"/>
      <c r="F34" s="100"/>
      <c r="G34" s="100"/>
      <c r="H34" s="102"/>
      <c r="I34" s="48">
        <v>0</v>
      </c>
      <c r="J34" s="49">
        <v>0</v>
      </c>
      <c r="K34" s="50">
        <f>ROUND(oknQuantity_11*oknPrice_11,2)</f>
        <v>0</v>
      </c>
      <c r="L34" s="45"/>
      <c r="M34" s="28"/>
      <c r="N34" s="28"/>
      <c r="O34" s="46"/>
      <c r="P34" s="51"/>
      <c r="R34" s="98"/>
      <c r="S34" s="98"/>
      <c r="T34" s="98"/>
      <c r="U34" s="98"/>
      <c r="V34" s="98"/>
    </row>
    <row r="35" spans="1:29" s="4" customFormat="1" ht="18" customHeight="1" x14ac:dyDescent="0.2">
      <c r="A35" s="25">
        <v>0</v>
      </c>
      <c r="B35" s="25">
        <v>0</v>
      </c>
      <c r="D35" s="114"/>
      <c r="E35" s="115"/>
      <c r="F35" s="115"/>
      <c r="G35" s="115"/>
      <c r="H35" s="116"/>
      <c r="I35" s="55">
        <v>0</v>
      </c>
      <c r="J35" s="56">
        <v>0</v>
      </c>
      <c r="K35" s="57">
        <f>ROUND(oknQuantity_12*oknPrice_12,2)</f>
        <v>0</v>
      </c>
      <c r="L35" s="45"/>
      <c r="M35" s="28"/>
      <c r="N35" s="28"/>
      <c r="O35" s="53"/>
      <c r="P35" s="54"/>
      <c r="R35" s="98"/>
      <c r="S35" s="98"/>
      <c r="T35" s="98"/>
      <c r="U35" s="98"/>
      <c r="V35" s="98"/>
    </row>
    <row r="36" spans="1:29" s="4" customFormat="1" ht="18" customHeight="1" x14ac:dyDescent="0.2">
      <c r="A36" s="26"/>
      <c r="B36" s="58">
        <f t="array" ref="B36">SUM(oknTaxable_1:oknTaxable_12*oknLineTotal_1:oknLineTotal_12)</f>
        <v>0</v>
      </c>
      <c r="D36" s="8"/>
      <c r="E36" s="8"/>
      <c r="F36" s="8"/>
      <c r="G36" s="8"/>
      <c r="H36" s="8"/>
      <c r="J36" s="79" t="s">
        <v>4</v>
      </c>
      <c r="K36" s="59">
        <f>SUM(oknLineTotal_1:oknLineTotal_12) - oknDiscountAmount</f>
        <v>0</v>
      </c>
      <c r="L36" s="39"/>
      <c r="M36" s="28"/>
      <c r="R36" s="99" t="s">
        <v>51</v>
      </c>
      <c r="S36" s="99"/>
      <c r="T36" s="99"/>
      <c r="U36" s="99"/>
      <c r="V36" s="99"/>
    </row>
    <row r="37" spans="1:29" s="4" customFormat="1" ht="18" customHeight="1" x14ac:dyDescent="0.2">
      <c r="A37" s="26"/>
      <c r="B37" s="58"/>
      <c r="D37" s="8"/>
      <c r="E37" s="8"/>
      <c r="F37" s="8"/>
      <c r="G37" s="8"/>
      <c r="H37" s="8"/>
      <c r="J37" s="79" t="s">
        <v>49</v>
      </c>
      <c r="K37" s="62"/>
      <c r="L37" s="39"/>
      <c r="M37" s="28"/>
      <c r="R37" s="99"/>
      <c r="S37" s="99"/>
      <c r="T37" s="99"/>
      <c r="U37" s="99"/>
      <c r="V37" s="99"/>
    </row>
    <row r="38" spans="1:29" s="4" customFormat="1" ht="18" customHeight="1" x14ac:dyDescent="0.2">
      <c r="A38" s="26"/>
      <c r="B38" s="26"/>
      <c r="D38" s="82" t="s">
        <v>35</v>
      </c>
      <c r="E38" s="60"/>
      <c r="F38" s="60"/>
      <c r="G38" s="60"/>
      <c r="H38" s="60"/>
      <c r="I38" s="88" t="s">
        <v>12</v>
      </c>
      <c r="J38" s="80">
        <v>0.08</v>
      </c>
      <c r="K38" s="59">
        <f>ROUND(IF(oknTaxType=0,0, oknTax1Rate*(oknLineTotalTaxable - oknDiscountAmount+IF(oknTaxTotalIncludingShippingCost=0,0,oknShippingCost))),2)</f>
        <v>0</v>
      </c>
      <c r="L38" s="39"/>
      <c r="M38" s="28"/>
      <c r="R38" s="99"/>
      <c r="S38" s="99"/>
      <c r="T38" s="99"/>
      <c r="U38" s="99"/>
      <c r="V38" s="99"/>
      <c r="AC38"/>
    </row>
    <row r="39" spans="1:29" s="4" customFormat="1" ht="18" customHeight="1" x14ac:dyDescent="0.2">
      <c r="A39" s="26"/>
      <c r="B39" s="26"/>
      <c r="D39" s="121"/>
      <c r="E39" s="122"/>
      <c r="F39" s="122"/>
      <c r="G39" s="122"/>
      <c r="H39" s="123"/>
      <c r="I39" s="88" t="s">
        <v>13</v>
      </c>
      <c r="J39" s="80">
        <v>0.06</v>
      </c>
      <c r="K39" s="59">
        <f>ROUND(IF(oknTaxType&lt;&gt;2,0,oknTax2Rate*(oknLineTotalTaxable - oknDiscountAmount+IF(oknTaxTotalIncludingShippingCost=0,0,oknShippingCost)+IF(oknTax2IsAppliedToTax1=0,0,oknTax1))),2)</f>
        <v>0</v>
      </c>
      <c r="L39" s="61"/>
      <c r="M39" s="28"/>
      <c r="AC39"/>
    </row>
    <row r="40" spans="1:29" s="4" customFormat="1" ht="18" customHeight="1" x14ac:dyDescent="0.2">
      <c r="A40" s="26"/>
      <c r="B40" s="26"/>
      <c r="D40" s="124"/>
      <c r="E40" s="110"/>
      <c r="F40" s="110"/>
      <c r="G40" s="110"/>
      <c r="H40" s="125"/>
      <c r="J40" s="79" t="s">
        <v>1</v>
      </c>
      <c r="K40" s="62">
        <v>0</v>
      </c>
      <c r="L40" s="63"/>
      <c r="M40" s="28"/>
      <c r="AC40"/>
    </row>
    <row r="41" spans="1:29" s="4" customFormat="1" ht="18" customHeight="1" x14ac:dyDescent="0.2">
      <c r="A41" s="26"/>
      <c r="B41" s="26"/>
      <c r="D41" s="126"/>
      <c r="E41" s="127"/>
      <c r="F41" s="127"/>
      <c r="G41" s="127"/>
      <c r="H41" s="128"/>
      <c r="J41" s="81" t="s">
        <v>2</v>
      </c>
      <c r="K41" s="59">
        <f>ROUND(oknSubTotal + oknShippingCost + IF(oknTaxType=0,0,IF(oknTaxType=1,oknTax1,oknTax1+oknTax2)),2)</f>
        <v>0</v>
      </c>
      <c r="L41" s="39"/>
      <c r="M41" s="28"/>
      <c r="R41"/>
      <c r="S41"/>
      <c r="AC41"/>
    </row>
    <row r="42" spans="1:29" s="4" customFormat="1" ht="18" hidden="1" customHeight="1" x14ac:dyDescent="0.2">
      <c r="A42" s="26"/>
      <c r="B42" s="65">
        <v>0</v>
      </c>
      <c r="M42" s="28"/>
      <c r="R42"/>
      <c r="S42"/>
      <c r="T42" s="64" t="s">
        <v>5</v>
      </c>
      <c r="U42" s="59">
        <f>oknPayments</f>
        <v>0</v>
      </c>
      <c r="AC42"/>
    </row>
    <row r="43" spans="1:29" s="4" customFormat="1" ht="18" hidden="1" customHeight="1" x14ac:dyDescent="0.2">
      <c r="A43" s="26"/>
      <c r="B43" s="26"/>
      <c r="M43" s="28"/>
      <c r="R43"/>
      <c r="S43"/>
      <c r="T43" s="64" t="s">
        <v>6</v>
      </c>
      <c r="U43" s="59">
        <f>ROUND(oknTotal-oknPayments,2)</f>
        <v>0</v>
      </c>
      <c r="AC43"/>
    </row>
    <row r="44" spans="1:29" s="17" customFormat="1" ht="18.75" hidden="1" customHeight="1" x14ac:dyDescent="0.2">
      <c r="A44" s="23"/>
      <c r="B44" s="23"/>
      <c r="D44" s="2" t="s">
        <v>34</v>
      </c>
      <c r="M44" s="21"/>
      <c r="R44"/>
      <c r="S44"/>
      <c r="AC44"/>
    </row>
    <row r="45" spans="1:29" s="17" customFormat="1" ht="18.75" hidden="1" customHeight="1" x14ac:dyDescent="0.2">
      <c r="A45" s="23"/>
      <c r="B45" s="23"/>
      <c r="D45" s="129" t="s">
        <v>31</v>
      </c>
      <c r="E45" s="130"/>
      <c r="F45" s="86" t="s">
        <v>2</v>
      </c>
      <c r="G45" s="86" t="s">
        <v>36</v>
      </c>
      <c r="H45" s="86" t="s">
        <v>33</v>
      </c>
      <c r="I45" s="119"/>
      <c r="J45" s="120"/>
      <c r="K45" s="87" t="s">
        <v>32</v>
      </c>
      <c r="M45" s="21"/>
      <c r="R45"/>
      <c r="S45"/>
      <c r="AC45"/>
    </row>
    <row r="46" spans="1:29" s="17" customFormat="1" ht="18.75" hidden="1" customHeight="1" x14ac:dyDescent="0.2">
      <c r="A46" s="23"/>
      <c r="B46" s="23"/>
      <c r="D46" s="24"/>
      <c r="E46" s="24"/>
      <c r="F46" s="25"/>
      <c r="G46" s="25"/>
      <c r="H46" s="25"/>
      <c r="I46" s="25"/>
      <c r="J46" s="25"/>
      <c r="K46" s="25"/>
      <c r="M46" s="21"/>
      <c r="R46"/>
      <c r="S46"/>
      <c r="AC46"/>
    </row>
    <row r="47" spans="1:29" s="17" customFormat="1" ht="18.75" hidden="1" customHeight="1" x14ac:dyDescent="0.2">
      <c r="A47" s="23"/>
      <c r="B47" s="23"/>
      <c r="D47" s="24"/>
      <c r="E47" s="24"/>
      <c r="F47" s="25"/>
      <c r="G47" s="25"/>
      <c r="H47" s="25"/>
      <c r="I47" s="25"/>
      <c r="J47" s="25"/>
      <c r="K47" s="25"/>
      <c r="M47" s="21"/>
      <c r="R47"/>
      <c r="S47"/>
      <c r="AC47"/>
    </row>
    <row r="48" spans="1:29" s="17" customFormat="1" ht="11.25" customHeight="1" x14ac:dyDescent="0.2">
      <c r="A48" s="23"/>
      <c r="B48" s="23"/>
      <c r="D48" s="24"/>
      <c r="E48" s="24"/>
      <c r="F48" s="25"/>
      <c r="G48" s="25"/>
      <c r="H48" s="25"/>
      <c r="I48" s="25"/>
      <c r="J48" s="25"/>
      <c r="K48" s="25"/>
      <c r="M48" s="21"/>
      <c r="R48"/>
      <c r="S48"/>
      <c r="W48"/>
      <c r="AC48"/>
    </row>
    <row r="49" spans="4:11" ht="22.5" customHeight="1" x14ac:dyDescent="0.2">
      <c r="D49" s="117" t="s">
        <v>26</v>
      </c>
      <c r="E49" s="118"/>
      <c r="F49" s="118"/>
      <c r="G49" s="118"/>
      <c r="H49" s="118"/>
      <c r="I49" s="118"/>
      <c r="J49" s="118"/>
      <c r="K49" s="118"/>
    </row>
    <row r="51" spans="4:11" x14ac:dyDescent="0.2">
      <c r="D51" s="1"/>
      <c r="E51" s="1"/>
      <c r="F51" s="1"/>
      <c r="G51" s="1"/>
      <c r="H51" s="1"/>
    </row>
    <row r="933" spans="1:1" hidden="1" x14ac:dyDescent="0.2">
      <c r="A933" s="84" t="s">
        <v>52</v>
      </c>
    </row>
    <row r="980" spans="1:1" hidden="1" x14ac:dyDescent="0.2">
      <c r="A980" s="84" t="s">
        <v>52</v>
      </c>
    </row>
    <row r="985" spans="1:1" hidden="1" x14ac:dyDescent="0.2">
      <c r="A985" s="84" t="s">
        <v>52</v>
      </c>
    </row>
  </sheetData>
  <sheetProtection sheet="1" objects="1" scenarios="1" selectLockedCells="1"/>
  <dataConsolidate/>
  <mergeCells count="47">
    <mergeCell ref="D33:H33"/>
    <mergeCell ref="D34:H34"/>
    <mergeCell ref="D35:H35"/>
    <mergeCell ref="D49:K49"/>
    <mergeCell ref="I45:J45"/>
    <mergeCell ref="D39:H41"/>
    <mergeCell ref="D45:E45"/>
    <mergeCell ref="D28:H28"/>
    <mergeCell ref="D29:H29"/>
    <mergeCell ref="D30:H30"/>
    <mergeCell ref="D31:H31"/>
    <mergeCell ref="D32:H32"/>
    <mergeCell ref="J14:K14"/>
    <mergeCell ref="J11:K11"/>
    <mergeCell ref="J12:K12"/>
    <mergeCell ref="J13:K13"/>
    <mergeCell ref="N4:R4"/>
    <mergeCell ref="N5:R5"/>
    <mergeCell ref="N6:R6"/>
    <mergeCell ref="N7:R7"/>
    <mergeCell ref="F11:H11"/>
    <mergeCell ref="F12:H12"/>
    <mergeCell ref="F13:H13"/>
    <mergeCell ref="F16:H16"/>
    <mergeCell ref="F15:H15"/>
    <mergeCell ref="F14:H14"/>
    <mergeCell ref="O23:P23"/>
    <mergeCell ref="R31:V35"/>
    <mergeCell ref="R36:V38"/>
    <mergeCell ref="F17:H17"/>
    <mergeCell ref="J15:K15"/>
    <mergeCell ref="D24:H24"/>
    <mergeCell ref="D25:H25"/>
    <mergeCell ref="D26:H26"/>
    <mergeCell ref="D21:E21"/>
    <mergeCell ref="D20:E20"/>
    <mergeCell ref="D23:H23"/>
    <mergeCell ref="F20:G20"/>
    <mergeCell ref="F21:G21"/>
    <mergeCell ref="F18:H18"/>
    <mergeCell ref="J16:K16"/>
    <mergeCell ref="D27:H27"/>
    <mergeCell ref="C2:M2"/>
    <mergeCell ref="O2:Q2"/>
    <mergeCell ref="R2:S2"/>
    <mergeCell ref="T2:U2"/>
    <mergeCell ref="V2:W2"/>
  </mergeCells>
  <phoneticPr fontId="6" type="noConversion"/>
  <dataValidations count="9">
    <dataValidation type="decimal" operator="lessThanOrEqual" allowBlank="1" showInputMessage="1" showErrorMessage="1" errorTitle="Invalid Input" error="Please enter a valid numeric_x000a_value." sqref="B42 K40 J38:J39 I24:J35" xr:uid="{00000000-0002-0000-0000-000000000000}">
      <formula1>999999999.99</formula1>
    </dataValidation>
    <dataValidation type="textLength" allowBlank="1" showInputMessage="1" showErrorMessage="1" sqref="E38:H38 D39:H41"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allowBlank="1" showInputMessage="1" showErrorMessage="1" sqref="K7 O24:O35 D21:E21 K21 J15:K16 F19:H19 F15:H17 F18" xr:uid="{00000000-0002-0000-0000-000004000000}">
      <formula1>1</formula1>
      <formula2>30</formula2>
    </dataValidation>
    <dataValidation type="textLength" allowBlank="1" showInputMessage="1" showErrorMessage="1" sqref="F21:G21 I21:J21" xr:uid="{00000000-0002-0000-0000-000005000000}">
      <formula1>1</formula1>
      <formula2>50</formula2>
    </dataValidation>
    <dataValidation type="textLength" allowBlank="1" showInputMessage="1" showErrorMessage="1" errorTitle="Invalid Input" error="Max characters allowed: 60" sqref="J12:K12" xr:uid="{00000000-0002-0000-0000-000006000000}">
      <formula1>0</formula1>
      <formula2>160</formula2>
    </dataValidation>
    <dataValidation type="textLength" allowBlank="1" showInputMessage="1" showErrorMessage="1" errorTitle="Invalid Input" error="Max characters allowed: 60" sqref="F12:H12" xr:uid="{00000000-0002-0000-0000-000007000000}">
      <formula1>0</formula1>
      <formula2>255</formula2>
    </dataValidation>
    <dataValidation type="textLength" operator="lessThanOrEqual" allowBlank="1" showInputMessage="1" showErrorMessage="1" errorTitle="Invalid Input" error="Max characters allowed: 100" sqref="D24:D35" xr:uid="{00000000-0002-0000-0000-000008000000}">
      <formula1>100</formula1>
    </dataValidation>
  </dataValidations>
  <hyperlinks>
    <hyperlink ref="R36" r:id="rId1" display="http://www.InvoicingTemplates.com" xr:uid="{00000000-0004-0000-0000-000002000000}"/>
    <hyperlink ref="A985" r:id="rId2" tooltip="Simple Invoicing Form - Changing Paper Size" display="http://www.invoicingtemplate.com/simple-invoice-template-changing-paper-size.html" xr:uid="{00000000-0004-0000-0000-000005000000}"/>
    <hyperlink ref="A980" r:id="rId3" tooltip="Simple Invoicing Form - Changing Paper Size" display="http://www.invoicingtemplate.com/simple-invoice-template-changing-paper-size.html" xr:uid="{00000000-0004-0000-0000-000007000000}"/>
    <hyperlink ref="A933" r:id="rId4" tooltip="Simple Invoicing Form - Changing Paper Size" display="http://www.invoicingtemplate.com/simple-invoice-template-changing-paper-size.html" xr:uid="{00000000-0004-0000-0000-000009000000}"/>
    <hyperlink ref="AJL3" r:id="rId5" tooltip="Simple Sample - Changing Paper Size" display="http://www.invoicingtemplate.com/simple-invoice-template-changing-paper-size.html" xr:uid="{00000000-0004-0000-0000-00000A000000}"/>
    <hyperlink ref="AKM3" r:id="rId6" tooltip="Simple Sample - Changing Paper Size" display="http://www.invoicingtemplate.com/simple-invoice-template-changing-paper-size.html" xr:uid="{00000000-0004-0000-0000-000008000000}"/>
    <hyperlink ref="AKG3" r:id="rId7" tooltip="Simple Sample - Changing Paper Size" display="http://www.invoicingtemplate.com/simple-invoice-template-changing-paper-size.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13"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619125</xdr:colOff>
                    <xdr:row>26</xdr:row>
                    <xdr:rowOff>9525</xdr:rowOff>
                  </from>
                  <to>
                    <xdr:col>15</xdr:col>
                    <xdr:colOff>171450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619125</xdr:colOff>
                    <xdr:row>27</xdr:row>
                    <xdr:rowOff>9525</xdr:rowOff>
                  </from>
                  <to>
                    <xdr:col>15</xdr:col>
                    <xdr:colOff>171450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619125</xdr:colOff>
                    <xdr:row>28</xdr:row>
                    <xdr:rowOff>19050</xdr:rowOff>
                  </from>
                  <to>
                    <xdr:col>15</xdr:col>
                    <xdr:colOff>171450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619125</xdr:colOff>
                    <xdr:row>33</xdr:row>
                    <xdr:rowOff>9525</xdr:rowOff>
                  </from>
                  <to>
                    <xdr:col>15</xdr:col>
                    <xdr:colOff>171450</xdr:colOff>
                    <xdr:row>34</xdr:row>
                    <xdr:rowOff>0</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619125</xdr:colOff>
                    <xdr:row>34</xdr:row>
                    <xdr:rowOff>9525</xdr:rowOff>
                  </from>
                  <to>
                    <xdr:col>15</xdr:col>
                    <xdr:colOff>171450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C13E-8B57-42F2-AF4B-617DBACAF86D}">
  <dimension ref="A1"/>
  <sheetViews>
    <sheetView workbookViewId="0">
      <selection activeCell="B32" sqref="B32"/>
    </sheetView>
  </sheetViews>
  <sheetFormatPr defaultRowHeight="15" x14ac:dyDescent="0.25"/>
  <cols>
    <col min="1" max="16384" width="9.140625" style="9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oknDiscountAmount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Changing Paper Size</dc:title>
  <dc:subject>"Simple Sample - Changing Paper Size" summary: Most templates here are targeted to be printable on A4 paper, as the default template shipped with Uniform Invoice Software. This simple invoice template shows you how to change the paper size.</dc:subject>
  <dc:creator>https://www.invoicingtemplate.com/</dc:creator>
  <cp:keywords/>
  <dc:description>https://www.invoicingtemplate.com/simple-invoice-template-changing-paper-size.html</dc:description>
  <cp:lastModifiedBy>liangjun yu</cp:lastModifiedBy>
  <cp:lastPrinted>2016-02-09T16:05:05Z</cp:lastPrinted>
  <dcterms:created xsi:type="dcterms:W3CDTF">2000-07-27T22:24:14Z</dcterms:created>
  <dcterms:modified xsi:type="dcterms:W3CDTF">2024-03-08T11:26:33Z</dcterms:modified>
  <cp:category>Simple Sample - Changing Paper Size, Simple Invoicing Form - Changing Paper Size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115, Montgomery, Alabama, 200022, 205764, 2999720942438910600??2.79%, 159.8 sq mi, 413.9 km2, 1,252/sq mi, 483/km2, 32°20′50″N 86°15′58″W? / ?32.3472°N 86.2661°W? / 32.3472; -86.2661? (Montgomery)</vt:lpwstr>
  </property>
</Properties>
</file>