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84\"/>
    </mc:Choice>
  </mc:AlternateContent>
  <xr:revisionPtr revIDLastSave="0" documentId="13_ncr:1_{D5611C9F-3F89-47BC-A1AC-A68E6DAE77EA}"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0" r:id="rId2"/>
  </sheets>
  <definedNames>
    <definedName name="InvoicingTemplateLinkTarget" hidden="1">#REF!</definedName>
    <definedName name="oknBalanceDue">Invoice!$K$42</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Invoice!$R$2</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ItemSalesRep_1">Invoice!$O$24</definedName>
    <definedName name="oknItemSalesRep_10">Invoice!$O$33</definedName>
    <definedName name="oknItemSalesRep_11">Invoice!$O$34</definedName>
    <definedName name="oknItemSalesRep_12">Invoice!$O$35</definedName>
    <definedName name="oknItemSalesRep_2">Invoice!$O$25</definedName>
    <definedName name="oknItemSalesRep_3">Invoice!$O$26</definedName>
    <definedName name="oknItemSalesRep_4">Invoice!$O$27</definedName>
    <definedName name="oknItemSalesRep_5">Invoice!$O$28</definedName>
    <definedName name="oknItemSalesRep_6">Invoice!$O$29</definedName>
    <definedName name="oknItemSalesRep_7">Invoice!$O$30</definedName>
    <definedName name="oknItemSalesRep_8">Invoice!$O$31</definedName>
    <definedName name="oknItemSalesRep_9">Invoice!$O$32</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Invoice!$V$2</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Invoice!$D$4:$K$48</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5" i="1" l="1"/>
  <c r="O34" i="1"/>
  <c r="O33" i="1"/>
  <c r="O32" i="1"/>
  <c r="O31" i="1"/>
  <c r="O30" i="1"/>
  <c r="O29" i="1"/>
  <c r="O28" i="1"/>
  <c r="O27" i="1"/>
  <c r="O26" i="1"/>
  <c r="O25" i="1"/>
  <c r="O24" i="1"/>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<sst xmlns="http://schemas.openxmlformats.org/spreadsheetml/2006/main" count="63" uniqueCount="54">
  <si>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</si>
  <si>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</si>
  <si>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</si>
  <si>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</si>
  <si>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</si>
  <si>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</si>
  <si>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</si>
  <si>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</si>
  <si>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</si>
  <si>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</si>
  <si>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</si>
  <si>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</si>
  <si>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</si>
  <si>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</si>
  <si>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</si>
  <si>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</si>
  <si>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</si>
  <si>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</si>
  <si>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</si>
  <si>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</si>
  <si>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</si>
  <si>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</si>
  <si>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</si>
  <si>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</si>
  <si>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</si>
  <si>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</si>
  <si>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</si>
  <si>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</si>
  <si>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</si>
  <si>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</si>
  <si>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</si>
  <si>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10" type="noConversion"/>
  </si>
  <si>
    <t>NOTES</t>
    <phoneticPr fontId="10" type="noConversion"/>
  </si>
  <si>
    <t>TYPE</t>
    <phoneticPr fontId="10" type="noConversion"/>
  </si>
  <si>
    <t>PAYMENT DETAIL</t>
    <phoneticPr fontId="7" type="noConversion"/>
  </si>
  <si>
    <t>NOTES:</t>
  </si>
  <si>
    <t>APPLIED</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</si>
  <si>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</si>
  <si>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</si>
  <si>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</si>
  <si>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</si>
  <si>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</si>
  <si>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</si>
  <si>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</si>
  <si>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</si>
  <si>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</si>
  <si>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</si>
  <si>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</si>
  <si>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</si>
  <si>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</si>
  <si>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Sales Rep</t>
  </si>
  <si>
    <t>c5084</t>
  </si>
  <si>
    <t>Simple Invoicing Sample - Sales Rep Name on Product Report - 255, College Station, Texas, 112141, 93857, 7001194806993617950?+19.48%, 51.0 sq mi, 132.1 km2, 2,199/sq mi, 849/km2, 30°35′07″N 96°17′47″W? / ?30.5852°N 96.2964°W? / 30.5852; -96.2964? (College Station)</t>
  </si>
  <si>
    <t>Simple Invoice Sample - Sales Rep Name on Product Reportc5084 - 255, College Station, Texas, 112141, 93857, 7001194806993617950?+19.48%, 51.0 sq mi, 132.1 km2, 2,199/sq mi, 849/km2, 30°35′07″N 96°17′47″W? / ?30.5852°N 96.2964°W? / 30.5852; -96.2964? (College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</si>
</sst>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7"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sz val="10"/>
      <color theme="2" tint="-0.499984740745262"/>
      <name val="Bell Gothic Std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1">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10">
    <xf numFmtId="0" fontId="0" fillId="0" borderId="0"/>
    <xf numFmtId="0" fontId="11" fillId="0" borderId="0" applyNumberFormat="0" applyFill="0" applyBorder="0" applyAlignment="0" applyProtection="0">
      <alignment vertical="top"/>
      <protection locked="0"/>
    </xf>
    <xf numFmtId="0" fontId="22" fillId="0" borderId="0"/>
    <xf numFmtId="0" fontId="6" fillId="0" borderId="0"/>
    <xf numFmtId="0" fontId="23"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6">
    <xf numFmtId="0" fontId="0" fillId="0" borderId="0" xfId="0"/>
    <xf numFmtId="0" fontId="7" fillId="0" borderId="0" xfId="0" applyFont="1" applyAlignment="1">
      <alignment horizontal="center"/>
    </xf>
    <xf numFmtId="0" fontId="7" fillId="0" borderId="0" xfId="0" applyFont="1"/>
    <xf numFmtId="0" fontId="7" fillId="0" borderId="0" xfId="0" applyFont="1" applyAlignment="1">
      <alignment horizontal="left"/>
    </xf>
    <xf numFmtId="0" fontId="9" fillId="0" borderId="0" xfId="0" applyFont="1"/>
    <xf numFmtId="0" fontId="0" fillId="0" borderId="0" xfId="0" applyProtection="1">
      <protection locked="0" hidden="1"/>
    </xf>
    <xf numFmtId="0" fontId="9" fillId="0" borderId="0" xfId="0" applyFont="1" applyAlignment="1">
      <alignment horizontal="right"/>
    </xf>
    <xf numFmtId="0" fontId="9" fillId="0" borderId="0" xfId="0" applyFont="1" applyAlignment="1">
      <alignment horizontal="center"/>
    </xf>
    <xf numFmtId="0" fontId="7" fillId="0" borderId="0" xfId="0" applyFont="1" applyAlignment="1">
      <alignment horizontal="right"/>
    </xf>
    <xf numFmtId="0" fontId="9" fillId="0" borderId="0" xfId="0" applyFont="1" applyAlignment="1">
      <alignment horizontal="left"/>
    </xf>
    <xf numFmtId="0" fontId="14" fillId="0" borderId="0" xfId="0" applyFont="1" applyAlignment="1">
      <alignment horizontal="left"/>
    </xf>
    <xf numFmtId="0" fontId="13" fillId="0" borderId="0" xfId="0" applyFont="1" applyAlignment="1" applyProtection="1">
      <alignment horizontal="right"/>
      <protection locked="0" hidden="1"/>
    </xf>
    <xf numFmtId="0" fontId="15" fillId="0" borderId="0" xfId="0" applyFont="1" applyAlignment="1">
      <alignment horizontal="right"/>
    </xf>
    <xf numFmtId="167" fontId="8" fillId="0" borderId="0" xfId="0" applyNumberFormat="1" applyFont="1" applyAlignment="1">
      <alignment horizontal="left" shrinkToFit="1"/>
    </xf>
    <xf numFmtId="0" fontId="8" fillId="0" borderId="0" xfId="0" applyFont="1" applyAlignment="1">
      <alignment horizontal="left"/>
    </xf>
    <xf numFmtId="0" fontId="9" fillId="0" borderId="0" xfId="0" applyFont="1" applyAlignment="1">
      <alignment horizontal="right" indent="1"/>
    </xf>
    <xf numFmtId="0" fontId="17" fillId="0" borderId="0" xfId="0" applyFont="1" applyAlignment="1">
      <alignment horizontal="right"/>
    </xf>
    <xf numFmtId="0" fontId="17" fillId="0" borderId="0" xfId="0" applyFont="1" applyAlignment="1">
      <alignment horizontal="left"/>
    </xf>
    <xf numFmtId="0" fontId="0" fillId="3" borderId="0" xfId="0" applyFill="1"/>
    <xf numFmtId="0" fontId="13" fillId="0" borderId="0" xfId="0" applyFont="1" applyProtection="1">
      <protection locked="0" hidden="1"/>
    </xf>
    <xf numFmtId="0" fontId="13" fillId="0" borderId="0" xfId="0" applyFont="1"/>
    <xf numFmtId="0" fontId="8" fillId="0" borderId="0" xfId="0" applyFont="1"/>
    <xf numFmtId="0" fontId="16" fillId="3" borderId="0" xfId="0" applyFont="1" applyFill="1"/>
    <xf numFmtId="0" fontId="16" fillId="0" borderId="0" xfId="0" applyFont="1"/>
    <xf numFmtId="167" fontId="8" fillId="0" borderId="0" xfId="0" applyNumberFormat="1" applyFont="1" applyAlignment="1" applyProtection="1">
      <alignment horizontal="left" shrinkToFit="1"/>
      <protection locked="0"/>
    </xf>
    <xf numFmtId="0" fontId="8" fillId="3" borderId="0" xfId="0" applyFont="1" applyFill="1"/>
    <xf numFmtId="49" fontId="8" fillId="0" borderId="0" xfId="0" applyNumberFormat="1" applyFont="1" applyAlignment="1" applyProtection="1">
      <alignment horizontal="left"/>
      <protection locked="0"/>
    </xf>
    <xf numFmtId="0" fontId="8" fillId="0" borderId="0" xfId="0" applyFont="1" applyProtection="1">
      <protection locked="0" hidden="1"/>
    </xf>
    <xf numFmtId="171" fontId="9" fillId="0" borderId="0" xfId="0" applyNumberFormat="1" applyFont="1" applyProtection="1">
      <protection locked="0"/>
    </xf>
    <xf numFmtId="0" fontId="9" fillId="0" borderId="0" xfId="0" applyFont="1" applyProtection="1">
      <protection locked="0"/>
    </xf>
    <xf numFmtId="0" fontId="9" fillId="0" borderId="0" xfId="0" applyFont="1" applyProtection="1">
      <protection locked="0" hidden="1"/>
    </xf>
    <xf numFmtId="0" fontId="9" fillId="0" borderId="0" xfId="0" applyFont="1" applyAlignment="1" applyProtection="1">
      <alignment horizontal="right"/>
      <protection locked="0" hidden="1"/>
    </xf>
    <xf numFmtId="0" fontId="9" fillId="3" borderId="0" xfId="0" applyFont="1" applyFill="1"/>
    <xf numFmtId="0" fontId="9" fillId="0" borderId="0" xfId="0" applyFont="1" applyAlignment="1" applyProtection="1">
      <alignment horizontal="left"/>
      <protection locked="0"/>
    </xf>
    <xf numFmtId="0" fontId="14" fillId="0" borderId="0" xfId="0" applyFont="1" applyAlignment="1">
      <alignment horizontal="center"/>
    </xf>
    <xf numFmtId="14" fontId="9" fillId="0" borderId="14" xfId="0" applyNumberFormat="1" applyFont="1" applyBorder="1" applyAlignment="1" applyProtection="1">
      <alignment horizontal="center"/>
      <protection locked="0"/>
    </xf>
    <xf numFmtId="14" fontId="9" fillId="0" borderId="14" xfId="0" applyNumberFormat="1" applyFont="1" applyBorder="1" applyProtection="1">
      <protection locked="0"/>
    </xf>
    <xf numFmtId="0" fontId="9" fillId="0" borderId="14" xfId="0" applyFont="1" applyBorder="1" applyAlignment="1" applyProtection="1">
      <alignment horizontal="center"/>
      <protection locked="0"/>
    </xf>
    <xf numFmtId="49" fontId="9" fillId="0" borderId="15" xfId="0" applyNumberFormat="1" applyFont="1" applyBorder="1" applyAlignment="1" applyProtection="1">
      <alignment horizontal="left"/>
      <protection locked="0"/>
    </xf>
    <xf numFmtId="1" fontId="9" fillId="0" borderId="16" xfId="0" applyNumberFormat="1" applyFont="1" applyBorder="1"/>
    <xf numFmtId="166" fontId="9" fillId="0" borderId="17" xfId="0" applyNumberFormat="1" applyFont="1" applyBorder="1" applyProtection="1">
      <protection locked="0"/>
    </xf>
    <xf numFmtId="168" fontId="9" fillId="0" borderId="17" xfId="0" applyNumberFormat="1" applyFont="1" applyBorder="1" applyAlignment="1" applyProtection="1">
      <alignment horizontal="right"/>
      <protection locked="0"/>
    </xf>
    <xf numFmtId="169" fontId="9" fillId="0" borderId="17" xfId="0" applyNumberFormat="1" applyFont="1" applyBorder="1" applyAlignment="1" applyProtection="1">
      <alignment horizontal="left"/>
      <protection hidden="1"/>
    </xf>
    <xf numFmtId="44" fontId="9" fillId="0" borderId="0" xfId="0" applyNumberFormat="1" applyFont="1" applyAlignment="1">
      <alignment horizontal="left"/>
    </xf>
    <xf numFmtId="49" fontId="9" fillId="2" borderId="18" xfId="0" applyNumberFormat="1" applyFont="1" applyFill="1" applyBorder="1" applyAlignment="1" applyProtection="1">
      <alignment horizontal="left"/>
      <protection locked="0"/>
    </xf>
    <xf numFmtId="1" fontId="9" fillId="2" borderId="19" xfId="0" applyNumberFormat="1" applyFont="1" applyFill="1" applyBorder="1"/>
    <xf numFmtId="166" fontId="9" fillId="2" borderId="20" xfId="0" applyNumberFormat="1" applyFont="1" applyFill="1" applyBorder="1" applyProtection="1">
      <protection locked="0"/>
    </xf>
    <xf numFmtId="168" fontId="9" fillId="2" borderId="20" xfId="0" applyNumberFormat="1" applyFont="1" applyFill="1" applyBorder="1" applyAlignment="1" applyProtection="1">
      <alignment horizontal="right"/>
      <protection locked="0"/>
    </xf>
    <xf numFmtId="169" fontId="9" fillId="2" borderId="20" xfId="0" applyNumberFormat="1" applyFont="1" applyFill="1" applyBorder="1" applyAlignment="1" applyProtection="1">
      <alignment horizontal="left"/>
      <protection hidden="1"/>
    </xf>
    <xf numFmtId="165" fontId="9" fillId="0" borderId="0" xfId="0" applyNumberFormat="1" applyFont="1" applyAlignment="1">
      <alignment horizontal="left"/>
    </xf>
    <xf numFmtId="49" fontId="9" fillId="0" borderId="18" xfId="0" applyNumberFormat="1" applyFont="1" applyBorder="1" applyAlignment="1" applyProtection="1">
      <alignment horizontal="left"/>
      <protection locked="0"/>
    </xf>
    <xf numFmtId="1" fontId="9" fillId="0" borderId="19" xfId="0" applyNumberFormat="1" applyFont="1" applyBorder="1"/>
    <xf numFmtId="166" fontId="9" fillId="0" borderId="20" xfId="0" applyNumberFormat="1" applyFont="1" applyBorder="1" applyProtection="1">
      <protection locked="0"/>
    </xf>
    <xf numFmtId="168" fontId="9" fillId="0" borderId="20" xfId="0" applyNumberFormat="1" applyFont="1" applyBorder="1" applyAlignment="1" applyProtection="1">
      <alignment horizontal="right"/>
      <protection locked="0"/>
    </xf>
    <xf numFmtId="169" fontId="9" fillId="0" borderId="20" xfId="0" applyNumberFormat="1" applyFont="1" applyBorder="1" applyAlignment="1" applyProtection="1">
      <alignment horizontal="left"/>
      <protection hidden="1"/>
    </xf>
    <xf numFmtId="1" fontId="9" fillId="0" borderId="19" xfId="0" applyNumberFormat="1" applyFont="1" applyBorder="1" applyAlignment="1">
      <alignment horizontal="center"/>
    </xf>
    <xf numFmtId="1" fontId="9" fillId="2" borderId="19" xfId="0" applyNumberFormat="1" applyFont="1" applyFill="1" applyBorder="1" applyAlignment="1">
      <alignment horizontal="center"/>
    </xf>
    <xf numFmtId="49" fontId="9" fillId="2" borderId="21" xfId="0" applyNumberFormat="1" applyFont="1" applyFill="1" applyBorder="1" applyAlignment="1" applyProtection="1">
      <alignment horizontal="left"/>
      <protection locked="0"/>
    </xf>
    <xf numFmtId="1" fontId="9" fillId="2" borderId="22" xfId="0" applyNumberFormat="1" applyFont="1" applyFill="1" applyBorder="1" applyAlignment="1">
      <alignment horizontal="center"/>
    </xf>
    <xf numFmtId="166" fontId="9" fillId="2" borderId="23" xfId="0" applyNumberFormat="1" applyFont="1" applyFill="1" applyBorder="1" applyProtection="1">
      <protection locked="0"/>
    </xf>
    <xf numFmtId="168" fontId="9" fillId="2" borderId="23" xfId="0" applyNumberFormat="1" applyFont="1" applyFill="1" applyBorder="1" applyAlignment="1" applyProtection="1">
      <alignment horizontal="right"/>
      <protection locked="0"/>
    </xf>
    <xf numFmtId="169" fontId="9" fillId="2" borderId="23" xfId="0" applyNumberFormat="1" applyFont="1" applyFill="1" applyBorder="1" applyAlignment="1" applyProtection="1">
      <alignment horizontal="left"/>
      <protection hidden="1"/>
    </xf>
    <xf numFmtId="0" fontId="9" fillId="0" borderId="0" xfId="0" applyFont="1" applyProtection="1">
      <protection hidden="1"/>
    </xf>
    <xf numFmtId="43" fontId="9" fillId="0" borderId="14" xfId="0" applyNumberFormat="1" applyFont="1" applyBorder="1" applyAlignment="1" applyProtection="1">
      <alignment horizontal="right"/>
      <protection hidden="1"/>
    </xf>
    <xf numFmtId="0" fontId="9" fillId="0" borderId="0" xfId="0" applyFont="1" applyAlignment="1">
      <alignment wrapText="1"/>
    </xf>
    <xf numFmtId="172" fontId="9" fillId="0" borderId="0" xfId="0" applyNumberFormat="1" applyFont="1" applyAlignment="1" applyProtection="1">
      <alignment horizontal="right"/>
      <protection locked="0"/>
    </xf>
    <xf numFmtId="10" fontId="9" fillId="0" borderId="0" xfId="0" applyNumberFormat="1" applyFont="1" applyAlignment="1">
      <alignment horizontal="right"/>
    </xf>
    <xf numFmtId="43" fontId="9" fillId="0" borderId="14" xfId="0" applyNumberFormat="1" applyFont="1" applyBorder="1" applyAlignment="1" applyProtection="1">
      <alignment horizontal="right"/>
      <protection locked="0" hidden="1"/>
    </xf>
    <xf numFmtId="43" fontId="9" fillId="0" borderId="0" xfId="0" applyNumberFormat="1" applyFont="1" applyAlignment="1">
      <alignment horizontal="left"/>
    </xf>
    <xf numFmtId="0" fontId="14" fillId="0" borderId="0" xfId="0" applyFont="1" applyAlignment="1">
      <alignment horizontal="right"/>
    </xf>
    <xf numFmtId="43" fontId="9" fillId="0" borderId="2" xfId="0" applyNumberFormat="1" applyFont="1" applyBorder="1" applyAlignment="1" applyProtection="1">
      <alignment horizontal="right"/>
      <protection locked="0" hidden="1"/>
    </xf>
    <xf numFmtId="0" fontId="18" fillId="0" borderId="0" xfId="0" applyFont="1" applyAlignment="1">
      <alignment horizontal="right"/>
    </xf>
    <xf numFmtId="0" fontId="19" fillId="4" borderId="14" xfId="0" applyFont="1" applyFill="1" applyBorder="1" applyAlignment="1">
      <alignment horizontal="center" vertical="center"/>
    </xf>
    <xf numFmtId="0" fontId="13" fillId="3" borderId="0" xfId="0" applyFont="1" applyFill="1" applyAlignment="1">
      <alignment horizontal="center"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11" fillId="0" borderId="0" xfId="1" applyAlignment="1" applyProtection="1">
      <protection locked="0" hidden="1"/>
    </xf>
    <xf numFmtId="43" fontId="19" fillId="4" borderId="3" xfId="0" applyNumberFormat="1" applyFont="1" applyFill="1" applyBorder="1" applyAlignment="1" applyProtection="1">
      <alignment horizontal="center" vertical="center"/>
      <protection locked="0"/>
    </xf>
    <xf numFmtId="0" fontId="19" fillId="4" borderId="1" xfId="0" applyFont="1" applyFill="1" applyBorder="1" applyAlignment="1" applyProtection="1">
      <alignment horizontal="centerContinuous" vertical="center"/>
      <protection locked="0"/>
    </xf>
    <xf numFmtId="0" fontId="9" fillId="0" borderId="0" xfId="0" applyFont="1" applyAlignment="1" applyProtection="1">
      <alignment horizontal="right"/>
      <protection locked="0"/>
    </xf>
    <xf numFmtId="0" fontId="24" fillId="7" borderId="0" xfId="0" applyFont="1" applyFill="1" applyAlignment="1" applyProtection="1">
      <alignment horizontal="left" vertical="center"/>
      <protection locked="0" hidden="1"/>
    </xf>
    <xf numFmtId="0" fontId="24" fillId="7" borderId="0" xfId="0" applyFont="1" applyFill="1" applyAlignment="1">
      <alignment horizontal="left" vertical="center"/>
    </xf>
    <xf numFmtId="0" fontId="24" fillId="8" borderId="0" xfId="0" applyFont="1" applyFill="1" applyAlignment="1" applyProtection="1">
      <alignment horizontal="center" vertical="center"/>
      <protection locked="0" hidden="1"/>
    </xf>
    <xf numFmtId="0" fontId="24" fillId="8" borderId="0" xfId="0" applyFont="1" applyFill="1" applyAlignment="1">
      <alignment horizontal="center" vertical="center"/>
    </xf>
    <xf numFmtId="0" fontId="26" fillId="8" borderId="0" xfId="0" applyFont="1" applyFill="1" applyAlignment="1" applyProtection="1">
      <alignment horizontal="center" vertical="center"/>
      <protection locked="0"/>
    </xf>
    <xf numFmtId="0" fontId="0" fillId="10" borderId="0" xfId="0" applyFill="1" applyProtection="1">
      <protection locked="0" hidden="1"/>
    </xf>
    <xf numFmtId="0" fontId="0" fillId="10" borderId="0" xfId="0" applyFill="1"/>
    <xf numFmtId="0" fontId="11" fillId="10" borderId="0" xfId="1" applyFill="1" applyAlignment="1" applyProtection="1"/>
    <xf numFmtId="0" fontId="1" fillId="0" borderId="0" xfId="9"/>
    <xf numFmtId="0" fontId="21" fillId="6" borderId="0" xfId="0" applyFont="1" applyFill="1" applyAlignment="1" applyProtection="1">
      <alignment horizontal="center" vertical="center"/>
      <protection locked="0"/>
    </xf>
    <xf numFmtId="0" fontId="24" fillId="9" borderId="0" xfId="0" applyFont="1" applyFill="1" applyAlignment="1">
      <alignment horizontal="center" vertical="center"/>
    </xf>
    <xf numFmtId="0" fontId="25" fillId="8" borderId="0" xfId="0" applyFont="1" applyFill="1" applyAlignment="1">
      <alignment horizontal="center" vertical="center" wrapText="1"/>
    </xf>
    <xf numFmtId="0" fontId="9" fillId="2" borderId="20" xfId="0" applyFont="1" applyFill="1" applyBorder="1" applyAlignment="1" applyProtection="1">
      <alignment horizontal="left"/>
      <protection locked="0"/>
    </xf>
    <xf numFmtId="0" fontId="12" fillId="2" borderId="0" xfId="0" applyFont="1" applyFill="1" applyAlignment="1">
      <alignment horizontal="center" vertical="center"/>
    </xf>
    <xf numFmtId="0" fontId="13" fillId="3" borderId="0" xfId="0" applyFont="1" applyFill="1" applyAlignment="1">
      <alignment horizontal="center" vertical="center"/>
    </xf>
    <xf numFmtId="0" fontId="9" fillId="0" borderId="20" xfId="0" applyFont="1" applyBorder="1" applyAlignment="1" applyProtection="1">
      <alignment horizontal="left"/>
      <protection locked="0"/>
    </xf>
    <xf numFmtId="0" fontId="9" fillId="2" borderId="23" xfId="0" applyFont="1" applyFill="1" applyBorder="1" applyAlignment="1" applyProtection="1">
      <alignment horizontal="left"/>
      <protection locked="0"/>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9" fillId="0" borderId="6" xfId="0" applyFont="1" applyBorder="1" applyAlignment="1" applyProtection="1">
      <alignment horizontal="left" wrapText="1"/>
      <protection locked="0"/>
    </xf>
    <xf numFmtId="0" fontId="9" fillId="0" borderId="7" xfId="0" applyFont="1" applyBorder="1" applyAlignment="1" applyProtection="1">
      <alignment horizontal="left" wrapText="1"/>
      <protection locked="0"/>
    </xf>
    <xf numFmtId="0" fontId="9" fillId="0" borderId="8" xfId="0" applyFont="1" applyBorder="1" applyAlignment="1" applyProtection="1">
      <alignment horizontal="left" wrapText="1"/>
      <protection locked="0"/>
    </xf>
    <xf numFmtId="0" fontId="9" fillId="0" borderId="9"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11"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170" fontId="19" fillId="4" borderId="3" xfId="0" applyNumberFormat="1" applyFont="1" applyFill="1" applyBorder="1" applyAlignment="1" applyProtection="1">
      <alignment horizontal="center" vertical="center"/>
      <protection locked="0"/>
    </xf>
    <xf numFmtId="170" fontId="19" fillId="4" borderId="5" xfId="0" applyNumberFormat="1" applyFont="1" applyFill="1" applyBorder="1" applyAlignment="1" applyProtection="1">
      <alignment horizontal="center" vertical="center"/>
      <protection locked="0"/>
    </xf>
    <xf numFmtId="0" fontId="9" fillId="0" borderId="0" xfId="0" applyFont="1" applyAlignment="1" applyProtection="1">
      <alignment horizontal="left"/>
      <protection locked="0"/>
    </xf>
    <xf numFmtId="0" fontId="9" fillId="0" borderId="17" xfId="0" applyFont="1" applyBorder="1" applyAlignment="1" applyProtection="1">
      <alignment horizontal="left"/>
      <protection locked="0"/>
    </xf>
    <xf numFmtId="0" fontId="9" fillId="0" borderId="14" xfId="0" applyFont="1" applyBorder="1" applyAlignment="1" applyProtection="1">
      <alignment horizontal="center"/>
      <protection locked="0"/>
    </xf>
    <xf numFmtId="0" fontId="19" fillId="4" borderId="14" xfId="0" applyFont="1" applyFill="1" applyBorder="1" applyAlignment="1">
      <alignment horizontal="center" vertical="center"/>
    </xf>
    <xf numFmtId="0" fontId="20" fillId="4" borderId="0" xfId="0" applyFont="1" applyFill="1" applyAlignment="1">
      <alignment horizontal="center" vertical="center" wrapText="1"/>
    </xf>
    <xf numFmtId="164" fontId="11" fillId="5" borderId="0" xfId="1" applyNumberFormat="1" applyFill="1" applyAlignment="1" applyProtection="1">
      <alignment horizontal="center"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0772C5-282B-4641-BCD4-553C8DE22448}"/>
    <cellStyle name="Normal 7" xfId="8" xr:uid="{61B8A889-A94B-4E11-8894-61CB540CB65B}"/>
    <cellStyle name="Normal 8" xfId="9" xr:uid="{7BB4C117-CC3E-4822-AB4B-F8D822EBD23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invoice-sample-sales-rep-name-on-product-report.html" TargetMode="External"/><Relationship Id="rId2" Type="http://schemas.openxmlformats.org/officeDocument/2006/relationships/image" Target="../media/image3.png"/><Relationship Id="rId1" Type="http://schemas.openxmlformats.org/officeDocument/2006/relationships/hyperlink" Target="https://www.invoicingtemplate.com/#create-invoice" TargetMode="External"/><Relationship Id="rId5" Type="http://schemas.openxmlformats.org/officeDocument/2006/relationships/image" Target="../media/image4.png"/><Relationship Id="rId4" Type="http://schemas.openxmlformats.org/officeDocument/2006/relationships/hyperlink" Target="https://uniformsoftware.com/template/simple-invoice-sample-sales-rep-name-on-product-repor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2.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7.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9.png"/><Relationship Id="rId4" Type="http://schemas.openxmlformats.org/officeDocument/2006/relationships/image" Target="../media/image6.png"/><Relationship Id="rId9" Type="http://schemas.openxmlformats.org/officeDocument/2006/relationships/hyperlink" Target="https://uniformsoftware.com/flowchart-maker/" TargetMode="External"/><Relationship Id="rId1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5</xdr:col>
          <xdr:colOff>19050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13</xdr:col>
      <xdr:colOff>0</xdr:colOff>
      <xdr:row>3</xdr:row>
      <xdr:rowOff>0</xdr:rowOff>
    </xdr:from>
    <xdr:to>
      <xdr:col>23</xdr:col>
      <xdr:colOff>95964</xdr:colOff>
      <xdr:row>12</xdr:row>
      <xdr:rowOff>209913</xdr:rowOff>
    </xdr:to>
    <xdr:pic>
      <xdr:nvPicPr>
        <xdr:cNvPr id="33" name="Picture 32">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819150"/>
          <a:ext cx="5115639" cy="2600688"/>
        </a:xfrm>
        <a:prstGeom prst="rect">
          <a:avLst/>
        </a:prstGeom>
      </xdr:spPr>
    </xdr:pic>
    <xdr:clientData/>
  </xdr:twoCellAnchor>
  <xdr:twoCellAnchor>
    <xdr:from>
      <xdr:col>13</xdr:col>
      <xdr:colOff>3175</xdr:colOff>
      <xdr:row>3</xdr:row>
      <xdr:rowOff>127000</xdr:rowOff>
    </xdr:from>
    <xdr:to>
      <xdr:col>21</xdr:col>
      <xdr:colOff>12700</xdr:colOff>
      <xdr:row>10</xdr:row>
      <xdr:rowOff>225425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565900"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c5084.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25400</xdr:colOff>
      <xdr:row>3</xdr:row>
      <xdr:rowOff>349250</xdr:rowOff>
    </xdr:from>
    <xdr:to>
      <xdr:col>4</xdr:col>
      <xdr:colOff>101600</xdr:colOff>
      <xdr:row>6</xdr:row>
      <xdr:rowOff>130175</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500" y="1168400"/>
          <a:ext cx="7239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imple-invoice-sample-sales-rep-name-on-product-report.html" TargetMode="External"/><Relationship Id="rId21" Type="http://schemas.openxmlformats.org/officeDocument/2006/relationships/ctrlProp" Target="../ctrlProps/ctrlProp11.xml"/><Relationship Id="rId7" Type="http://schemas.openxmlformats.org/officeDocument/2006/relationships/hyperlink" Target="http://www.invoicingtemplate.com/simple-invoice-sample-sales-rep-name-on-product-repor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imple-invoice-sample-sales-rep-name-on-product-repor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sample-sales-rep-name-on-product-report.html" TargetMode="External"/><Relationship Id="rId11" Type="http://schemas.openxmlformats.org/officeDocument/2006/relationships/ctrlProp" Target="../ctrlProps/ctrlProp1.xml"/><Relationship Id="rId5" Type="http://schemas.openxmlformats.org/officeDocument/2006/relationships/hyperlink" Target="http://www.invoicingtemplate.com/simple-invoice-sample-sales-rep-name-on-product-repor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imple-invoice-sample-sales-rep-name-on-product-repor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76"/>
  <sheetViews>
    <sheetView showGridLines="0" showRowColHeaders="0" showZeros="0" tabSelected="1" showOutlineSymbols="0" topLeftCell="C1" workbookViewId="0">
      <selection activeCell="F18" sqref="F18:H18"/>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8" customWidth="1"/>
    <col min="14" max="14" width="2.85546875" customWidth="1"/>
    <col min="15" max="15" width="10" customWidth="1"/>
    <col min="16" max="16" width="7.28515625" customWidth="1"/>
    <col min="17" max="18" width="4.7109375" customWidth="1"/>
  </cols>
  <sheetData>
    <row r="1" spans="1:985" s="81" customFormat="1" ht="3.75" customHeight="1" x14ac:dyDescent="0.2">
      <c r="A1" s="80"/>
      <c r="B1" s="80"/>
    </row>
    <row r="2" spans="1:985" s="83" customFormat="1" ht="57" customHeight="1" x14ac:dyDescent="0.2">
      <c r="A2" s="82"/>
      <c r="B2" s="82"/>
      <c r="C2" s="90"/>
      <c r="D2" s="90"/>
      <c r="E2" s="90"/>
      <c r="F2" s="90"/>
      <c r="G2" s="90"/>
      <c r="H2" s="90"/>
      <c r="I2" s="90"/>
      <c r="J2" s="90"/>
      <c r="K2" s="90"/>
      <c r="L2" s="90"/>
      <c r="M2" s="90"/>
      <c r="O2" s="91" t="s">
        <v>7</v>
      </c>
      <c r="P2" s="91"/>
      <c r="Q2" s="91"/>
      <c r="R2" s="89" t="s">
        <v>51</v>
      </c>
      <c r="S2" s="89"/>
      <c r="T2" s="91" t="s">
        <v>8</v>
      </c>
      <c r="U2" s="91"/>
      <c r="V2" s="89" t="s">
        <v>49</v>
      </c>
      <c r="W2" s="89"/>
      <c r="X2" s="84"/>
      <c r="Y2" s="84"/>
      <c r="Z2" s="84"/>
    </row>
    <row r="3" spans="1:985" s="86" customFormat="1" ht="3.75" customHeight="1" x14ac:dyDescent="0.2">
      <c r="A3" s="85"/>
      <c r="B3" s="85"/>
      <c r="AIN3" s="87" t="s">
        <v>53</v>
      </c>
      <c r="AJQ3" s="87" t="s">
        <v>53</v>
      </c>
      <c r="AKW3" s="87" t="s">
        <v>53</v>
      </c>
    </row>
    <row r="4" spans="1:985" s="23" customFormat="1" ht="41.25" customHeight="1" x14ac:dyDescent="0.65">
      <c r="A4" s="19"/>
      <c r="B4" s="19"/>
      <c r="C4" s="20"/>
      <c r="D4" s="20"/>
      <c r="E4" s="20"/>
      <c r="F4" s="17" t="s">
        <v>18</v>
      </c>
      <c r="G4" s="2"/>
      <c r="H4" s="21"/>
      <c r="I4" s="21"/>
      <c r="J4" s="21"/>
      <c r="K4" s="71" t="s">
        <v>27</v>
      </c>
      <c r="L4" s="12"/>
      <c r="M4" s="22"/>
      <c r="N4"/>
      <c r="O4"/>
      <c r="P4"/>
      <c r="Q4"/>
      <c r="R4"/>
      <c r="S4"/>
      <c r="W4" s="21"/>
      <c r="X4" s="21"/>
    </row>
    <row r="5" spans="1:985" s="20" customFormat="1" ht="18" customHeight="1" x14ac:dyDescent="0.2">
      <c r="A5" s="19"/>
      <c r="B5" s="19"/>
      <c r="F5" s="20" t="s">
        <v>28</v>
      </c>
      <c r="M5" s="73"/>
      <c r="N5"/>
      <c r="O5"/>
      <c r="P5"/>
      <c r="Q5"/>
      <c r="R5"/>
      <c r="S5"/>
    </row>
    <row r="6" spans="1:985" s="21" customFormat="1" ht="18" customHeight="1" x14ac:dyDescent="0.2">
      <c r="A6" s="19"/>
      <c r="B6" s="19"/>
      <c r="C6" s="20"/>
      <c r="D6" s="20"/>
      <c r="E6" s="20"/>
      <c r="F6" t="s">
        <v>29</v>
      </c>
      <c r="G6" s="20"/>
      <c r="H6" s="20"/>
      <c r="I6" s="20"/>
      <c r="J6" s="8" t="s">
        <v>0</v>
      </c>
      <c r="K6" s="24"/>
      <c r="L6" s="13"/>
      <c r="M6" s="74"/>
      <c r="N6"/>
      <c r="O6"/>
      <c r="P6"/>
      <c r="Q6"/>
      <c r="R6"/>
      <c r="S6"/>
      <c r="Z6" s="23"/>
      <c r="AA6" s="23"/>
      <c r="AB6" s="23"/>
      <c r="AC6" s="23"/>
    </row>
    <row r="7" spans="1:985" s="21" customFormat="1" ht="18" customHeight="1" x14ac:dyDescent="0.2">
      <c r="A7" s="19"/>
      <c r="B7" s="19"/>
      <c r="C7" s="20"/>
      <c r="D7" s="20"/>
      <c r="E7" s="20"/>
      <c r="F7" t="s">
        <v>30</v>
      </c>
      <c r="G7" s="20"/>
      <c r="H7" s="20"/>
      <c r="I7" s="20"/>
      <c r="J7" s="8" t="s">
        <v>17</v>
      </c>
      <c r="K7" s="26"/>
      <c r="L7" s="14"/>
      <c r="M7" s="74"/>
      <c r="N7"/>
      <c r="O7"/>
      <c r="P7"/>
      <c r="Q7"/>
      <c r="R7"/>
      <c r="S7"/>
      <c r="Z7" s="20"/>
      <c r="AA7" s="20"/>
      <c r="AB7" s="20"/>
      <c r="AC7" s="20"/>
    </row>
    <row r="8" spans="1:985" s="21" customFormat="1" ht="21" customHeight="1" x14ac:dyDescent="0.2">
      <c r="A8" s="27"/>
      <c r="B8" s="27"/>
      <c r="J8" s="3"/>
      <c r="K8" s="14"/>
      <c r="L8" s="14"/>
      <c r="M8" s="74"/>
      <c r="N8"/>
      <c r="O8"/>
      <c r="P8"/>
      <c r="Q8"/>
      <c r="R8"/>
      <c r="S8"/>
      <c r="T8"/>
      <c r="U8"/>
    </row>
    <row r="9" spans="1:985" s="20" customFormat="1" ht="16.5" customHeight="1" x14ac:dyDescent="0.2">
      <c r="A9" s="19" t="s">
        <v>25</v>
      </c>
      <c r="B9" s="19"/>
      <c r="M9" s="73"/>
      <c r="P9"/>
      <c r="Q9"/>
      <c r="R9"/>
      <c r="S9"/>
      <c r="T9"/>
      <c r="U9"/>
    </row>
    <row r="10" spans="1:985" s="20" customFormat="1" ht="20.100000000000001" customHeight="1" x14ac:dyDescent="0.4">
      <c r="A10" s="19">
        <v>2</v>
      </c>
      <c r="B10" s="11"/>
      <c r="E10" s="16" t="s">
        <v>40</v>
      </c>
      <c r="I10" s="16" t="s">
        <v>41</v>
      </c>
      <c r="J10"/>
      <c r="K10"/>
      <c r="L10" s="21"/>
      <c r="M10" s="74"/>
      <c r="P10"/>
      <c r="Q10"/>
      <c r="R10"/>
      <c r="S10"/>
      <c r="T10"/>
      <c r="U10"/>
    </row>
    <row r="11" spans="1:985" s="20" customFormat="1" ht="18" customHeight="1" x14ac:dyDescent="0.2">
      <c r="A11" s="19"/>
      <c r="B11" s="11"/>
      <c r="D11" s="4"/>
      <c r="E11" s="15" t="s">
        <v>14</v>
      </c>
      <c r="F11" s="110"/>
      <c r="G11" s="110"/>
      <c r="H11" s="110"/>
      <c r="I11" s="15" t="s">
        <v>14</v>
      </c>
      <c r="J11" s="110"/>
      <c r="K11" s="110"/>
      <c r="L11" s="21"/>
      <c r="M11" s="74"/>
      <c r="P11"/>
      <c r="Q11"/>
      <c r="R11"/>
      <c r="S11"/>
      <c r="T11"/>
      <c r="U11"/>
    </row>
    <row r="12" spans="1:985" s="4" customFormat="1" ht="18" customHeight="1" x14ac:dyDescent="0.2">
      <c r="A12" s="30">
        <v>0</v>
      </c>
      <c r="B12" s="31"/>
      <c r="E12" s="15" t="s">
        <v>42</v>
      </c>
      <c r="F12" s="103"/>
      <c r="G12" s="103"/>
      <c r="H12" s="103"/>
      <c r="I12" s="15" t="s">
        <v>42</v>
      </c>
      <c r="J12" s="103"/>
      <c r="K12" s="103"/>
      <c r="M12" s="75"/>
      <c r="P12"/>
      <c r="Q12"/>
      <c r="R12"/>
      <c r="S12"/>
      <c r="T12"/>
      <c r="U12"/>
    </row>
    <row r="13" spans="1:985" s="4" customFormat="1" ht="18" customHeight="1" x14ac:dyDescent="0.2">
      <c r="A13" s="30">
        <v>0</v>
      </c>
      <c r="B13" s="31"/>
      <c r="E13" s="15" t="s">
        <v>43</v>
      </c>
      <c r="F13" s="110"/>
      <c r="G13" s="110"/>
      <c r="H13" s="110"/>
      <c r="I13" s="15" t="s">
        <v>43</v>
      </c>
      <c r="J13" s="110"/>
      <c r="K13" s="110"/>
      <c r="M13" s="75"/>
      <c r="P13"/>
      <c r="Q13"/>
      <c r="R13"/>
      <c r="S13"/>
      <c r="T13"/>
      <c r="U13"/>
    </row>
    <row r="14" spans="1:985" s="4" customFormat="1" ht="18" hidden="1" customHeight="1" x14ac:dyDescent="0.2">
      <c r="A14" s="30">
        <v>0.08</v>
      </c>
      <c r="B14" s="31"/>
      <c r="E14" s="15"/>
      <c r="F14" s="110"/>
      <c r="G14" s="110"/>
      <c r="H14" s="110"/>
      <c r="I14" s="15"/>
      <c r="J14" s="110"/>
      <c r="K14" s="110"/>
      <c r="M14" s="75"/>
      <c r="P14"/>
      <c r="Q14"/>
      <c r="R14"/>
      <c r="S14"/>
      <c r="T14"/>
      <c r="U14"/>
    </row>
    <row r="15" spans="1:985" s="4" customFormat="1" ht="18" customHeight="1" x14ac:dyDescent="0.2">
      <c r="A15" s="30"/>
      <c r="B15" s="31"/>
      <c r="E15" s="15" t="s">
        <v>44</v>
      </c>
      <c r="F15" s="110"/>
      <c r="G15" s="110"/>
      <c r="H15" s="110"/>
      <c r="I15" s="15" t="s">
        <v>44</v>
      </c>
      <c r="J15" s="110"/>
      <c r="K15" s="110"/>
      <c r="M15" s="32"/>
      <c r="P15"/>
      <c r="Q15"/>
      <c r="R15"/>
      <c r="S15"/>
      <c r="T15"/>
      <c r="U15"/>
    </row>
    <row r="16" spans="1:985" s="4" customFormat="1" ht="18" customHeight="1" x14ac:dyDescent="0.2">
      <c r="A16" s="30">
        <v>0.06</v>
      </c>
      <c r="B16" s="31"/>
      <c r="E16" s="15" t="s">
        <v>46</v>
      </c>
      <c r="F16" s="110"/>
      <c r="G16" s="110"/>
      <c r="H16" s="110"/>
      <c r="I16" s="15" t="s">
        <v>45</v>
      </c>
      <c r="J16" s="110"/>
      <c r="K16" s="110"/>
      <c r="M16" s="32"/>
      <c r="P16"/>
      <c r="Q16"/>
      <c r="R16"/>
      <c r="S16"/>
      <c r="T16"/>
      <c r="U16"/>
    </row>
    <row r="17" spans="1:21" s="4" customFormat="1" ht="18" customHeight="1" x14ac:dyDescent="0.2">
      <c r="A17" s="30"/>
      <c r="B17" s="30"/>
      <c r="E17" s="15" t="s">
        <v>47</v>
      </c>
      <c r="F17" s="110"/>
      <c r="G17" s="110"/>
      <c r="H17" s="110"/>
      <c r="M17" s="32"/>
      <c r="P17"/>
      <c r="Q17"/>
      <c r="R17"/>
      <c r="S17"/>
      <c r="T17"/>
      <c r="U17"/>
    </row>
    <row r="18" spans="1:21" s="4" customFormat="1" ht="18" customHeight="1" x14ac:dyDescent="0.2">
      <c r="A18" s="30"/>
      <c r="B18" s="30"/>
      <c r="E18" s="15" t="s">
        <v>48</v>
      </c>
      <c r="F18" s="110"/>
      <c r="G18" s="110"/>
      <c r="H18" s="110"/>
      <c r="I18" s="15"/>
      <c r="M18" s="32"/>
      <c r="P18"/>
      <c r="Q18"/>
      <c r="R18"/>
      <c r="S18"/>
      <c r="T18"/>
      <c r="U18"/>
    </row>
    <row r="19" spans="1:21" s="4" customFormat="1" ht="8.25" customHeight="1" x14ac:dyDescent="0.2">
      <c r="A19" s="30"/>
      <c r="B19" s="30"/>
      <c r="E19" s="6"/>
      <c r="F19" s="33"/>
      <c r="G19" s="33"/>
      <c r="H19" s="33"/>
      <c r="M19" s="32"/>
      <c r="P19"/>
      <c r="Q19"/>
      <c r="R19"/>
      <c r="S19"/>
      <c r="T19"/>
      <c r="U19"/>
    </row>
    <row r="20" spans="1:21" s="4" customFormat="1" ht="18" customHeight="1" x14ac:dyDescent="0.2">
      <c r="A20" s="30"/>
      <c r="B20" s="30"/>
      <c r="D20" s="113" t="s">
        <v>11</v>
      </c>
      <c r="E20" s="113"/>
      <c r="F20" s="113" t="s">
        <v>19</v>
      </c>
      <c r="G20" s="113"/>
      <c r="H20" s="72" t="s">
        <v>20</v>
      </c>
      <c r="I20" s="72" t="s">
        <v>21</v>
      </c>
      <c r="J20" s="72" t="s">
        <v>22</v>
      </c>
      <c r="K20" s="72" t="s">
        <v>10</v>
      </c>
      <c r="L20" s="34"/>
      <c r="M20" s="32"/>
      <c r="P20"/>
      <c r="Q20"/>
      <c r="R20"/>
      <c r="S20"/>
      <c r="T20"/>
      <c r="U20"/>
    </row>
    <row r="21" spans="1:21" s="4" customFormat="1" ht="18" customHeight="1" x14ac:dyDescent="0.2">
      <c r="A21" s="30"/>
      <c r="B21" s="30"/>
      <c r="D21" s="112"/>
      <c r="E21" s="112"/>
      <c r="F21" s="112"/>
      <c r="G21" s="112"/>
      <c r="H21" s="35"/>
      <c r="I21" s="36"/>
      <c r="J21" s="37"/>
      <c r="K21" s="35"/>
      <c r="L21" s="7"/>
      <c r="M21" s="32"/>
      <c r="P21"/>
      <c r="Q21"/>
      <c r="R21"/>
      <c r="S21"/>
      <c r="T21"/>
      <c r="U21"/>
    </row>
    <row r="22" spans="1:21" s="4" customFormat="1" ht="14.1" customHeight="1" x14ac:dyDescent="0.2">
      <c r="A22" s="30"/>
      <c r="B22" s="30"/>
      <c r="M22" s="32"/>
      <c r="P22"/>
      <c r="Q22"/>
      <c r="R22"/>
      <c r="S22"/>
      <c r="T22"/>
      <c r="U22"/>
    </row>
    <row r="23" spans="1:21" s="4" customFormat="1" ht="18" customHeight="1" x14ac:dyDescent="0.2">
      <c r="A23" s="30" t="s">
        <v>9</v>
      </c>
      <c r="B23" s="30" t="s">
        <v>24</v>
      </c>
      <c r="D23" s="113" t="s">
        <v>39</v>
      </c>
      <c r="E23" s="113"/>
      <c r="F23" s="113" t="s">
        <v>15</v>
      </c>
      <c r="G23" s="113"/>
      <c r="H23" s="113"/>
      <c r="I23" s="72" t="s">
        <v>3</v>
      </c>
      <c r="J23" s="72" t="s">
        <v>23</v>
      </c>
      <c r="K23" s="72" t="s">
        <v>16</v>
      </c>
      <c r="L23" s="34"/>
      <c r="M23" s="32"/>
      <c r="O23" s="4" t="s">
        <v>50</v>
      </c>
      <c r="P23"/>
      <c r="Q23"/>
      <c r="R23"/>
      <c r="S23"/>
      <c r="T23"/>
      <c r="U23"/>
    </row>
    <row r="24" spans="1:21" s="4" customFormat="1" ht="18" customHeight="1" x14ac:dyDescent="0.2">
      <c r="A24" s="29">
        <v>0</v>
      </c>
      <c r="B24" s="29">
        <v>90</v>
      </c>
      <c r="D24" s="38"/>
      <c r="E24" s="39"/>
      <c r="F24" s="111"/>
      <c r="G24" s="111"/>
      <c r="H24" s="111"/>
      <c r="I24" s="40"/>
      <c r="J24" s="41"/>
      <c r="K24" s="42">
        <f>ROUND(oknQuantity_1*oknPrice_1,2)</f>
        <v>0</v>
      </c>
      <c r="L24" s="43"/>
      <c r="M24" s="32"/>
      <c r="O24" s="32" t="str">
        <f>IF(oknProductName_1="","",oknSalesRepName)</f>
        <v/>
      </c>
      <c r="P24"/>
      <c r="Q24"/>
      <c r="R24"/>
      <c r="S24"/>
      <c r="T24"/>
      <c r="U24"/>
    </row>
    <row r="25" spans="1:21" s="4" customFormat="1" ht="18" customHeight="1" x14ac:dyDescent="0.2">
      <c r="A25" s="29" t="b">
        <v>0</v>
      </c>
      <c r="B25" s="29">
        <v>0</v>
      </c>
      <c r="D25" s="44"/>
      <c r="E25" s="45"/>
      <c r="F25" s="92"/>
      <c r="G25" s="92"/>
      <c r="H25" s="92"/>
      <c r="I25" s="46"/>
      <c r="J25" s="47"/>
      <c r="K25" s="48">
        <f>ROUND(oknQuantity_2*oknPrice_2,2)</f>
        <v>0</v>
      </c>
      <c r="L25" s="49"/>
      <c r="M25" s="32"/>
      <c r="O25" s="32" t="str">
        <f>IF(oknProductName_2="","",oknSalesRepName)</f>
        <v/>
      </c>
      <c r="P25"/>
      <c r="Q25"/>
      <c r="R25"/>
      <c r="S25"/>
      <c r="T25"/>
      <c r="U25"/>
    </row>
    <row r="26" spans="1:21" s="4" customFormat="1" ht="18" customHeight="1" x14ac:dyDescent="0.2">
      <c r="A26" s="29">
        <v>0</v>
      </c>
      <c r="B26" s="29">
        <v>0</v>
      </c>
      <c r="D26" s="50"/>
      <c r="E26" s="51"/>
      <c r="F26" s="95"/>
      <c r="G26" s="95"/>
      <c r="H26" s="95"/>
      <c r="I26" s="52">
        <v>0</v>
      </c>
      <c r="J26" s="53">
        <v>0</v>
      </c>
      <c r="K26" s="54">
        <f>ROUND(oknQuantity_3*oknPrice_3,2)</f>
        <v>0</v>
      </c>
      <c r="L26" s="49"/>
      <c r="M26" s="32"/>
      <c r="O26" s="32" t="str">
        <f>IF(oknProductName_3="","",oknSalesRepName)</f>
        <v/>
      </c>
      <c r="P26"/>
      <c r="Q26"/>
      <c r="R26"/>
      <c r="S26"/>
      <c r="T26"/>
      <c r="U26"/>
    </row>
    <row r="27" spans="1:21" s="4" customFormat="1" ht="18" customHeight="1" x14ac:dyDescent="0.2">
      <c r="A27" s="29">
        <v>0</v>
      </c>
      <c r="B27" s="29">
        <v>0</v>
      </c>
      <c r="D27" s="44"/>
      <c r="E27" s="45"/>
      <c r="F27" s="92"/>
      <c r="G27" s="92"/>
      <c r="H27" s="92"/>
      <c r="I27" s="46">
        <v>0</v>
      </c>
      <c r="J27" s="47">
        <v>0</v>
      </c>
      <c r="K27" s="48">
        <f>ROUND(oknQuantity_4*oknPrice_4,2)</f>
        <v>0</v>
      </c>
      <c r="L27" s="49"/>
      <c r="M27" s="32"/>
      <c r="O27" s="32" t="str">
        <f>IF(oknProductName_4="","",oknSalesRepName)</f>
        <v/>
      </c>
      <c r="P27"/>
      <c r="Q27"/>
      <c r="R27"/>
      <c r="S27"/>
      <c r="T27"/>
      <c r="U27"/>
    </row>
    <row r="28" spans="1:21" s="4" customFormat="1" ht="18" customHeight="1" x14ac:dyDescent="0.2">
      <c r="A28" s="29">
        <v>0</v>
      </c>
      <c r="B28" s="29">
        <v>0</v>
      </c>
      <c r="D28" s="50"/>
      <c r="E28" s="51"/>
      <c r="F28" s="95"/>
      <c r="G28" s="95"/>
      <c r="H28" s="95"/>
      <c r="I28" s="52">
        <v>0</v>
      </c>
      <c r="J28" s="53">
        <v>0</v>
      </c>
      <c r="K28" s="54">
        <f>ROUND(oknQuantity_5*oknPrice_5,2)</f>
        <v>0</v>
      </c>
      <c r="L28" s="49"/>
      <c r="M28" s="32"/>
      <c r="O28" s="32" t="str">
        <f>IF(oknProductName_5="","",oknSalesRepName)</f>
        <v/>
      </c>
      <c r="P28"/>
      <c r="Q28"/>
      <c r="R28"/>
      <c r="S28"/>
      <c r="T28"/>
      <c r="U28"/>
    </row>
    <row r="29" spans="1:21" s="4" customFormat="1" ht="18" customHeight="1" x14ac:dyDescent="0.2">
      <c r="A29" s="29">
        <v>0</v>
      </c>
      <c r="B29" s="29">
        <v>0</v>
      </c>
      <c r="D29" s="44"/>
      <c r="E29" s="45"/>
      <c r="F29" s="92"/>
      <c r="G29" s="92"/>
      <c r="H29" s="92"/>
      <c r="I29" s="46">
        <v>0</v>
      </c>
      <c r="J29" s="47">
        <v>0</v>
      </c>
      <c r="K29" s="48">
        <f>ROUND(oknQuantity_6*oknPrice_6,2)</f>
        <v>0</v>
      </c>
      <c r="L29" s="49"/>
      <c r="M29" s="32"/>
      <c r="O29" s="32" t="str">
        <f>IF(oknProductName_6="","",oknSalesRepName)</f>
        <v/>
      </c>
      <c r="P29"/>
      <c r="Q29"/>
      <c r="R29"/>
      <c r="S29"/>
      <c r="T29"/>
      <c r="U29"/>
    </row>
    <row r="30" spans="1:21" s="4" customFormat="1" ht="18" customHeight="1" x14ac:dyDescent="0.2">
      <c r="A30" s="29">
        <v>0</v>
      </c>
      <c r="B30" s="29">
        <v>0</v>
      </c>
      <c r="D30" s="50"/>
      <c r="E30" s="51"/>
      <c r="F30" s="95"/>
      <c r="G30" s="95"/>
      <c r="H30" s="95"/>
      <c r="I30" s="52">
        <v>0</v>
      </c>
      <c r="J30" s="53">
        <v>0</v>
      </c>
      <c r="K30" s="54">
        <f>ROUND(oknQuantity_7*oknPrice_7,2)</f>
        <v>0</v>
      </c>
      <c r="L30" s="49"/>
      <c r="M30" s="32"/>
      <c r="O30" s="32" t="str">
        <f>IF(oknProductName_7="","",oknSalesRepName)</f>
        <v/>
      </c>
      <c r="P30"/>
      <c r="Q30"/>
      <c r="R30"/>
      <c r="S30"/>
      <c r="T30"/>
      <c r="U30"/>
    </row>
    <row r="31" spans="1:21" s="4" customFormat="1" ht="18" customHeight="1" x14ac:dyDescent="0.2">
      <c r="A31" s="29">
        <v>0</v>
      </c>
      <c r="B31" s="29">
        <v>0</v>
      </c>
      <c r="D31" s="44"/>
      <c r="E31" s="45"/>
      <c r="F31" s="92"/>
      <c r="G31" s="92"/>
      <c r="H31" s="92"/>
      <c r="I31" s="46">
        <v>0</v>
      </c>
      <c r="J31" s="47">
        <v>0</v>
      </c>
      <c r="K31" s="48">
        <f>ROUND(oknQuantity_8*oknPrice_8,2)</f>
        <v>0</v>
      </c>
      <c r="L31" s="49"/>
      <c r="M31" s="32"/>
      <c r="O31" s="32" t="str">
        <f>IF(oknProductName_8="","",oknSalesRepName)</f>
        <v/>
      </c>
      <c r="P31" s="114" t="s">
        <v>37</v>
      </c>
      <c r="Q31" s="114"/>
      <c r="R31" s="114"/>
      <c r="S31" s="114"/>
      <c r="T31" s="114"/>
    </row>
    <row r="32" spans="1:21" s="4" customFormat="1" ht="18" customHeight="1" x14ac:dyDescent="0.2">
      <c r="A32" s="29">
        <v>0</v>
      </c>
      <c r="B32" s="29">
        <v>0</v>
      </c>
      <c r="D32" s="50"/>
      <c r="E32" s="55"/>
      <c r="F32" s="95"/>
      <c r="G32" s="95"/>
      <c r="H32" s="95"/>
      <c r="I32" s="52">
        <v>0</v>
      </c>
      <c r="J32" s="53">
        <v>0</v>
      </c>
      <c r="K32" s="54">
        <f>ROUND(oknQuantity_9*oknPrice_9,2)</f>
        <v>0</v>
      </c>
      <c r="L32" s="49"/>
      <c r="M32" s="32"/>
      <c r="O32" s="32" t="str">
        <f>IF(oknProductName_9="","",oknSalesRepName)</f>
        <v/>
      </c>
      <c r="P32" s="114"/>
      <c r="Q32" s="114"/>
      <c r="R32" s="114"/>
      <c r="S32" s="114"/>
      <c r="T32" s="114"/>
    </row>
    <row r="33" spans="1:29" s="4" customFormat="1" ht="18" customHeight="1" x14ac:dyDescent="0.2">
      <c r="A33" s="29">
        <v>0</v>
      </c>
      <c r="B33" s="29">
        <v>0</v>
      </c>
      <c r="D33" s="44"/>
      <c r="E33" s="56"/>
      <c r="F33" s="92"/>
      <c r="G33" s="92"/>
      <c r="H33" s="92"/>
      <c r="I33" s="46">
        <v>0</v>
      </c>
      <c r="J33" s="47">
        <v>0</v>
      </c>
      <c r="K33" s="48">
        <f>ROUND(oknQuantity_10*oknPrice_10,2)</f>
        <v>0</v>
      </c>
      <c r="L33" s="49"/>
      <c r="M33" s="32"/>
      <c r="O33" s="32" t="str">
        <f>IF(oknProductName_10="","",oknSalesRepName)</f>
        <v/>
      </c>
      <c r="P33" s="114"/>
      <c r="Q33" s="114"/>
      <c r="R33" s="114"/>
      <c r="S33" s="114"/>
      <c r="T33" s="114"/>
    </row>
    <row r="34" spans="1:29" s="4" customFormat="1" ht="18" customHeight="1" x14ac:dyDescent="0.2">
      <c r="A34" s="29">
        <v>0</v>
      </c>
      <c r="B34" s="29">
        <v>0</v>
      </c>
      <c r="D34" s="50"/>
      <c r="E34" s="55"/>
      <c r="F34" s="95"/>
      <c r="G34" s="95"/>
      <c r="H34" s="95"/>
      <c r="I34" s="52">
        <v>0</v>
      </c>
      <c r="J34" s="53">
        <v>0</v>
      </c>
      <c r="K34" s="54">
        <f>ROUND(oknQuantity_11*oknPrice_11,2)</f>
        <v>0</v>
      </c>
      <c r="L34" s="49"/>
      <c r="M34" s="32"/>
      <c r="O34" s="32" t="str">
        <f>IF(oknProductName_11="","",oknSalesRepName)</f>
        <v/>
      </c>
      <c r="P34" s="114"/>
      <c r="Q34" s="114"/>
      <c r="R34" s="114"/>
      <c r="S34" s="114"/>
      <c r="T34" s="114"/>
    </row>
    <row r="35" spans="1:29" s="4" customFormat="1" ht="18" customHeight="1" x14ac:dyDescent="0.2">
      <c r="A35" s="29">
        <v>0</v>
      </c>
      <c r="B35" s="29">
        <v>0</v>
      </c>
      <c r="D35" s="57"/>
      <c r="E35" s="58"/>
      <c r="F35" s="96"/>
      <c r="G35" s="96"/>
      <c r="H35" s="96"/>
      <c r="I35" s="59">
        <v>0</v>
      </c>
      <c r="J35" s="60">
        <v>0</v>
      </c>
      <c r="K35" s="61">
        <f>ROUND(oknQuantity_12*oknPrice_12,2)</f>
        <v>0</v>
      </c>
      <c r="L35" s="49"/>
      <c r="M35" s="32"/>
      <c r="O35" s="32" t="str">
        <f>IF(oknProductName_12="","",oknSalesRepName)</f>
        <v/>
      </c>
      <c r="P35" s="114"/>
      <c r="Q35" s="114"/>
      <c r="R35" s="114"/>
      <c r="S35" s="114"/>
      <c r="T35" s="114"/>
    </row>
    <row r="36" spans="1:29" s="4" customFormat="1" ht="18" customHeight="1" x14ac:dyDescent="0.2">
      <c r="A36" s="30"/>
      <c r="B36" s="62">
        <f t="array" ref="B36">SUM(oknTaxable_1:oknTaxable_12*oknLineTotal_1:oknLineTotal_12)</f>
        <v>0</v>
      </c>
      <c r="D36" s="9"/>
      <c r="E36" s="9"/>
      <c r="F36" s="9"/>
      <c r="G36" s="9"/>
      <c r="H36" s="9"/>
      <c r="J36" s="6" t="s">
        <v>4</v>
      </c>
      <c r="K36" s="63">
        <f>SUM(oknLineTotal_1:oknLineTotal_12)</f>
        <v>0</v>
      </c>
      <c r="L36" s="43"/>
      <c r="M36" s="32"/>
      <c r="P36" s="115" t="s">
        <v>38</v>
      </c>
      <c r="Q36" s="115"/>
      <c r="R36" s="115"/>
      <c r="S36" s="115"/>
      <c r="T36" s="115"/>
    </row>
    <row r="37" spans="1:29" s="4" customFormat="1" ht="18" customHeight="1" x14ac:dyDescent="0.2">
      <c r="A37" s="30"/>
      <c r="B37" s="30"/>
      <c r="E37" s="64"/>
      <c r="F37" s="9"/>
      <c r="G37" s="9"/>
      <c r="H37" s="9"/>
      <c r="I37" s="79" t="s">
        <v>12</v>
      </c>
      <c r="J37" s="65">
        <v>0.08</v>
      </c>
      <c r="K37" s="63">
        <f>ROUND(IF(oknTaxType=0,0, oknTax1Rate*(oknLineTotalTaxable+IF(oknTaxTotalIncludingShippingCost=0,0,oknShippingCost))),2)</f>
        <v>0</v>
      </c>
      <c r="L37" s="43"/>
      <c r="M37" s="32"/>
      <c r="P37" s="115"/>
      <c r="Q37" s="115"/>
      <c r="R37" s="115"/>
      <c r="S37" s="115"/>
      <c r="T37" s="115"/>
    </row>
    <row r="38" spans="1:29" s="4" customFormat="1" ht="18" customHeight="1" x14ac:dyDescent="0.2">
      <c r="A38" s="30"/>
      <c r="B38" s="30"/>
      <c r="E38" s="64"/>
      <c r="F38" s="64"/>
      <c r="G38" s="64"/>
      <c r="H38" s="64"/>
      <c r="I38" s="79" t="s">
        <v>13</v>
      </c>
      <c r="J38" s="65">
        <v>0.06</v>
      </c>
      <c r="K38" s="63">
        <f>ROUND(IF(oknTaxType&lt;&gt;2,0,oknTax2Rate*(oknLineTotalTaxable+IF(oknTaxTotalIncludingShippingCost=0,0,oknShippingCost)+IF(oknTax2IsAppliedToTax1=0,0,oknTax1))),2)</f>
        <v>0</v>
      </c>
      <c r="L38" s="66"/>
      <c r="M38" s="32"/>
      <c r="P38" s="115"/>
      <c r="Q38" s="115"/>
      <c r="R38" s="115"/>
      <c r="S38" s="115"/>
      <c r="T38" s="115"/>
    </row>
    <row r="39" spans="1:29" s="4" customFormat="1" ht="18" customHeight="1" x14ac:dyDescent="0.2">
      <c r="A39" s="30"/>
      <c r="B39" s="30"/>
      <c r="D39" s="10" t="s">
        <v>35</v>
      </c>
      <c r="E39" s="64"/>
      <c r="F39" s="64"/>
      <c r="G39" s="64"/>
      <c r="H39" s="64"/>
      <c r="J39" s="6" t="s">
        <v>1</v>
      </c>
      <c r="K39" s="67">
        <v>0</v>
      </c>
      <c r="L39" s="68"/>
      <c r="M39" s="32"/>
      <c r="AB39"/>
      <c r="AC39"/>
    </row>
    <row r="40" spans="1:29" s="4" customFormat="1" ht="18" customHeight="1" x14ac:dyDescent="0.2">
      <c r="A40" s="30"/>
      <c r="B40" s="30"/>
      <c r="D40" s="99"/>
      <c r="E40" s="100"/>
      <c r="F40" s="100"/>
      <c r="G40" s="100"/>
      <c r="H40" s="101"/>
      <c r="J40" s="69" t="s">
        <v>2</v>
      </c>
      <c r="K40" s="63">
        <f>ROUND(oknSubTotal + oknShippingCost + IF(oknTaxType=0,0,IF(oknTaxType=1,oknTax1,oknTax1+oknTax2)),2)</f>
        <v>0</v>
      </c>
      <c r="L40" s="43"/>
      <c r="M40" s="32"/>
      <c r="N40"/>
      <c r="O40"/>
      <c r="AB40"/>
      <c r="AC40"/>
    </row>
    <row r="41" spans="1:29" s="4" customFormat="1" ht="18" customHeight="1" x14ac:dyDescent="0.2">
      <c r="A41" s="30"/>
      <c r="B41" s="70">
        <v>0</v>
      </c>
      <c r="D41" s="102"/>
      <c r="E41" s="103"/>
      <c r="F41" s="103"/>
      <c r="G41" s="103"/>
      <c r="H41" s="104"/>
      <c r="J41" s="69" t="s">
        <v>5</v>
      </c>
      <c r="K41" s="63">
        <f>oknPayments</f>
        <v>0</v>
      </c>
      <c r="M41" s="32"/>
      <c r="N41"/>
      <c r="O41"/>
      <c r="AB41"/>
      <c r="AC41"/>
    </row>
    <row r="42" spans="1:29" s="4" customFormat="1" ht="18" customHeight="1" x14ac:dyDescent="0.2">
      <c r="A42" s="30"/>
      <c r="B42" s="30"/>
      <c r="D42" s="105"/>
      <c r="E42" s="106"/>
      <c r="F42" s="106"/>
      <c r="G42" s="106"/>
      <c r="H42" s="107"/>
      <c r="J42" s="69" t="s">
        <v>6</v>
      </c>
      <c r="K42" s="63">
        <f>ROUND(oknTotal-oknPayments,2)</f>
        <v>0</v>
      </c>
      <c r="M42" s="32"/>
      <c r="N42"/>
      <c r="O42"/>
      <c r="AB42"/>
      <c r="AC42"/>
    </row>
    <row r="43" spans="1:29" s="21" customFormat="1" ht="18.75" hidden="1" customHeight="1" x14ac:dyDescent="0.2">
      <c r="A43" s="27"/>
      <c r="B43" s="27"/>
      <c r="D43" s="2" t="s">
        <v>34</v>
      </c>
      <c r="M43" s="25"/>
      <c r="N43"/>
      <c r="O43"/>
      <c r="AB43"/>
      <c r="AC43"/>
    </row>
    <row r="44" spans="1:29" s="21" customFormat="1" ht="18.75" hidden="1" customHeight="1" x14ac:dyDescent="0.2">
      <c r="A44" s="27"/>
      <c r="B44" s="27"/>
      <c r="D44" s="108" t="s">
        <v>31</v>
      </c>
      <c r="E44" s="109"/>
      <c r="F44" s="77" t="s">
        <v>2</v>
      </c>
      <c r="G44" s="77" t="s">
        <v>36</v>
      </c>
      <c r="H44" s="77" t="s">
        <v>33</v>
      </c>
      <c r="I44" s="97"/>
      <c r="J44" s="98"/>
      <c r="K44" s="78" t="s">
        <v>32</v>
      </c>
      <c r="M44" s="25"/>
      <c r="N44"/>
      <c r="O44"/>
      <c r="AB44"/>
      <c r="AC44"/>
    </row>
    <row r="45" spans="1:29" s="21" customFormat="1" ht="18.75" hidden="1" customHeight="1" x14ac:dyDescent="0.2">
      <c r="A45" s="27"/>
      <c r="B45" s="27"/>
      <c r="D45" s="28"/>
      <c r="E45" s="28"/>
      <c r="F45" s="29"/>
      <c r="G45" s="29"/>
      <c r="H45" s="29"/>
      <c r="I45" s="29"/>
      <c r="J45" s="29"/>
      <c r="K45" s="29"/>
      <c r="M45" s="25"/>
      <c r="N45"/>
      <c r="O45"/>
      <c r="AB45"/>
      <c r="AC45"/>
    </row>
    <row r="46" spans="1:29" s="21" customFormat="1" ht="18.75" hidden="1" customHeight="1" x14ac:dyDescent="0.2">
      <c r="A46" s="27"/>
      <c r="B46" s="27"/>
      <c r="D46" s="28"/>
      <c r="E46" s="28"/>
      <c r="F46" s="29"/>
      <c r="G46" s="29"/>
      <c r="H46" s="29"/>
      <c r="I46" s="29"/>
      <c r="J46" s="29"/>
      <c r="K46" s="29"/>
      <c r="M46" s="25"/>
      <c r="N46"/>
      <c r="O46"/>
      <c r="AB46"/>
      <c r="AC46"/>
    </row>
    <row r="47" spans="1:29" s="21" customFormat="1" ht="18.75" customHeight="1" x14ac:dyDescent="0.2">
      <c r="A47" s="27"/>
      <c r="B47" s="27"/>
      <c r="D47" s="28"/>
      <c r="E47" s="28"/>
      <c r="F47" s="29"/>
      <c r="G47" s="29"/>
      <c r="H47" s="29"/>
      <c r="I47" s="29"/>
      <c r="J47" s="29"/>
      <c r="K47" s="29"/>
      <c r="M47" s="25"/>
      <c r="N47"/>
      <c r="O47"/>
      <c r="U47"/>
      <c r="V47"/>
      <c r="W47"/>
      <c r="X47"/>
      <c r="Y47"/>
      <c r="Z47"/>
      <c r="AA47"/>
      <c r="AB47"/>
      <c r="AC47"/>
    </row>
    <row r="48" spans="1:29" ht="22.5" customHeight="1" x14ac:dyDescent="0.2">
      <c r="D48" s="93" t="s">
        <v>26</v>
      </c>
      <c r="E48" s="94"/>
      <c r="F48" s="94"/>
      <c r="G48" s="94"/>
      <c r="H48" s="94"/>
      <c r="I48" s="94"/>
      <c r="J48" s="94"/>
      <c r="K48" s="94"/>
    </row>
    <row r="50" spans="4:8" x14ac:dyDescent="0.2">
      <c r="D50" s="1"/>
      <c r="E50" s="1"/>
      <c r="F50" s="1"/>
      <c r="G50" s="1"/>
      <c r="H50" s="1"/>
    </row>
    <row r="906" spans="1:1" hidden="1" x14ac:dyDescent="0.2">
      <c r="A906" s="76" t="s">
        <v>52</v>
      </c>
    </row>
    <row r="920" spans="1:1" hidden="1" x14ac:dyDescent="0.2">
      <c r="A920" s="76" t="s">
        <v>52</v>
      </c>
    </row>
    <row r="976" spans="1:1" hidden="1" x14ac:dyDescent="0.2">
      <c r="A976" s="76" t="s">
        <v>52</v>
      </c>
    </row>
  </sheetData>
  <sheetProtection sheet="1" objects="1" scenarios="1" selectLockedCells="1"/>
  <dataConsolidate/>
  <mergeCells count="43">
    <mergeCell ref="P31:T35"/>
    <mergeCell ref="P36:T38"/>
    <mergeCell ref="D23:E23"/>
    <mergeCell ref="F23:H23"/>
    <mergeCell ref="F11:H11"/>
    <mergeCell ref="F12:H12"/>
    <mergeCell ref="F13:H13"/>
    <mergeCell ref="F16:H16"/>
    <mergeCell ref="F15:H15"/>
    <mergeCell ref="F14:H14"/>
    <mergeCell ref="F18:H18"/>
    <mergeCell ref="F17:H17"/>
    <mergeCell ref="F20:G20"/>
    <mergeCell ref="F21:G21"/>
    <mergeCell ref="J14:K14"/>
    <mergeCell ref="J11:K11"/>
    <mergeCell ref="J12:K12"/>
    <mergeCell ref="J13:K13"/>
    <mergeCell ref="D21:E21"/>
    <mergeCell ref="D20:E20"/>
    <mergeCell ref="J16:K16"/>
    <mergeCell ref="F30:H30"/>
    <mergeCell ref="F28:H28"/>
    <mergeCell ref="F27:H27"/>
    <mergeCell ref="F29:H29"/>
    <mergeCell ref="J15:K15"/>
    <mergeCell ref="F26:H26"/>
    <mergeCell ref="F25:H25"/>
    <mergeCell ref="F24:H24"/>
    <mergeCell ref="F31:H31"/>
    <mergeCell ref="D48:K48"/>
    <mergeCell ref="F32:H32"/>
    <mergeCell ref="F35:H35"/>
    <mergeCell ref="F33:H33"/>
    <mergeCell ref="F34:H34"/>
    <mergeCell ref="I44:J44"/>
    <mergeCell ref="D40:H42"/>
    <mergeCell ref="D44:E44"/>
    <mergeCell ref="V2:W2"/>
    <mergeCell ref="C2:M2"/>
    <mergeCell ref="O2:Q2"/>
    <mergeCell ref="R2:S2"/>
    <mergeCell ref="T2:U2"/>
  </mergeCells>
  <phoneticPr fontId="7"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P36" r:id="rId1" display="http://www.InvoicingTemplates.com" xr:uid="{00000000-0004-0000-0000-000002000000}"/>
    <hyperlink ref="A906" r:id="rId2" tooltip="Simple Invoicing Sample - Sales Rep Name on Product Report" display="http://www.invoicingtemplate.com/simple-invoice-sample-sales-rep-name-on-product-report.html" xr:uid="{00000000-0004-0000-0000-000005000000}"/>
    <hyperlink ref="AIN3" r:id="rId3" tooltip="Simple Invoice Sample - Sales Rep Name on Product Report" display="http://www.invoicingtemplate.com/simple-invoice-sample-sales-rep-name-on-product-report.html" xr:uid="{00000000-0004-0000-0000-000006000000}"/>
    <hyperlink ref="A976" r:id="rId4" tooltip="Simple Invoicing Sample - Sales Rep Name on Product Report" display="http://www.invoicingtemplate.com/simple-invoice-sample-sales-rep-name-on-product-report.html" xr:uid="{00000000-0004-0000-0000-000007000000}"/>
    <hyperlink ref="AKW3" r:id="rId5" tooltip="Simple Invoice Sample - Sales Rep Name on Product Report" display="http://www.invoicingtemplate.com/simple-invoice-sample-sales-rep-name-on-product-report.html" xr:uid="{00000000-0004-0000-0000-000008000000}"/>
    <hyperlink ref="A920" r:id="rId6" tooltip="Simple Invoicing Sample - Sales Rep Name on Product Report" display="http://www.invoicingtemplate.com/simple-invoice-sample-sales-rep-name-on-product-report.html" xr:uid="{00000000-0004-0000-0000-000009000000}"/>
    <hyperlink ref="AJQ3" r:id="rId7" tooltip="Simple Invoice Sample - Sales Rep Name on Product Report" display="http://www.invoicingtemplate.com/simple-invoice-sample-sales-rep-name-on-product-report.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3</xdr:col>
                    <xdr:colOff>619125</xdr:colOff>
                    <xdr:row>34</xdr:row>
                    <xdr:rowOff>9525</xdr:rowOff>
                  </from>
                  <to>
                    <xdr:col>5</xdr:col>
                    <xdr:colOff>19050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3772E-B5EB-4390-AE93-1E532C0B2E86}">
  <dimension ref="A1"/>
  <sheetViews>
    <sheetView workbookViewId="0">
      <selection activeCell="B32" sqref="B32"/>
    </sheetView>
  </sheetViews>
  <sheetFormatPr defaultRowHeight="15" x14ac:dyDescent="0.25"/>
  <cols>
    <col min="1" max="16384" width="9.140625" style="8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149</vt:i4>
      </vt:variant>
    </vt:vector>
  </HeadingPairs>
  <TitlesOfParts>
    <vt:vector size="15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oknItemSalesRep_1</vt:lpstr>
      <vt:lpstr>oknItemSalesRep_10</vt:lpstr>
      <vt:lpstr>oknItemSalesRep_11</vt:lpstr>
      <vt:lpstr>oknItemSalesRep_12</vt:lpstr>
      <vt:lpstr>oknItemSalesRep_2</vt:lpstr>
      <vt:lpstr>oknItemSalesRep_3</vt:lpstr>
      <vt:lpstr>oknItemSalesRep_4</vt:lpstr>
      <vt:lpstr>oknItemSalesRep_5</vt:lpstr>
      <vt:lpstr>oknItemSalesRep_6</vt:lpstr>
      <vt:lpstr>oknItemSalesRep_7</vt:lpstr>
      <vt:lpstr>oknItemSalesRep_8</vt:lpstr>
      <vt:lpstr>oknItemSalesRep_9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Invoice Sample - Sales Rep Name on Product Report</dc:title>
  <dc:subject>"Simple Invoice Sample - Sales Rep Name on Product Report" summary: The default product report does not include sales representative name. This simple tutorial on customization demonstrates how to add the sales rep name to the product report by using custom fields.</dc:subject>
  <dc:creator>https://www.invoicingtemplate.com/</dc:creator>
  <cp:keywords/>
  <dc:description>https://www.invoicingtemplate.com/simple-invoice-sample-sales-rep-name-on-product-report.html</dc:description>
  <cp:lastModifiedBy>liangjun yu</cp:lastModifiedBy>
  <cp:lastPrinted>2015-04-03T08:14:46Z</cp:lastPrinted>
  <dcterms:created xsi:type="dcterms:W3CDTF">2000-07-27T22:24:14Z</dcterms:created>
  <dcterms:modified xsi:type="dcterms:W3CDTF">2024-03-08T11:27:35Z</dcterms:modified>
  <cp:category>Simple Invoice Sample - Sales Rep Name on Product Report, Simple Invoicing Sample - Sales Rep Name on Product Report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173, Clarksville, Tennessee</vt:lpwstr>
  </property>
</Properties>
</file>