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44\"/>
    </mc:Choice>
  </mc:AlternateContent>
  <xr:revisionPtr revIDLastSave="0" documentId="13_ncr:1_{2C47EA9B-F669-43F5-9D35-105FED06A2FD}" xr6:coauthVersionLast="47" xr6:coauthVersionMax="47" xr10:uidLastSave="{00000000-0000-0000-0000-000000000000}"/>
  <bookViews>
    <workbookView xWindow="-120" yWindow="-120" windowWidth="29040" windowHeight="15720" tabRatio="773" xr2:uid="{00000000-000D-0000-FFFF-FFFF00000000}"/>
  </bookViews>
  <sheets>
    <sheet name="Invoice" sheetId="1" r:id="rId1"/>
    <sheet name="Aging" sheetId="8" r:id="rId2"/>
    <sheet name="Sales Report" sheetId="10" r:id="rId3"/>
    <sheet name="Customer Report" sheetId="11" r:id="rId4"/>
    <sheet name="Product Report" sheetId="12" r:id="rId5"/>
    <sheet name="Customer Statement" sheetId="13" r:id="rId6"/>
    <sheet name="Sales Rep. Report" sheetId="14" r:id="rId7"/>
    <sheet name="Payment Report" sheetId="15" r:id="rId8"/>
    <sheet name="©" sheetId="16" r:id="rId9"/>
    <sheet name="UniformSoftware.com" sheetId="17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Invoice!$Y$56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17">Invoice!$D$36</definedName>
    <definedName name="oknCost_18">Invoice!$D$37</definedName>
    <definedName name="oknCost_19">Invoice!$D$38</definedName>
    <definedName name="oknCost_2">Invoice!$D$21</definedName>
    <definedName name="oknCost_20">Invoice!$D$39</definedName>
    <definedName name="oknCost_21">Invoice!$D$40</definedName>
    <definedName name="oknCost_22">Invoice!$D$41</definedName>
    <definedName name="oknCost_23">Invoice!$D$42</definedName>
    <definedName name="oknCost_24">Invoice!$D$43</definedName>
    <definedName name="oknCost_25">Invoice!$D$44</definedName>
    <definedName name="oknCost_26">Invoice!$D$45</definedName>
    <definedName name="oknCost_27">Invoice!$D$46</definedName>
    <definedName name="oknCost_28">Invoice!$D$47</definedName>
    <definedName name="oknCost_29">Invoice!$D$48</definedName>
    <definedName name="oknCost_3">Invoice!$D$22</definedName>
    <definedName name="oknCost_30">Invoice!$D$49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Invoice!$M$17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ItemDate_1">Invoice!$F$20</definedName>
    <definedName name="oknItemDate_10">Invoice!$F$29</definedName>
    <definedName name="oknItemDate_11">Invoice!$F$30</definedName>
    <definedName name="oknItemDate_12">Invoice!$F$31</definedName>
    <definedName name="oknItemDate_13">Invoice!$F$32</definedName>
    <definedName name="oknItemDate_14">Invoice!$F$33</definedName>
    <definedName name="oknItemDate_15">Invoice!$F$34</definedName>
    <definedName name="oknItemDate_16">Invoice!$F$35</definedName>
    <definedName name="oknItemDate_17">Invoice!$F$36</definedName>
    <definedName name="oknItemDate_18">Invoice!$F$37</definedName>
    <definedName name="oknItemDate_19">Invoice!$F$38</definedName>
    <definedName name="oknItemDate_2">Invoice!$F$21</definedName>
    <definedName name="oknItemDate_20">Invoice!$F$39</definedName>
    <definedName name="oknItemDate_21">Invoice!$F$40</definedName>
    <definedName name="oknItemDate_22">Invoice!$F$41</definedName>
    <definedName name="oknItemDate_23">Invoice!$F$42</definedName>
    <definedName name="oknItemDate_24">Invoice!$F$43</definedName>
    <definedName name="oknItemDate_25">Invoice!$F$44</definedName>
    <definedName name="oknItemDate_26">Invoice!$F$45</definedName>
    <definedName name="oknItemDate_27">Invoice!$F$46</definedName>
    <definedName name="oknItemDate_28">Invoice!$F$47</definedName>
    <definedName name="oknItemDate_29">Invoice!$F$48</definedName>
    <definedName name="oknItemDate_3">Invoice!$F$22</definedName>
    <definedName name="oknItemDate_30">Invoice!$F$49</definedName>
    <definedName name="oknItemDate_4">Invoice!$F$23</definedName>
    <definedName name="oknItemDate_5">Invoice!$F$24</definedName>
    <definedName name="oknItemDate_6">Invoice!$F$25</definedName>
    <definedName name="oknItemDate_7">Invoice!$F$26</definedName>
    <definedName name="oknItemDate_8">Invoice!$F$27</definedName>
    <definedName name="oknItemDate_9">Invoice!$F$28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13">Invoice!$N$32</definedName>
    <definedName name="oknLineTotal_14">Invoice!$N$33</definedName>
    <definedName name="oknLineTotal_15">Invoice!$N$34</definedName>
    <definedName name="oknLineTotal_16">Invoice!$N$35</definedName>
    <definedName name="oknLineTotal_17">Invoice!$N$36</definedName>
    <definedName name="oknLineTotal_18">Invoice!$N$37</definedName>
    <definedName name="oknLineTotal_19">Invoice!$N$38</definedName>
    <definedName name="oknLineTotal_2">Invoice!$N$21</definedName>
    <definedName name="oknLineTotal_20">Invoice!$N$39</definedName>
    <definedName name="oknLineTotal_21">Invoice!$N$40</definedName>
    <definedName name="oknLineTotal_22">Invoice!$N$41</definedName>
    <definedName name="oknLineTotal_23">Invoice!$N$42</definedName>
    <definedName name="oknLineTotal_24">Invoice!$N$43</definedName>
    <definedName name="oknLineTotal_25">Invoice!$N$44</definedName>
    <definedName name="oknLineTotal_26">Invoice!$N$45</definedName>
    <definedName name="oknLineTotal_27">Invoice!$N$46</definedName>
    <definedName name="oknLineTotal_28">Invoice!$N$47</definedName>
    <definedName name="oknLineTotal_29">Invoice!$N$48</definedName>
    <definedName name="oknLineTotal_3">Invoice!$N$22</definedName>
    <definedName name="oknLineTotal_30">Invoice!$N$49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Invoice!$D$51</definedName>
    <definedName name="oknOrderID">Invoice!$F$17</definedName>
    <definedName name="oknPayments">Invoice!$Y$55</definedName>
    <definedName name="oknPaymentTerm">Invoice!$J$17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15">Invoice!$M$34</definedName>
    <definedName name="oknPrice_16">Invoice!$M$35</definedName>
    <definedName name="oknPrice_17">Invoice!$M$36</definedName>
    <definedName name="oknPrice_18">Invoice!$M$37</definedName>
    <definedName name="oknPrice_19">Invoice!$M$38</definedName>
    <definedName name="oknPrice_2">Invoice!$M$21</definedName>
    <definedName name="oknPrice_20">Invoice!$M$39</definedName>
    <definedName name="oknPrice_21">Invoice!$M$40</definedName>
    <definedName name="oknPrice_22">Invoice!$M$41</definedName>
    <definedName name="oknPrice_23">Invoice!$M$42</definedName>
    <definedName name="oknPrice_24">Invoice!$M$43</definedName>
    <definedName name="oknPrice_25">Invoice!$M$44</definedName>
    <definedName name="oknPrice_26">Invoice!$M$45</definedName>
    <definedName name="oknPrice_27">Invoice!$M$46</definedName>
    <definedName name="oknPrice_28">Invoice!$M$47</definedName>
    <definedName name="oknPrice_29">Invoice!$M$48</definedName>
    <definedName name="oknPrice_3">Invoice!$M$22</definedName>
    <definedName name="oknPrice_30">Invoice!$M$49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Invoice!$Q$20</definedName>
    <definedName name="oknProductID_10">Invoice!$Q$29</definedName>
    <definedName name="oknProductID_11">Invoice!$Q$30</definedName>
    <definedName name="oknProductID_12">Invoice!$Q$31</definedName>
    <definedName name="oknProductID_13">Invoice!$Q$32</definedName>
    <definedName name="oknProductID_14">Invoice!$Q$33</definedName>
    <definedName name="oknProductID_15">Invoice!$Q$34</definedName>
    <definedName name="oknProductID_16">Invoice!$Q$35</definedName>
    <definedName name="oknProductID_17">Invoice!$Q$36</definedName>
    <definedName name="oknProductID_18">Invoice!$Q$37</definedName>
    <definedName name="oknProductID_19">Invoice!$Q$38</definedName>
    <definedName name="oknProductID_2">Invoice!$Q$21</definedName>
    <definedName name="oknProductID_20">Invoice!$Q$39</definedName>
    <definedName name="oknProductID_21">Invoice!$Q$40</definedName>
    <definedName name="oknProductID_22">Invoice!$Q$41</definedName>
    <definedName name="oknProductID_23">Invoice!$Q$42</definedName>
    <definedName name="oknProductID_24">Invoice!$Q$43</definedName>
    <definedName name="oknProductID_25">Invoice!$Q$44</definedName>
    <definedName name="oknProductID_26">Invoice!$Q$45</definedName>
    <definedName name="oknProductID_27">Invoice!$Q$46</definedName>
    <definedName name="oknProductID_28">Invoice!$Q$47</definedName>
    <definedName name="oknProductID_29">Invoice!$Q$48</definedName>
    <definedName name="oknProductID_3">Invoice!$Q$22</definedName>
    <definedName name="oknProductID_30">Invoice!$Q$49</definedName>
    <definedName name="oknProductID_4">Invoice!$Q$23</definedName>
    <definedName name="oknProductID_5">Invoice!$Q$24</definedName>
    <definedName name="oknProductID_6">Invoice!$Q$25</definedName>
    <definedName name="oknProductID_7">Invoice!$Q$26</definedName>
    <definedName name="oknProductID_8">Invoice!$Q$27</definedName>
    <definedName name="oknProductID_9">Invoice!$Q$28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13">Invoice!$K$32</definedName>
    <definedName name="oknQuantity_14">Invoice!$K$33</definedName>
    <definedName name="oknQuantity_15">Invoice!$K$34</definedName>
    <definedName name="oknQuantity_16">Invoice!$K$35</definedName>
    <definedName name="oknQuantity_17">Invoice!$K$36</definedName>
    <definedName name="oknQuantity_18">Invoice!$K$37</definedName>
    <definedName name="oknQuantity_19">Invoice!$K$38</definedName>
    <definedName name="oknQuantity_2">Invoice!$K$21</definedName>
    <definedName name="oknQuantity_20">Invoice!$K$39</definedName>
    <definedName name="oknQuantity_21">Invoice!$K$40</definedName>
    <definedName name="oknQuantity_22">Invoice!$K$41</definedName>
    <definedName name="oknQuantity_23">Invoice!$K$42</definedName>
    <definedName name="oknQuantity_24">Invoice!$K$43</definedName>
    <definedName name="oknQuantity_25">Invoice!$K$44</definedName>
    <definedName name="oknQuantity_26">Invoice!$K$45</definedName>
    <definedName name="oknQuantity_27">Invoice!$K$46</definedName>
    <definedName name="oknQuantity_28">Invoice!$K$47</definedName>
    <definedName name="oknQuantity_29">Invoice!$K$48</definedName>
    <definedName name="oknQuantity_3">Invoice!$K$22</definedName>
    <definedName name="oknQuantity_30">Invoice!$K$49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Name">Invoice!$M$10</definedName>
    <definedName name="oknShippingCost">Invoice!$Y$53</definedName>
    <definedName name="oknStatus">Invoice!$A$6</definedName>
    <definedName name="oknSubTotal">Invoice!$N$50</definedName>
    <definedName name="oknTax1">Invoice!$Y$51</definedName>
    <definedName name="oknTax1Name">Invoice!$W$51</definedName>
    <definedName name="oknTax1Rate">Invoice!$X$51</definedName>
    <definedName name="oknTax1RateDefault">Invoice!$C$12</definedName>
    <definedName name="oknTax2">Invoice!$Y$52</definedName>
    <definedName name="oknTax2IsAppliedToTax1">Invoice!$C$10</definedName>
    <definedName name="oknTax2Name">Invoice!$W$52</definedName>
    <definedName name="oknTax2Rate">Invoice!$X$52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17">Invoice!$C$36</definedName>
    <definedName name="oknTaxable_18">Invoice!$C$37</definedName>
    <definedName name="oknTaxable_19">Invoice!$C$38</definedName>
    <definedName name="oknTaxable_2">Invoice!$C$21</definedName>
    <definedName name="oknTaxable_20">Invoice!$C$39</definedName>
    <definedName name="oknTaxable_21">Invoice!$C$40</definedName>
    <definedName name="oknTaxable_22">Invoice!$C$41</definedName>
    <definedName name="oknTaxable_23">Invoice!$C$42</definedName>
    <definedName name="oknTaxable_24">Invoice!$C$43</definedName>
    <definedName name="oknTaxable_25">Invoice!$C$44</definedName>
    <definedName name="oknTaxable_26">Invoice!$C$45</definedName>
    <definedName name="oknTaxable_27">Invoice!$C$46</definedName>
    <definedName name="oknTaxable_28">Invoice!$C$47</definedName>
    <definedName name="oknTaxable_29">Invoice!$C$48</definedName>
    <definedName name="oknTaxable_3">Invoice!$C$22</definedName>
    <definedName name="oknTaxable_30">Invoice!$C$49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Invoice!$Y$54</definedName>
    <definedName name="oknWhoAddress">Invoice!$F$11</definedName>
    <definedName name="oknWhoCityStateZip">Invoice!$F$12</definedName>
    <definedName name="oknWhoEmail">Invoice!$F$13</definedName>
    <definedName name="oknWhoID">Invoice!$A$9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10" hidden="1">'Office-Kit.com.System'!$B$21</definedName>
    <definedName name="_xlnm.Print_Area" localSheetId="0">Invoice!$F$3:$N$50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D51" i="1" l="1" a="1"/>
  <c r="D51" i="1" s="1"/>
  <c r="N50" i="1"/>
  <c r="Y52" i="1" l="1"/>
  <c r="Y51" i="1"/>
  <c r="Y54" i="1" s="1"/>
  <c r="Y56" i="1" l="1"/>
</calcChain>
</file>

<file path=xl/sharedStrings.xml><?xml version="1.0" encoding="utf-8"?>
<sst xmlns="http://schemas.openxmlformats.org/spreadsheetml/2006/main" count="204" uniqueCount="142">
  <si>
    <t>DATE:</t>
  </si>
  <si>
    <t>INVOICE #</t>
  </si>
  <si>
    <t>SHIPPING &amp; HANDLING</t>
  </si>
  <si>
    <t>TOTAL</t>
  </si>
  <si>
    <t>Sales Rep. Name</t>
    <phoneticPr fontId="3" type="noConversion"/>
  </si>
  <si>
    <t>P.O. #</t>
    <phoneticPr fontId="3" type="noConversion"/>
  </si>
  <si>
    <t>Due Date</t>
    <phoneticPr fontId="3" type="noConversion"/>
  </si>
  <si>
    <t>Terms</t>
    <phoneticPr fontId="3" type="noConversion"/>
  </si>
  <si>
    <t>SoftID</t>
    <phoneticPr fontId="6" type="noConversion"/>
  </si>
  <si>
    <t>DbPath</t>
    <phoneticPr fontId="6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</si>
  <si>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</si>
  <si>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</si>
  <si>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</si>
  <si>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</si>
  <si>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</si>
  <si>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>INVOICE</t>
    <phoneticPr fontId="3" type="noConversion"/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</si>
  <si>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</si>
  <si>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</si>
  <si>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</si>
  <si>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</si>
  <si>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</si>
  <si>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</si>
  <si>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</si>
  <si>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</si>
  <si>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</si>
  <si>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</si>
  <si>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</si>
  <si>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</si>
  <si>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</si>
  <si>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</si>
  <si>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</si>
  <si>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Current Database</t>
  </si>
  <si>
    <t>Invoice Status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</si>
  <si>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</si>
  <si>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</si>
  <si>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</si>
  <si>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</si>
  <si>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</si>
  <si>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</si>
  <si>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</si>
  <si>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</si>
  <si>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</si>
  <si>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</si>
  <si>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</si>
  <si>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</si>
  <si>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</si>
  <si>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</si>
  <si>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</si>
  <si>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</si>
  <si>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</si>
  <si>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</si>
  <si>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</si>
  <si>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</si>
  <si>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</si>
  <si>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</si>
  <si>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</si>
  <si>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</si>
  <si>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</si>
  <si>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</si>
  <si>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</si>
  <si>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</si>
  <si>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</si>
  <si>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</si>
  <si>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</si>
  <si>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</si>
  <si>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</si>
  <si>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</si>
  <si>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Line NO.</t>
    <phoneticPr fontId="3" type="noConversion"/>
  </si>
  <si>
    <t>Taxable</t>
    <phoneticPr fontId="3" type="noConversion"/>
  </si>
  <si>
    <t>Upgraded to 1028</t>
  </si>
  <si>
    <t>Allow zero line total</t>
  </si>
  <si>
    <t>Your Company Name</t>
    <phoneticPr fontId="3" type="noConversion"/>
  </si>
  <si>
    <t>Street Address</t>
    <phoneticPr fontId="3" type="noConversion"/>
  </si>
  <si>
    <t>City, ST  ZIP Code</t>
    <phoneticPr fontId="3" type="noConversion"/>
  </si>
  <si>
    <t>Phone Number,Web Address, etc.</t>
    <phoneticPr fontId="3" type="noConversion"/>
  </si>
  <si>
    <t>Allow incomplete line</t>
  </si>
  <si>
    <t>Bill To:</t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</si>
  <si>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</si>
  <si>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</si>
  <si>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</si>
  <si>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</si>
  <si>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</si>
  <si>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</si>
  <si>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</si>
  <si>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</si>
  <si>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</si>
  <si>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</si>
  <si>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</si>
  <si>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</si>
  <si>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DATE</t>
  </si>
  <si>
    <t>PRODUCT #</t>
  </si>
  <si>
    <t>DESCRIPTION</t>
  </si>
  <si>
    <t>HOURS</t>
  </si>
  <si>
    <t>RATE</t>
  </si>
  <si>
    <t>AMOUNT</t>
  </si>
  <si>
    <t>$C$3</t>
  </si>
  <si>
    <t>Pending</t>
  </si>
  <si>
    <t>Don't delete the following - hide the column if you want</t>
  </si>
  <si>
    <t>Pick Item</t>
  </si>
  <si>
    <t>Client#</t>
  </si>
  <si>
    <t>Bill To</t>
  </si>
  <si>
    <t>Address</t>
  </si>
  <si>
    <t>City State ZIP</t>
  </si>
  <si>
    <t>Email</t>
  </si>
  <si>
    <t>Taxable</t>
  </si>
  <si>
    <t>Customer</t>
  </si>
  <si>
    <t>Balance forward</t>
    <phoneticPr fontId="4" type="noConversion"/>
  </si>
  <si>
    <t>Current balance</t>
    <phoneticPr fontId="4" type="noConversion"/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</si>
  <si>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</si>
  <si>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</si>
  <si>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</si>
  <si>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</si>
  <si>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</si>
  <si>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</si>
  <si>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</si>
  <si>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</si>
  <si>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</si>
  <si>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Total Applied</t>
  </si>
  <si>
    <t>c5144</t>
  </si>
  <si>
    <t>c5144.mdb</t>
  </si>
  <si>
    <t>tax1</t>
  </si>
  <si>
    <t>tax2</t>
  </si>
  <si>
    <t>C1006</t>
  </si>
  <si>
    <t>name-test</t>
  </si>
  <si>
    <t>addr-test</t>
  </si>
  <si>
    <t>phone-test</t>
  </si>
  <si>
    <t>email@test.com</t>
  </si>
  <si>
    <t>citytest, statetest, z12345</t>
  </si>
  <si>
    <t>service item 1</t>
  </si>
  <si>
    <t>service item 2</t>
  </si>
  <si>
    <t>Phone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</si>
  <si>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</si>
  <si>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</si>
  <si>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</si>
  <si>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</si>
  <si>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</si>
  <si>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</si>
  <si>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</si>
  <si>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</si>
  <si>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</si>
  <si>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Hourly Rate Service Invoice with Date Column - c5144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</si>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</sst>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4"/>
      <name val="Arial Black"/>
      <family val="2"/>
    </font>
    <font>
      <sz val="10"/>
      <name val="Courier New"/>
      <family val="3"/>
    </font>
    <font>
      <b/>
      <sz val="18"/>
      <name val="Courier New"/>
      <family val="3"/>
    </font>
    <font>
      <sz val="28"/>
      <color indexed="42"/>
      <name val="Courier New"/>
      <family val="3"/>
    </font>
    <font>
      <b/>
      <sz val="10"/>
      <name val="Courier New"/>
      <family val="3"/>
    </font>
    <font>
      <sz val="9"/>
      <name val="Courier New"/>
      <family val="3"/>
    </font>
    <font>
      <b/>
      <sz val="9"/>
      <name val="Courier New"/>
      <family val="3"/>
    </font>
    <font>
      <sz val="28"/>
      <color indexed="42"/>
      <name val="Eras Bold ITC"/>
      <family val="2"/>
    </font>
    <font>
      <sz val="10"/>
      <color theme="0"/>
      <name val="Courier New"/>
      <family val="3"/>
    </font>
    <font>
      <b/>
      <sz val="10"/>
      <color theme="0"/>
      <name val="Courier New"/>
      <family val="3"/>
    </font>
    <font>
      <sz val="8"/>
      <color theme="0"/>
      <name val="Courier New"/>
      <family val="3"/>
    </font>
    <font>
      <b/>
      <sz val="9"/>
      <color theme="0"/>
      <name val="Courier New"/>
      <family val="3"/>
    </font>
    <font>
      <sz val="9"/>
      <color theme="0"/>
      <name val="Courier New"/>
      <family val="3"/>
    </font>
    <font>
      <b/>
      <sz val="14"/>
      <name val="Eras Bold ITC"/>
      <family val="2"/>
    </font>
    <font>
      <b/>
      <sz val="1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0" fontId="27" fillId="0" borderId="0"/>
    <xf numFmtId="0" fontId="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0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5" fillId="3" borderId="0" xfId="0" applyNumberFormat="1" applyFont="1" applyFill="1"/>
    <xf numFmtId="14" fontId="5" fillId="3" borderId="0" xfId="0" applyNumberFormat="1" applyFont="1" applyFill="1" applyAlignment="1">
      <alignment horizontal="left" indent="1"/>
    </xf>
    <xf numFmtId="164" fontId="5" fillId="0" borderId="0" xfId="0" applyNumberFormat="1" applyFont="1"/>
    <xf numFmtId="14" fontId="5" fillId="0" borderId="0" xfId="0" applyNumberFormat="1" applyFont="1" applyAlignment="1">
      <alignment horizontal="left" indent="1"/>
    </xf>
    <xf numFmtId="0" fontId="5" fillId="0" borderId="0" xfId="0" applyFont="1" applyAlignment="1">
      <alignment horizontal="left" indent="1"/>
    </xf>
    <xf numFmtId="14" fontId="7" fillId="0" borderId="0" xfId="0" applyNumberFormat="1" applyFont="1" applyAlignment="1">
      <alignment horizontal="left" indent="1"/>
    </xf>
    <xf numFmtId="0" fontId="5" fillId="3" borderId="0" xfId="0" applyFont="1" applyFill="1"/>
    <xf numFmtId="0" fontId="7" fillId="2" borderId="2" xfId="0" applyFont="1" applyFill="1" applyBorder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7" fillId="0" borderId="0" xfId="0" applyFont="1" applyAlignment="1">
      <alignment horizontal="left"/>
    </xf>
    <xf numFmtId="0" fontId="5" fillId="3" borderId="0" xfId="0" applyFont="1" applyFill="1" applyAlignment="1">
      <alignment horizontal="left" indent="1"/>
    </xf>
    <xf numFmtId="0" fontId="8" fillId="0" borderId="0" xfId="0" applyFont="1"/>
    <xf numFmtId="4" fontId="5" fillId="3" borderId="0" xfId="0" applyNumberFormat="1" applyFont="1" applyFill="1"/>
    <xf numFmtId="4" fontId="5" fillId="0" borderId="0" xfId="0" applyNumberFormat="1" applyFont="1"/>
    <xf numFmtId="4" fontId="7" fillId="2" borderId="2" xfId="0" applyNumberFormat="1" applyFont="1" applyFill="1" applyBorder="1" applyAlignment="1">
      <alignment horizontal="center"/>
    </xf>
    <xf numFmtId="4" fontId="8" fillId="0" borderId="0" xfId="0" applyNumberFormat="1" applyFont="1" applyAlignment="1">
      <alignment horizontal="right"/>
    </xf>
    <xf numFmtId="14" fontId="5" fillId="3" borderId="0" xfId="0" applyNumberFormat="1" applyFont="1" applyFill="1"/>
    <xf numFmtId="14" fontId="5" fillId="0" borderId="0" xfId="0" applyNumberFormat="1" applyFont="1"/>
    <xf numFmtId="14" fontId="7" fillId="0" borderId="0" xfId="0" applyNumberFormat="1" applyFont="1"/>
    <xf numFmtId="14" fontId="10" fillId="0" borderId="0" xfId="0" applyNumberFormat="1" applyFont="1"/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40" fontId="5" fillId="0" borderId="0" xfId="0" applyNumberFormat="1" applyFont="1"/>
    <xf numFmtId="4" fontId="9" fillId="0" borderId="0" xfId="0" applyNumberFormat="1" applyFont="1"/>
    <xf numFmtId="4" fontId="7" fillId="0" borderId="0" xfId="0" applyNumberFormat="1" applyFont="1"/>
    <xf numFmtId="4" fontId="5" fillId="0" borderId="0" xfId="0" applyNumberFormat="1" applyFont="1" applyAlignment="1">
      <alignment shrinkToFit="1"/>
    </xf>
    <xf numFmtId="0" fontId="7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11" fillId="0" borderId="0" xfId="0" applyFont="1"/>
    <xf numFmtId="0" fontId="5" fillId="0" borderId="6" xfId="0" applyFont="1" applyBorder="1"/>
    <xf numFmtId="164" fontId="5" fillId="0" borderId="11" xfId="0" applyNumberFormat="1" applyFont="1" applyBorder="1" applyAlignment="1">
      <alignment horizontal="right"/>
    </xf>
    <xf numFmtId="0" fontId="5" fillId="0" borderId="8" xfId="0" applyFont="1" applyBorder="1"/>
    <xf numFmtId="0" fontId="5" fillId="0" borderId="12" xfId="0" applyFont="1" applyBorder="1" applyAlignment="1">
      <alignment horizontal="right" indent="1"/>
    </xf>
    <xf numFmtId="164" fontId="5" fillId="0" borderId="10" xfId="0" applyNumberFormat="1" applyFont="1" applyBorder="1" applyAlignment="1">
      <alignment horizontal="right"/>
    </xf>
    <xf numFmtId="0" fontId="5" fillId="0" borderId="0" xfId="0" applyFont="1" applyProtection="1">
      <protection locked="0"/>
    </xf>
    <xf numFmtId="39" fontId="5" fillId="0" borderId="1" xfId="0" applyNumberFormat="1" applyFont="1" applyBorder="1" applyAlignment="1">
      <alignment horizontal="centerContinuous"/>
    </xf>
    <xf numFmtId="7" fontId="5" fillId="0" borderId="3" xfId="0" applyNumberFormat="1" applyFont="1" applyBorder="1" applyAlignment="1">
      <alignment horizontal="centerContinuous"/>
    </xf>
    <xf numFmtId="7" fontId="5" fillId="0" borderId="13" xfId="0" applyNumberFormat="1" applyFont="1" applyBorder="1" applyAlignment="1">
      <alignment horizontal="centerContinuous"/>
    </xf>
    <xf numFmtId="39" fontId="5" fillId="0" borderId="2" xfId="0" applyNumberFormat="1" applyFont="1" applyBorder="1" applyAlignment="1">
      <alignment horizontal="centerContinuous"/>
    </xf>
    <xf numFmtId="14" fontId="7" fillId="2" borderId="2" xfId="0" applyNumberFormat="1" applyFont="1" applyFill="1" applyBorder="1" applyAlignment="1">
      <alignment horizontal="right"/>
    </xf>
    <xf numFmtId="168" fontId="5" fillId="2" borderId="1" xfId="0" applyNumberFormat="1" applyFont="1" applyFill="1" applyBorder="1" applyAlignment="1">
      <alignment horizontal="center"/>
    </xf>
    <xf numFmtId="168" fontId="5" fillId="2" borderId="13" xfId="0" applyNumberFormat="1" applyFont="1" applyFill="1" applyBorder="1" applyAlignment="1">
      <alignment horizontal="center"/>
    </xf>
    <xf numFmtId="168" fontId="5" fillId="2" borderId="3" xfId="0" applyNumberFormat="1" applyFont="1" applyFill="1" applyBorder="1" applyAlignment="1">
      <alignment horizontal="center"/>
    </xf>
    <xf numFmtId="0" fontId="12" fillId="0" borderId="0" xfId="0" applyFont="1" applyProtection="1">
      <protection locked="0" hidden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 indent="1"/>
    </xf>
    <xf numFmtId="168" fontId="12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/>
    <xf numFmtId="0" fontId="12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169" fontId="16" fillId="0" borderId="5" xfId="0" applyNumberFormat="1" applyFont="1" applyBorder="1" applyAlignment="1" applyProtection="1">
      <alignment horizontal="right" vertical="center" indent="1"/>
      <protection locked="0"/>
    </xf>
    <xf numFmtId="171" fontId="16" fillId="0" borderId="5" xfId="0" applyNumberFormat="1" applyFont="1" applyBorder="1" applyAlignment="1" applyProtection="1">
      <alignment horizontal="left" vertical="center"/>
      <protection hidden="1"/>
    </xf>
    <xf numFmtId="44" fontId="16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horizontal="left" vertical="center"/>
    </xf>
    <xf numFmtId="169" fontId="16" fillId="0" borderId="7" xfId="0" applyNumberFormat="1" applyFont="1" applyBorder="1" applyAlignment="1" applyProtection="1">
      <alignment horizontal="right" vertical="center" indent="1"/>
      <protection locked="0"/>
    </xf>
    <xf numFmtId="171" fontId="16" fillId="0" borderId="7" xfId="0" applyNumberFormat="1" applyFont="1" applyBorder="1" applyAlignment="1" applyProtection="1">
      <alignment horizontal="left" vertical="center"/>
      <protection hidden="1"/>
    </xf>
    <xf numFmtId="1" fontId="16" fillId="0" borderId="0" xfId="0" applyNumberFormat="1" applyFont="1" applyAlignment="1" applyProtection="1">
      <alignment horizontal="left" vertical="center"/>
      <protection locked="0"/>
    </xf>
    <xf numFmtId="1" fontId="16" fillId="0" borderId="0" xfId="0" applyNumberFormat="1" applyFont="1" applyAlignment="1">
      <alignment vertical="center"/>
    </xf>
    <xf numFmtId="0" fontId="16" fillId="0" borderId="0" xfId="0" applyFont="1" applyAlignment="1" applyProtection="1">
      <alignment horizontal="left" vertical="center"/>
      <protection locked="0"/>
    </xf>
    <xf numFmtId="167" fontId="16" fillId="0" borderId="0" xfId="0" applyNumberFormat="1" applyFont="1" applyAlignment="1" applyProtection="1">
      <alignment horizontal="right" vertical="center" indent="1"/>
      <protection locked="0"/>
    </xf>
    <xf numFmtId="169" fontId="16" fillId="0" borderId="0" xfId="0" applyNumberFormat="1" applyFont="1" applyAlignment="1" applyProtection="1">
      <alignment horizontal="right" vertical="center" indent="1"/>
      <protection locked="0"/>
    </xf>
    <xf numFmtId="43" fontId="16" fillId="0" borderId="10" xfId="0" applyNumberFormat="1" applyFont="1" applyBorder="1" applyAlignment="1" applyProtection="1">
      <alignment horizontal="right" vertical="center"/>
      <protection hidden="1"/>
    </xf>
    <xf numFmtId="0" fontId="16" fillId="0" borderId="0" xfId="0" applyFont="1" applyAlignment="1" applyProtection="1">
      <alignment horizontal="right" vertical="center"/>
      <protection locked="0" hidden="1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10" fontId="16" fillId="0" borderId="0" xfId="0" applyNumberFormat="1" applyFont="1" applyAlignment="1">
      <alignment horizontal="right" vertical="center"/>
    </xf>
    <xf numFmtId="43" fontId="16" fillId="0" borderId="0" xfId="0" applyNumberFormat="1" applyFont="1" applyAlignment="1">
      <alignment horizontal="left" vertical="center"/>
    </xf>
    <xf numFmtId="43" fontId="16" fillId="0" borderId="10" xfId="0" applyNumberFormat="1" applyFont="1" applyBorder="1" applyAlignment="1" applyProtection="1">
      <alignment horizontal="right" vertical="center"/>
      <protection locked="0"/>
    </xf>
    <xf numFmtId="43" fontId="16" fillId="0" borderId="2" xfId="0" applyNumberFormat="1" applyFont="1" applyBorder="1" applyAlignment="1" applyProtection="1">
      <alignment horizontal="right" vertical="center"/>
      <protection hidden="1"/>
    </xf>
    <xf numFmtId="0" fontId="16" fillId="0" borderId="0" xfId="0" applyFont="1" applyProtection="1">
      <protection locked="0" hidden="1"/>
    </xf>
    <xf numFmtId="0" fontId="16" fillId="0" borderId="0" xfId="0" applyFont="1"/>
    <xf numFmtId="43" fontId="16" fillId="0" borderId="2" xfId="0" applyNumberFormat="1" applyFont="1" applyBorder="1" applyAlignment="1" applyProtection="1">
      <alignment horizontal="right"/>
      <protection locked="0"/>
    </xf>
    <xf numFmtId="43" fontId="16" fillId="0" borderId="2" xfId="0" applyNumberFormat="1" applyFont="1" applyBorder="1" applyAlignment="1" applyProtection="1">
      <alignment horizontal="right"/>
      <protection hidden="1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right" vertical="center"/>
    </xf>
    <xf numFmtId="0" fontId="12" fillId="4" borderId="0" xfId="0" applyFont="1" applyFill="1"/>
    <xf numFmtId="0" fontId="12" fillId="4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6" fillId="4" borderId="0" xfId="0" applyFont="1" applyFill="1"/>
    <xf numFmtId="0" fontId="16" fillId="0" borderId="0" xfId="0" applyFont="1" applyAlignment="1" applyProtection="1">
      <alignment horizontal="right" vertical="center"/>
      <protection locked="0"/>
    </xf>
    <xf numFmtId="10" fontId="16" fillId="0" borderId="0" xfId="0" applyNumberFormat="1" applyFont="1" applyAlignment="1" applyProtection="1">
      <alignment horizontal="right" vertical="center" indent="1"/>
      <protection locked="0"/>
    </xf>
    <xf numFmtId="165" fontId="16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0" fontId="19" fillId="5" borderId="0" xfId="0" applyFont="1" applyFill="1"/>
    <xf numFmtId="165" fontId="21" fillId="5" borderId="0" xfId="0" applyNumberFormat="1" applyFont="1" applyFill="1" applyAlignment="1">
      <alignment horizontal="right" vertical="center"/>
    </xf>
    <xf numFmtId="170" fontId="21" fillId="5" borderId="0" xfId="0" applyNumberFormat="1" applyFont="1" applyFill="1"/>
    <xf numFmtId="10" fontId="21" fillId="5" borderId="0" xfId="0" applyNumberFormat="1" applyFont="1" applyFill="1" applyAlignment="1">
      <alignment horizontal="right" vertical="center"/>
    </xf>
    <xf numFmtId="0" fontId="19" fillId="5" borderId="0" xfId="0" applyFont="1" applyFill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right" vertical="center"/>
    </xf>
    <xf numFmtId="0" fontId="23" fillId="5" borderId="0" xfId="0" applyFont="1" applyFill="1" applyAlignment="1">
      <alignment vertical="center"/>
    </xf>
    <xf numFmtId="0" fontId="23" fillId="5" borderId="0" xfId="0" applyFont="1" applyFill="1"/>
    <xf numFmtId="0" fontId="19" fillId="6" borderId="0" xfId="0" applyFont="1" applyFill="1"/>
    <xf numFmtId="0" fontId="12" fillId="6" borderId="0" xfId="0" applyFont="1" applyFill="1" applyProtection="1">
      <protection locked="0" hidden="1"/>
    </xf>
    <xf numFmtId="0" fontId="12" fillId="6" borderId="0" xfId="0" applyFont="1" applyFill="1"/>
    <xf numFmtId="170" fontId="21" fillId="5" borderId="0" xfId="0" applyNumberFormat="1" applyFont="1" applyFill="1" applyAlignment="1">
      <alignment horizontal="right"/>
    </xf>
    <xf numFmtId="0" fontId="24" fillId="0" borderId="0" xfId="0" applyFont="1"/>
    <xf numFmtId="0" fontId="17" fillId="4" borderId="3" xfId="0" applyFont="1" applyFill="1" applyBorder="1" applyAlignment="1">
      <alignment horizontal="center" vertical="center"/>
    </xf>
    <xf numFmtId="0" fontId="25" fillId="0" borderId="0" xfId="0" applyFont="1"/>
    <xf numFmtId="0" fontId="7" fillId="2" borderId="2" xfId="0" applyFont="1" applyFill="1" applyBorder="1"/>
    <xf numFmtId="14" fontId="5" fillId="3" borderId="0" xfId="0" applyNumberFormat="1" applyFont="1" applyFill="1" applyAlignment="1">
      <alignment horizontal="right"/>
    </xf>
    <xf numFmtId="14" fontId="5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right"/>
    </xf>
    <xf numFmtId="164" fontId="5" fillId="0" borderId="15" xfId="0" applyNumberFormat="1" applyFont="1" applyBorder="1" applyProtection="1">
      <protection locked="0"/>
    </xf>
    <xf numFmtId="164" fontId="5" fillId="0" borderId="10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horizontal="left" indent="1"/>
    </xf>
    <xf numFmtId="164" fontId="5" fillId="0" borderId="0" xfId="0" applyNumberFormat="1" applyFont="1" applyAlignment="1">
      <alignment horizontal="left" indent="1"/>
    </xf>
    <xf numFmtId="14" fontId="7" fillId="2" borderId="8" xfId="0" applyNumberFormat="1" applyFont="1" applyFill="1" applyBorder="1" applyAlignment="1">
      <alignment horizontal="left" indent="1"/>
    </xf>
    <xf numFmtId="164" fontId="7" fillId="2" borderId="9" xfId="0" applyNumberFormat="1" applyFont="1" applyFill="1" applyBorder="1" applyAlignment="1">
      <alignment horizontal="left" indent="1"/>
    </xf>
    <xf numFmtId="14" fontId="7" fillId="0" borderId="0" xfId="0" applyNumberFormat="1" applyFont="1" applyAlignment="1">
      <alignment horizontal="left"/>
    </xf>
    <xf numFmtId="169" fontId="16" fillId="7" borderId="7" xfId="0" applyNumberFormat="1" applyFont="1" applyFill="1" applyBorder="1" applyAlignment="1" applyProtection="1">
      <alignment horizontal="right" vertical="center" indent="1"/>
      <protection locked="0"/>
    </xf>
    <xf numFmtId="171" fontId="16" fillId="7" borderId="7" xfId="0" applyNumberFormat="1" applyFont="1" applyFill="1" applyBorder="1" applyAlignment="1" applyProtection="1">
      <alignment horizontal="left" vertical="center"/>
      <protection hidden="1"/>
    </xf>
    <xf numFmtId="169" fontId="16" fillId="7" borderId="9" xfId="0" applyNumberFormat="1" applyFont="1" applyFill="1" applyBorder="1" applyAlignment="1" applyProtection="1">
      <alignment horizontal="right" vertical="center" indent="1"/>
      <protection locked="0"/>
    </xf>
    <xf numFmtId="171" fontId="16" fillId="7" borderId="9" xfId="0" applyNumberFormat="1" applyFont="1" applyFill="1" applyBorder="1" applyAlignment="1" applyProtection="1">
      <alignment horizontal="left" vertical="center"/>
      <protection hidden="1"/>
    </xf>
    <xf numFmtId="0" fontId="17" fillId="4" borderId="2" xfId="0" applyFont="1" applyFill="1" applyBorder="1" applyAlignment="1">
      <alignment horizontal="center" vertical="center"/>
    </xf>
    <xf numFmtId="1" fontId="16" fillId="0" borderId="15" xfId="0" applyNumberFormat="1" applyFont="1" applyBorder="1" applyAlignment="1" applyProtection="1">
      <alignment horizontal="left" vertical="center"/>
      <protection locked="0"/>
    </xf>
    <xf numFmtId="1" fontId="16" fillId="7" borderId="11" xfId="0" applyNumberFormat="1" applyFont="1" applyFill="1" applyBorder="1" applyAlignment="1" applyProtection="1">
      <alignment horizontal="left" vertical="center"/>
      <protection locked="0"/>
    </xf>
    <xf numFmtId="1" fontId="16" fillId="0" borderId="11" xfId="0" applyNumberFormat="1" applyFont="1" applyBorder="1" applyAlignment="1" applyProtection="1">
      <alignment horizontal="left" vertical="center"/>
      <protection locked="0"/>
    </xf>
    <xf numFmtId="1" fontId="16" fillId="7" borderId="10" xfId="0" applyNumberFormat="1" applyFont="1" applyFill="1" applyBorder="1" applyAlignment="1" applyProtection="1">
      <alignment horizontal="left" vertical="center"/>
      <protection locked="0"/>
    </xf>
    <xf numFmtId="0" fontId="16" fillId="0" borderId="6" xfId="0" applyFont="1" applyBorder="1" applyAlignment="1">
      <alignment vertical="center"/>
    </xf>
    <xf numFmtId="0" fontId="26" fillId="0" borderId="16" xfId="1" applyFont="1" applyBorder="1"/>
    <xf numFmtId="0" fontId="28" fillId="0" borderId="17" xfId="1" applyFont="1" applyBorder="1" applyAlignment="1">
      <alignment horizontal="left" vertical="center"/>
    </xf>
    <xf numFmtId="0" fontId="27" fillId="0" borderId="16" xfId="1" applyBorder="1"/>
    <xf numFmtId="0" fontId="27" fillId="0" borderId="0" xfId="1"/>
    <xf numFmtId="0" fontId="29" fillId="0" borderId="18" xfId="1" applyFont="1" applyBorder="1" applyAlignment="1">
      <alignment horizontal="left" wrapText="1" indent="1"/>
    </xf>
    <xf numFmtId="0" fontId="29" fillId="0" borderId="16" xfId="1" applyFont="1" applyBorder="1"/>
    <xf numFmtId="0" fontId="2" fillId="0" borderId="0" xfId="2"/>
    <xf numFmtId="0" fontId="29" fillId="0" borderId="16" xfId="1" applyFont="1" applyBorder="1" applyAlignment="1">
      <alignment horizontal="left" wrapText="1"/>
    </xf>
    <xf numFmtId="0" fontId="30" fillId="0" borderId="16" xfId="1" applyFont="1" applyBorder="1" applyAlignment="1">
      <alignment horizontal="left" wrapText="1"/>
    </xf>
    <xf numFmtId="0" fontId="31" fillId="0" borderId="16" xfId="3" applyBorder="1" applyAlignment="1" applyProtection="1">
      <alignment horizontal="left" wrapText="1"/>
    </xf>
    <xf numFmtId="0" fontId="29" fillId="0" borderId="16" xfId="1" applyFont="1" applyBorder="1" applyAlignment="1">
      <alignment horizontal="left"/>
    </xf>
    <xf numFmtId="0" fontId="26" fillId="0" borderId="0" xfId="1" applyFont="1"/>
    <xf numFmtId="0" fontId="31" fillId="0" borderId="0" xfId="3" applyAlignment="1" applyProtection="1"/>
    <xf numFmtId="0" fontId="1" fillId="0" borderId="0" xfId="4"/>
    <xf numFmtId="0" fontId="12" fillId="0" borderId="13" xfId="0" applyFont="1" applyBorder="1" applyAlignment="1" applyProtection="1">
      <alignment horizontal="left"/>
      <protection locked="0"/>
    </xf>
    <xf numFmtId="0" fontId="16" fillId="0" borderId="6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7" xfId="0" applyFont="1" applyBorder="1" applyAlignment="1" applyProtection="1">
      <alignment horizontal="left" vertical="center"/>
      <protection locked="0"/>
    </xf>
    <xf numFmtId="167" fontId="16" fillId="0" borderId="6" xfId="0" applyNumberFormat="1" applyFont="1" applyBorder="1" applyAlignment="1" applyProtection="1">
      <alignment horizontal="right" vertical="center"/>
      <protection locked="0"/>
    </xf>
    <xf numFmtId="167" fontId="16" fillId="0" borderId="7" xfId="0" applyNumberFormat="1" applyFont="1" applyBorder="1" applyAlignment="1" applyProtection="1">
      <alignment horizontal="right" vertical="center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0" fontId="16" fillId="0" borderId="14" xfId="0" applyFont="1" applyBorder="1" applyAlignment="1" applyProtection="1">
      <alignment horizontal="left" vertical="center"/>
      <protection locked="0"/>
    </xf>
    <xf numFmtId="0" fontId="16" fillId="0" borderId="5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/>
      <protection locked="0"/>
    </xf>
    <xf numFmtId="167" fontId="16" fillId="7" borderId="6" xfId="0" applyNumberFormat="1" applyFont="1" applyFill="1" applyBorder="1" applyAlignment="1" applyProtection="1">
      <alignment horizontal="right" vertical="center"/>
      <protection locked="0"/>
    </xf>
    <xf numFmtId="167" fontId="16" fillId="7" borderId="7" xfId="0" applyNumberFormat="1" applyFont="1" applyFill="1" applyBorder="1" applyAlignment="1" applyProtection="1">
      <alignment horizontal="right" vertical="center"/>
      <protection locked="0"/>
    </xf>
    <xf numFmtId="0" fontId="15" fillId="4" borderId="2" xfId="0" applyFont="1" applyFill="1" applyBorder="1" applyAlignment="1">
      <alignment horizontal="center" vertical="center"/>
    </xf>
    <xf numFmtId="14" fontId="16" fillId="0" borderId="2" xfId="0" applyNumberFormat="1" applyFont="1" applyBorder="1" applyAlignment="1" applyProtection="1">
      <alignment horizontal="center" vertical="center"/>
      <protection locked="0"/>
    </xf>
    <xf numFmtId="0" fontId="16" fillId="7" borderId="6" xfId="0" applyFont="1" applyFill="1" applyBorder="1" applyAlignment="1" applyProtection="1">
      <alignment horizontal="left" vertical="center"/>
      <protection locked="0"/>
    </xf>
    <xf numFmtId="0" fontId="16" fillId="7" borderId="0" xfId="0" applyFont="1" applyFill="1" applyAlignment="1" applyProtection="1">
      <alignment horizontal="left" vertical="center"/>
      <protection locked="0"/>
    </xf>
    <xf numFmtId="0" fontId="16" fillId="7" borderId="7" xfId="0" applyFont="1" applyFill="1" applyBorder="1" applyAlignment="1" applyProtection="1">
      <alignment horizontal="left" vertical="center"/>
      <protection locked="0"/>
    </xf>
    <xf numFmtId="172" fontId="16" fillId="0" borderId="6" xfId="0" applyNumberFormat="1" applyFont="1" applyBorder="1" applyAlignment="1" applyProtection="1">
      <alignment horizontal="left" vertical="center"/>
      <protection locked="0"/>
    </xf>
    <xf numFmtId="172" fontId="16" fillId="0" borderId="7" xfId="0" applyNumberFormat="1" applyFont="1" applyBorder="1" applyAlignment="1" applyProtection="1">
      <alignment horizontal="left" vertical="center"/>
      <protection locked="0"/>
    </xf>
    <xf numFmtId="172" fontId="16" fillId="7" borderId="6" xfId="0" applyNumberFormat="1" applyFont="1" applyFill="1" applyBorder="1" applyAlignment="1" applyProtection="1">
      <alignment horizontal="left" vertical="center"/>
      <protection locked="0"/>
    </xf>
    <xf numFmtId="172" fontId="16" fillId="7" borderId="7" xfId="0" applyNumberFormat="1" applyFont="1" applyFill="1" applyBorder="1" applyAlignment="1" applyProtection="1">
      <alignment horizontal="left" vertical="center"/>
      <protection locked="0"/>
    </xf>
    <xf numFmtId="0" fontId="17" fillId="4" borderId="1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167" fontId="16" fillId="0" borderId="4" xfId="0" applyNumberFormat="1" applyFont="1" applyBorder="1" applyAlignment="1" applyProtection="1">
      <alignment horizontal="right" vertical="center"/>
      <protection locked="0"/>
    </xf>
    <xf numFmtId="167" fontId="16" fillId="0" borderId="5" xfId="0" applyNumberFormat="1" applyFont="1" applyBorder="1" applyAlignment="1" applyProtection="1">
      <alignment horizontal="right" vertical="center"/>
      <protection locked="0"/>
    </xf>
    <xf numFmtId="168" fontId="12" fillId="0" borderId="12" xfId="0" applyNumberFormat="1" applyFont="1" applyBorder="1" applyAlignment="1" applyProtection="1">
      <alignment horizontal="center" shrinkToFit="1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19" fillId="6" borderId="0" xfId="0" applyFont="1" applyFill="1" applyAlignment="1" applyProtection="1">
      <alignment horizontal="center"/>
      <protection locked="0"/>
    </xf>
    <xf numFmtId="0" fontId="12" fillId="0" borderId="12" xfId="0" applyFont="1" applyBorder="1" applyAlignment="1" applyProtection="1">
      <alignment horizontal="left"/>
      <protection locked="0"/>
    </xf>
    <xf numFmtId="165" fontId="21" fillId="5" borderId="0" xfId="0" applyNumberFormat="1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20" fillId="5" borderId="0" xfId="0" applyFont="1" applyFill="1" applyAlignment="1">
      <alignment horizontal="center"/>
    </xf>
    <xf numFmtId="0" fontId="16" fillId="0" borderId="2" xfId="0" applyFont="1" applyBorder="1" applyAlignment="1" applyProtection="1">
      <alignment horizontal="center" vertical="center"/>
      <protection locked="0"/>
    </xf>
    <xf numFmtId="172" fontId="16" fillId="0" borderId="4" xfId="0" applyNumberFormat="1" applyFont="1" applyBorder="1" applyAlignment="1" applyProtection="1">
      <alignment horizontal="left" vertical="center"/>
      <protection locked="0"/>
    </xf>
    <xf numFmtId="172" fontId="16" fillId="0" borderId="5" xfId="0" applyNumberFormat="1" applyFont="1" applyBorder="1" applyAlignment="1" applyProtection="1">
      <alignment horizontal="left" vertical="center"/>
      <protection locked="0"/>
    </xf>
    <xf numFmtId="0" fontId="17" fillId="4" borderId="13" xfId="0" applyFont="1" applyFill="1" applyBorder="1" applyAlignment="1">
      <alignment horizontal="center" vertical="center"/>
    </xf>
    <xf numFmtId="172" fontId="16" fillId="7" borderId="8" xfId="0" applyNumberFormat="1" applyFont="1" applyFill="1" applyBorder="1" applyAlignment="1" applyProtection="1">
      <alignment horizontal="left" vertical="center"/>
      <protection locked="0"/>
    </xf>
    <xf numFmtId="172" fontId="16" fillId="7" borderId="9" xfId="0" applyNumberFormat="1" applyFont="1" applyFill="1" applyBorder="1" applyAlignment="1" applyProtection="1">
      <alignment horizontal="left" vertical="center"/>
      <protection locked="0"/>
    </xf>
    <xf numFmtId="0" fontId="16" fillId="7" borderId="8" xfId="0" applyFont="1" applyFill="1" applyBorder="1" applyAlignment="1" applyProtection="1">
      <alignment horizontal="left" vertical="center"/>
      <protection locked="0"/>
    </xf>
    <xf numFmtId="0" fontId="16" fillId="7" borderId="12" xfId="0" applyFont="1" applyFill="1" applyBorder="1" applyAlignment="1" applyProtection="1">
      <alignment horizontal="left" vertical="center"/>
      <protection locked="0"/>
    </xf>
    <xf numFmtId="0" fontId="16" fillId="7" borderId="9" xfId="0" applyFont="1" applyFill="1" applyBorder="1" applyAlignment="1" applyProtection="1">
      <alignment horizontal="left" vertical="center"/>
      <protection locked="0"/>
    </xf>
    <xf numFmtId="167" fontId="16" fillId="7" borderId="8" xfId="0" applyNumberFormat="1" applyFont="1" applyFill="1" applyBorder="1" applyAlignment="1" applyProtection="1">
      <alignment horizontal="right" vertical="center"/>
      <protection locked="0"/>
    </xf>
    <xf numFmtId="167" fontId="16" fillId="7" borderId="9" xfId="0" applyNumberFormat="1" applyFont="1" applyFill="1" applyBorder="1" applyAlignment="1" applyProtection="1">
      <alignment horizontal="right" vertical="center"/>
      <protection locked="0"/>
    </xf>
    <xf numFmtId="4" fontId="7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4" fontId="7" fillId="2" borderId="13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left" indent="1"/>
    </xf>
    <xf numFmtId="14" fontId="7" fillId="2" borderId="5" xfId="0" applyNumberFormat="1" applyFont="1" applyFill="1" applyBorder="1" applyAlignment="1">
      <alignment horizontal="left" indent="1"/>
    </xf>
    <xf numFmtId="14" fontId="7" fillId="2" borderId="8" xfId="0" applyNumberFormat="1" applyFont="1" applyFill="1" applyBorder="1" applyAlignment="1">
      <alignment horizontal="left" indent="1"/>
    </xf>
    <xf numFmtId="14" fontId="7" fillId="2" borderId="9" xfId="0" applyNumberFormat="1" applyFont="1" applyFill="1" applyBorder="1" applyAlignment="1">
      <alignment horizontal="left" indent="1"/>
    </xf>
  </cellXfs>
  <cellStyles count="5">
    <cellStyle name="Hyperlink" xfId="3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AF99F408-9D61-4F1F-A8F8-9A9CCAE92CF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ctrlProps/ctrlProp21.xml><?xml version="1.0" encoding="utf-8"?>
<formControlPr xmlns="http://schemas.microsoft.com/office/spreadsheetml/2009/9/main" objectType="CheckBox" fmlaLink="oknTaxable_21" lockText="1" noThreeD="1"/>
</file>

<file path=xl/ctrlProps/ctrlProp22.xml><?xml version="1.0" encoding="utf-8"?>
<formControlPr xmlns="http://schemas.microsoft.com/office/spreadsheetml/2009/9/main" objectType="CheckBox" fmlaLink="oknTaxable_22" lockText="1" noThreeD="1"/>
</file>

<file path=xl/ctrlProps/ctrlProp23.xml><?xml version="1.0" encoding="utf-8"?>
<formControlPr xmlns="http://schemas.microsoft.com/office/spreadsheetml/2009/9/main" objectType="CheckBox" fmlaLink="oknTaxable_23" lockText="1" noThreeD="1"/>
</file>

<file path=xl/ctrlProps/ctrlProp24.xml><?xml version="1.0" encoding="utf-8"?>
<formControlPr xmlns="http://schemas.microsoft.com/office/spreadsheetml/2009/9/main" objectType="CheckBox" fmlaLink="oknTaxable_24" lockText="1" noThreeD="1"/>
</file>

<file path=xl/ctrlProps/ctrlProp25.xml><?xml version="1.0" encoding="utf-8"?>
<formControlPr xmlns="http://schemas.microsoft.com/office/spreadsheetml/2009/9/main" objectType="CheckBox" fmlaLink="oknTaxable_25" lockText="1" noThreeD="1"/>
</file>

<file path=xl/ctrlProps/ctrlProp26.xml><?xml version="1.0" encoding="utf-8"?>
<formControlPr xmlns="http://schemas.microsoft.com/office/spreadsheetml/2009/9/main" objectType="CheckBox" fmlaLink="oknTaxable_26" lockText="1" noThreeD="1"/>
</file>

<file path=xl/ctrlProps/ctrlProp27.xml><?xml version="1.0" encoding="utf-8"?>
<formControlPr xmlns="http://schemas.microsoft.com/office/spreadsheetml/2009/9/main" objectType="CheckBox" fmlaLink="oknTaxable_27" lockText="1" noThreeD="1"/>
</file>

<file path=xl/ctrlProps/ctrlProp28.xml><?xml version="1.0" encoding="utf-8"?>
<formControlPr xmlns="http://schemas.microsoft.com/office/spreadsheetml/2009/9/main" objectType="CheckBox" fmlaLink="oknTaxable_28" lockText="1" noThreeD="1"/>
</file>

<file path=xl/ctrlProps/ctrlProp29.xml><?xml version="1.0" encoding="utf-8"?>
<formControlPr xmlns="http://schemas.microsoft.com/office/spreadsheetml/2009/9/main" objectType="CheckBox" fmlaLink="oknTaxable_29" lockText="1" noThreeD="1"/>
</file>

<file path=xl/ctrlProps/ctrlProp30.xml><?xml version="1.0" encoding="utf-8"?>
<formControlPr xmlns="http://schemas.microsoft.com/office/spreadsheetml/2009/9/main" objectType="CheckBox" fmlaLink="oknTaxable_3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hourly-rate-service-invoice-with-date-colum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7</xdr:row>
      <xdr:rowOff>28575</xdr:rowOff>
    </xdr:from>
    <xdr:to>
      <xdr:col>14</xdr:col>
      <xdr:colOff>9525</xdr:colOff>
      <xdr:row>7</xdr:row>
      <xdr:rowOff>38100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38275" y="1704975"/>
          <a:ext cx="59055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200025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200025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714375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714375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47625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47625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238125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11</xdr:col>
      <xdr:colOff>47625</xdr:colOff>
      <xdr:row>8</xdr:row>
      <xdr:rowOff>38100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057775" y="18383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11</xdr:col>
      <xdr:colOff>47624</xdr:colOff>
      <xdr:row>10</xdr:row>
      <xdr:rowOff>16089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057774" y="2197314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7</xdr:row>
      <xdr:rowOff>76200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181350" y="17240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8</xdr:col>
      <xdr:colOff>514350</xdr:colOff>
      <xdr:row>15</xdr:row>
      <xdr:rowOff>19050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676650" y="3038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47625</xdr:colOff>
      <xdr:row>15</xdr:row>
      <xdr:rowOff>38100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057775" y="31337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19</xdr:row>
      <xdr:rowOff>38100</xdr:rowOff>
    </xdr:from>
    <xdr:ext cx="152400" cy="1333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3467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20</xdr:row>
      <xdr:rowOff>38100</xdr:rowOff>
    </xdr:from>
    <xdr:ext cx="152400" cy="1333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3657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38100</xdr:rowOff>
    </xdr:from>
    <xdr:ext cx="152400" cy="1333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3848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38100</xdr:rowOff>
    </xdr:from>
    <xdr:ext cx="152400" cy="1333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4038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38100</xdr:rowOff>
    </xdr:from>
    <xdr:ext cx="152400" cy="1333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4229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38100</xdr:rowOff>
    </xdr:from>
    <xdr:ext cx="152400" cy="1333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4419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38100</xdr:rowOff>
    </xdr:from>
    <xdr:ext cx="152400" cy="1333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5" y="4610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26</xdr:row>
      <xdr:rowOff>38100</xdr:rowOff>
    </xdr:from>
    <xdr:ext cx="152400" cy="1333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5" y="4800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27</xdr:row>
      <xdr:rowOff>38100</xdr:rowOff>
    </xdr:from>
    <xdr:ext cx="152400" cy="1333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5" y="4991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28</xdr:row>
      <xdr:rowOff>38100</xdr:rowOff>
    </xdr:from>
    <xdr:ext cx="152400" cy="133350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171575" y="5181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29</xdr:row>
      <xdr:rowOff>38100</xdr:rowOff>
    </xdr:from>
    <xdr:ext cx="152400" cy="133350"/>
    <xdr:sp macro="_xll.ExecImeCommand" textlink="">
      <xdr:nvSpPr>
        <xdr:cNvPr id="1126" name="oknCboPID_1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171575" y="5372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30</xdr:row>
      <xdr:rowOff>38100</xdr:rowOff>
    </xdr:from>
    <xdr:ext cx="152400" cy="133350"/>
    <xdr:sp macro="_xll.ExecImeCommand" textlink="">
      <xdr:nvSpPr>
        <xdr:cNvPr id="1127" name="oknCboPID_1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171575" y="5562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31</xdr:row>
      <xdr:rowOff>38100</xdr:rowOff>
    </xdr:from>
    <xdr:ext cx="152400" cy="133350"/>
    <xdr:sp macro="_xll.ExecImeCommand" textlink="">
      <xdr:nvSpPr>
        <xdr:cNvPr id="1128" name="oknCboPID_13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171575" y="5753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32</xdr:row>
      <xdr:rowOff>38100</xdr:rowOff>
    </xdr:from>
    <xdr:ext cx="152400" cy="133350"/>
    <xdr:sp macro="_xll.ExecImeCommand" textlink="">
      <xdr:nvSpPr>
        <xdr:cNvPr id="1129" name="oknCboPID_14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171575" y="5943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33</xdr:row>
      <xdr:rowOff>38100</xdr:rowOff>
    </xdr:from>
    <xdr:ext cx="152400" cy="133350"/>
    <xdr:sp macro="_xll.ExecImeCommand" textlink="">
      <xdr:nvSpPr>
        <xdr:cNvPr id="1130" name="oknCboPID_15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171575" y="6134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34</xdr:row>
      <xdr:rowOff>38100</xdr:rowOff>
    </xdr:from>
    <xdr:ext cx="152400" cy="133350"/>
    <xdr:sp macro="_xll.ExecImeCommand" textlink="">
      <xdr:nvSpPr>
        <xdr:cNvPr id="1131" name="oknCboPID_16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171575" y="6324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35</xdr:row>
      <xdr:rowOff>38100</xdr:rowOff>
    </xdr:from>
    <xdr:ext cx="152400" cy="133350"/>
    <xdr:sp macro="_xll.ExecImeCommand" textlink="">
      <xdr:nvSpPr>
        <xdr:cNvPr id="1132" name="oknCboPID_1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171575" y="6515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36</xdr:row>
      <xdr:rowOff>38100</xdr:rowOff>
    </xdr:from>
    <xdr:ext cx="152400" cy="133350"/>
    <xdr:sp macro="_xll.ExecImeCommand" textlink="">
      <xdr:nvSpPr>
        <xdr:cNvPr id="1133" name="oknCboPID_18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171575" y="6705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37</xdr:row>
      <xdr:rowOff>38100</xdr:rowOff>
    </xdr:from>
    <xdr:ext cx="152400" cy="133350"/>
    <xdr:sp macro="_xll.ExecImeCommand" textlink="">
      <xdr:nvSpPr>
        <xdr:cNvPr id="1134" name="oknCboPID_19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171575" y="6896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38</xdr:row>
      <xdr:rowOff>38100</xdr:rowOff>
    </xdr:from>
    <xdr:ext cx="152400" cy="133350"/>
    <xdr:sp macro="_xll.ExecImeCommand" textlink="">
      <xdr:nvSpPr>
        <xdr:cNvPr id="1135" name="oknCboPID_20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171575" y="7086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39</xdr:row>
      <xdr:rowOff>38100</xdr:rowOff>
    </xdr:from>
    <xdr:ext cx="152400" cy="133350"/>
    <xdr:sp macro="_xll.ExecImeCommand" textlink="">
      <xdr:nvSpPr>
        <xdr:cNvPr id="1136" name="oknCboPID_2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1171575" y="7277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40</xdr:row>
      <xdr:rowOff>38100</xdr:rowOff>
    </xdr:from>
    <xdr:ext cx="152400" cy="133350"/>
    <xdr:sp macro="_xll.ExecImeCommand" textlink="">
      <xdr:nvSpPr>
        <xdr:cNvPr id="1137" name="oknCboPID_22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171575" y="7467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41</xdr:row>
      <xdr:rowOff>38100</xdr:rowOff>
    </xdr:from>
    <xdr:ext cx="152400" cy="133350"/>
    <xdr:sp macro="_xll.ExecImeCommand" textlink="">
      <xdr:nvSpPr>
        <xdr:cNvPr id="1138" name="oknCboPID_23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171575" y="7658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42</xdr:row>
      <xdr:rowOff>38100</xdr:rowOff>
    </xdr:from>
    <xdr:ext cx="152400" cy="133350"/>
    <xdr:sp macro="_xll.ExecImeCommand" textlink="">
      <xdr:nvSpPr>
        <xdr:cNvPr id="1139" name="oknCboPID_24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1171575" y="7848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43</xdr:row>
      <xdr:rowOff>38100</xdr:rowOff>
    </xdr:from>
    <xdr:ext cx="152400" cy="133350"/>
    <xdr:sp macro="_xll.ExecImeCommand" textlink="">
      <xdr:nvSpPr>
        <xdr:cNvPr id="1140" name="oknCboPID_25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1171575" y="8039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44</xdr:row>
      <xdr:rowOff>38100</xdr:rowOff>
    </xdr:from>
    <xdr:ext cx="152400" cy="133350"/>
    <xdr:sp macro="_xll.ExecImeCommand" textlink="">
      <xdr:nvSpPr>
        <xdr:cNvPr id="1141" name="oknCboPID_26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1171575" y="8229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45</xdr:row>
      <xdr:rowOff>38100</xdr:rowOff>
    </xdr:from>
    <xdr:ext cx="152400" cy="133350"/>
    <xdr:sp macro="_xll.ExecImeCommand" textlink="">
      <xdr:nvSpPr>
        <xdr:cNvPr id="1142" name="oknCboPID_27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171575" y="8420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46</xdr:row>
      <xdr:rowOff>38100</xdr:rowOff>
    </xdr:from>
    <xdr:ext cx="152400" cy="133350"/>
    <xdr:sp macro="_xll.ExecImeCommand" textlink="">
      <xdr:nvSpPr>
        <xdr:cNvPr id="1143" name="oknCboPID_28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171575" y="8610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47</xdr:row>
      <xdr:rowOff>38100</xdr:rowOff>
    </xdr:from>
    <xdr:ext cx="152400" cy="133350"/>
    <xdr:sp macro="_xll.ExecImeCommand" textlink="">
      <xdr:nvSpPr>
        <xdr:cNvPr id="1144" name="oknCboPID_29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171575" y="88011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48</xdr:row>
      <xdr:rowOff>38100</xdr:rowOff>
    </xdr:from>
    <xdr:ext cx="152400" cy="133350"/>
    <xdr:sp macro="_xll.ExecImeCommand" textlink="">
      <xdr:nvSpPr>
        <xdr:cNvPr id="1145" name="oknCboPID_30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171575" y="8991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171451</xdr:colOff>
          <xdr:row>52</xdr:row>
          <xdr:rowOff>180974</xdr:rowOff>
        </xdr:from>
        <xdr:to>
          <xdr:col>26</xdr:col>
          <xdr:colOff>361951</xdr:colOff>
          <xdr:row>86</xdr:row>
          <xdr:rowOff>104774</xdr:rowOff>
        </xdr:to>
        <xdr:grpSp>
          <xdr:nvGrpSpPr>
            <xdr:cNvPr id="1147" name="oknWidget_taxablegroup">
              <a:extLs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GrpSpPr/>
          </xdr:nvGrpSpPr>
          <xdr:grpSpPr>
            <a:xfrm>
              <a:off x="16887826" y="9620249"/>
              <a:ext cx="190500" cy="5724525"/>
              <a:chOff x="8639176" y="3448049"/>
              <a:chExt cx="190500" cy="5724525"/>
            </a:xfrm>
          </xdr:grpSpPr>
          <xdr:sp macro="" textlink="">
            <xdr:nvSpPr>
              <xdr:cNvPr id="1230" name="oknWidget_taxable1" hidden="1">
                <a:extLst>
                  <a:ext uri="{63B3BB69-23CF-44E3-9099-C40C66FF867C}">
                    <a14:compatExt spid="_x0000_s1230"/>
                  </a:ext>
                  <a:ext uri="{FF2B5EF4-FFF2-40B4-BE49-F238E27FC236}">
                    <a16:creationId xmlns:a16="http://schemas.microsoft.com/office/drawing/2014/main" id="{00000000-0008-0000-0000-0000CE040000}"/>
                  </a:ext>
                </a:extLst>
              </xdr:cNvPr>
              <xdr:cNvSpPr/>
            </xdr:nvSpPr>
            <xdr:spPr bwMode="auto">
              <a:xfrm>
                <a:off x="8639176" y="3448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1" name="oknWidget_taxable2" hidden="1">
                <a:extLst>
                  <a:ext uri="{63B3BB69-23CF-44E3-9099-C40C66FF867C}">
                    <a14:compatExt spid="_x0000_s1231"/>
                  </a:ext>
                  <a:ext uri="{FF2B5EF4-FFF2-40B4-BE49-F238E27FC236}">
                    <a16:creationId xmlns:a16="http://schemas.microsoft.com/office/drawing/2014/main" id="{00000000-0008-0000-0000-0000CF040000}"/>
                  </a:ext>
                </a:extLst>
              </xdr:cNvPr>
              <xdr:cNvSpPr/>
            </xdr:nvSpPr>
            <xdr:spPr bwMode="auto">
              <a:xfrm>
                <a:off x="8639176" y="3638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2" name="oknWidget_taxable3" hidden="1">
                <a:extLst>
                  <a:ext uri="{63B3BB69-23CF-44E3-9099-C40C66FF867C}">
                    <a14:compatExt spid="_x0000_s1232"/>
                  </a:ext>
                  <a:ext uri="{FF2B5EF4-FFF2-40B4-BE49-F238E27FC236}">
                    <a16:creationId xmlns:a16="http://schemas.microsoft.com/office/drawing/2014/main" id="{00000000-0008-0000-0000-0000D0040000}"/>
                  </a:ext>
                </a:extLst>
              </xdr:cNvPr>
              <xdr:cNvSpPr/>
            </xdr:nvSpPr>
            <xdr:spPr bwMode="auto">
              <a:xfrm>
                <a:off x="8639176" y="3829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3" name="oknWidget_taxable4" hidden="1">
                <a:extLst>
                  <a:ext uri="{63B3BB69-23CF-44E3-9099-C40C66FF867C}">
                    <a14:compatExt spid="_x0000_s1233"/>
                  </a:ext>
                  <a:ext uri="{FF2B5EF4-FFF2-40B4-BE49-F238E27FC236}">
                    <a16:creationId xmlns:a16="http://schemas.microsoft.com/office/drawing/2014/main" id="{00000000-0008-0000-0000-0000D1040000}"/>
                  </a:ext>
                </a:extLst>
              </xdr:cNvPr>
              <xdr:cNvSpPr/>
            </xdr:nvSpPr>
            <xdr:spPr bwMode="auto">
              <a:xfrm>
                <a:off x="8639176" y="4019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4" name="oknWidget_taxable5" hidden="1">
                <a:extLst>
                  <a:ext uri="{63B3BB69-23CF-44E3-9099-C40C66FF867C}">
                    <a14:compatExt spid="_x0000_s1234"/>
                  </a:ext>
                  <a:ext uri="{FF2B5EF4-FFF2-40B4-BE49-F238E27FC236}">
                    <a16:creationId xmlns:a16="http://schemas.microsoft.com/office/drawing/2014/main" id="{00000000-0008-0000-0000-0000D2040000}"/>
                  </a:ext>
                </a:extLst>
              </xdr:cNvPr>
              <xdr:cNvSpPr/>
            </xdr:nvSpPr>
            <xdr:spPr bwMode="auto">
              <a:xfrm>
                <a:off x="8639176" y="4210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5" name="oknWidget_taxable6" hidden="1">
                <a:extLst>
                  <a:ext uri="{63B3BB69-23CF-44E3-9099-C40C66FF867C}">
                    <a14:compatExt spid="_x0000_s1235"/>
                  </a:ext>
                  <a:ext uri="{FF2B5EF4-FFF2-40B4-BE49-F238E27FC236}">
                    <a16:creationId xmlns:a16="http://schemas.microsoft.com/office/drawing/2014/main" id="{00000000-0008-0000-0000-0000D3040000}"/>
                  </a:ext>
                </a:extLst>
              </xdr:cNvPr>
              <xdr:cNvSpPr/>
            </xdr:nvSpPr>
            <xdr:spPr bwMode="auto">
              <a:xfrm>
                <a:off x="8639176" y="4400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6" name="oknWidget_taxable7" hidden="1">
                <a:extLst>
                  <a:ext uri="{63B3BB69-23CF-44E3-9099-C40C66FF867C}">
                    <a14:compatExt spid="_x0000_s1236"/>
                  </a:ext>
                  <a:ext uri="{FF2B5EF4-FFF2-40B4-BE49-F238E27FC236}">
                    <a16:creationId xmlns:a16="http://schemas.microsoft.com/office/drawing/2014/main" id="{00000000-0008-0000-0000-0000D4040000}"/>
                  </a:ext>
                </a:extLst>
              </xdr:cNvPr>
              <xdr:cNvSpPr/>
            </xdr:nvSpPr>
            <xdr:spPr bwMode="auto">
              <a:xfrm>
                <a:off x="8639176" y="4591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7" name="oknWidget_taxable8" hidden="1">
                <a:extLst>
                  <a:ext uri="{63B3BB69-23CF-44E3-9099-C40C66FF867C}">
                    <a14:compatExt spid="_x0000_s1237"/>
                  </a:ext>
                  <a:ext uri="{FF2B5EF4-FFF2-40B4-BE49-F238E27FC236}">
                    <a16:creationId xmlns:a16="http://schemas.microsoft.com/office/drawing/2014/main" id="{00000000-0008-0000-0000-0000D5040000}"/>
                  </a:ext>
                </a:extLst>
              </xdr:cNvPr>
              <xdr:cNvSpPr/>
            </xdr:nvSpPr>
            <xdr:spPr bwMode="auto">
              <a:xfrm>
                <a:off x="8639176" y="4781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8" name="oknWidget_taxable9" hidden="1">
                <a:extLst>
                  <a:ext uri="{63B3BB69-23CF-44E3-9099-C40C66FF867C}">
                    <a14:compatExt spid="_x0000_s1238"/>
                  </a:ext>
                  <a:ext uri="{FF2B5EF4-FFF2-40B4-BE49-F238E27FC236}">
                    <a16:creationId xmlns:a16="http://schemas.microsoft.com/office/drawing/2014/main" id="{00000000-0008-0000-0000-0000D6040000}"/>
                  </a:ext>
                </a:extLst>
              </xdr:cNvPr>
              <xdr:cNvSpPr/>
            </xdr:nvSpPr>
            <xdr:spPr bwMode="auto">
              <a:xfrm>
                <a:off x="8639176" y="4972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9" name="oknWidget_taxable10" hidden="1">
                <a:extLst>
                  <a:ext uri="{63B3BB69-23CF-44E3-9099-C40C66FF867C}">
                    <a14:compatExt spid="_x0000_s1239"/>
                  </a:ext>
                  <a:ext uri="{FF2B5EF4-FFF2-40B4-BE49-F238E27FC236}">
                    <a16:creationId xmlns:a16="http://schemas.microsoft.com/office/drawing/2014/main" id="{00000000-0008-0000-0000-0000D7040000}"/>
                  </a:ext>
                </a:extLst>
              </xdr:cNvPr>
              <xdr:cNvSpPr/>
            </xdr:nvSpPr>
            <xdr:spPr bwMode="auto">
              <a:xfrm>
                <a:off x="8639176" y="5162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0" name="oknWidget_taxable11" hidden="1">
                <a:extLst>
                  <a:ext uri="{63B3BB69-23CF-44E3-9099-C40C66FF867C}">
                    <a14:compatExt spid="_x0000_s1240"/>
                  </a:ext>
                  <a:ext uri="{FF2B5EF4-FFF2-40B4-BE49-F238E27FC236}">
                    <a16:creationId xmlns:a16="http://schemas.microsoft.com/office/drawing/2014/main" id="{00000000-0008-0000-0000-0000D8040000}"/>
                  </a:ext>
                </a:extLst>
              </xdr:cNvPr>
              <xdr:cNvSpPr/>
            </xdr:nvSpPr>
            <xdr:spPr bwMode="auto">
              <a:xfrm>
                <a:off x="8639176" y="5353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1" name="oknWidget_taxable12" hidden="1">
                <a:extLst>
                  <a:ext uri="{63B3BB69-23CF-44E3-9099-C40C66FF867C}">
                    <a14:compatExt spid="_x0000_s1241"/>
                  </a:ext>
                  <a:ext uri="{FF2B5EF4-FFF2-40B4-BE49-F238E27FC236}">
                    <a16:creationId xmlns:a16="http://schemas.microsoft.com/office/drawing/2014/main" id="{00000000-0008-0000-0000-0000D9040000}"/>
                  </a:ext>
                </a:extLst>
              </xdr:cNvPr>
              <xdr:cNvSpPr/>
            </xdr:nvSpPr>
            <xdr:spPr bwMode="auto">
              <a:xfrm>
                <a:off x="8639176" y="5543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2" name="oknWidget_taxable13" hidden="1">
                <a:extLst>
                  <a:ext uri="{63B3BB69-23CF-44E3-9099-C40C66FF867C}">
                    <a14:compatExt spid="_x0000_s1242"/>
                  </a:ext>
                  <a:ext uri="{FF2B5EF4-FFF2-40B4-BE49-F238E27FC236}">
                    <a16:creationId xmlns:a16="http://schemas.microsoft.com/office/drawing/2014/main" id="{00000000-0008-0000-0000-0000DA040000}"/>
                  </a:ext>
                </a:extLst>
              </xdr:cNvPr>
              <xdr:cNvSpPr/>
            </xdr:nvSpPr>
            <xdr:spPr bwMode="auto">
              <a:xfrm>
                <a:off x="8639176" y="5734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3" name="oknWidget_taxable14" hidden="1">
                <a:extLst>
                  <a:ext uri="{63B3BB69-23CF-44E3-9099-C40C66FF867C}">
                    <a14:compatExt spid="_x0000_s1243"/>
                  </a:ext>
                  <a:ext uri="{FF2B5EF4-FFF2-40B4-BE49-F238E27FC236}">
                    <a16:creationId xmlns:a16="http://schemas.microsoft.com/office/drawing/2014/main" id="{00000000-0008-0000-0000-0000DB040000}"/>
                  </a:ext>
                </a:extLst>
              </xdr:cNvPr>
              <xdr:cNvSpPr/>
            </xdr:nvSpPr>
            <xdr:spPr bwMode="auto">
              <a:xfrm>
                <a:off x="8639176" y="5924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4" name="oknWidget_taxable15" hidden="1">
                <a:extLst>
                  <a:ext uri="{63B3BB69-23CF-44E3-9099-C40C66FF867C}">
                    <a14:compatExt spid="_x0000_s1244"/>
                  </a:ext>
                  <a:ext uri="{FF2B5EF4-FFF2-40B4-BE49-F238E27FC236}">
                    <a16:creationId xmlns:a16="http://schemas.microsoft.com/office/drawing/2014/main" id="{00000000-0008-0000-0000-0000DC040000}"/>
                  </a:ext>
                </a:extLst>
              </xdr:cNvPr>
              <xdr:cNvSpPr/>
            </xdr:nvSpPr>
            <xdr:spPr bwMode="auto">
              <a:xfrm>
                <a:off x="8639176" y="6115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5" name="oknWidget_taxable16" hidden="1">
                <a:extLst>
                  <a:ext uri="{63B3BB69-23CF-44E3-9099-C40C66FF867C}">
                    <a14:compatExt spid="_x0000_s1245"/>
                  </a:ext>
                  <a:ext uri="{FF2B5EF4-FFF2-40B4-BE49-F238E27FC236}">
                    <a16:creationId xmlns:a16="http://schemas.microsoft.com/office/drawing/2014/main" id="{00000000-0008-0000-0000-0000DD040000}"/>
                  </a:ext>
                </a:extLst>
              </xdr:cNvPr>
              <xdr:cNvSpPr/>
            </xdr:nvSpPr>
            <xdr:spPr bwMode="auto">
              <a:xfrm>
                <a:off x="8639176" y="6305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6" name="oknWidget_taxable17" hidden="1">
                <a:extLst>
                  <a:ext uri="{63B3BB69-23CF-44E3-9099-C40C66FF867C}">
                    <a14:compatExt spid="_x0000_s1246"/>
                  </a:ext>
                  <a:ext uri="{FF2B5EF4-FFF2-40B4-BE49-F238E27FC236}">
                    <a16:creationId xmlns:a16="http://schemas.microsoft.com/office/drawing/2014/main" id="{00000000-0008-0000-0000-0000DE040000}"/>
                  </a:ext>
                </a:extLst>
              </xdr:cNvPr>
              <xdr:cNvSpPr/>
            </xdr:nvSpPr>
            <xdr:spPr bwMode="auto">
              <a:xfrm>
                <a:off x="8639176" y="6496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7" name="oknWidget_taxable18" hidden="1">
                <a:extLst>
                  <a:ext uri="{63B3BB69-23CF-44E3-9099-C40C66FF867C}">
                    <a14:compatExt spid="_x0000_s1247"/>
                  </a:ext>
                  <a:ext uri="{FF2B5EF4-FFF2-40B4-BE49-F238E27FC236}">
                    <a16:creationId xmlns:a16="http://schemas.microsoft.com/office/drawing/2014/main" id="{00000000-0008-0000-0000-0000DF040000}"/>
                  </a:ext>
                </a:extLst>
              </xdr:cNvPr>
              <xdr:cNvSpPr/>
            </xdr:nvSpPr>
            <xdr:spPr bwMode="auto">
              <a:xfrm>
                <a:off x="8639176" y="6686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8" name="oknWidget_taxable19" hidden="1">
                <a:extLst>
                  <a:ext uri="{63B3BB69-23CF-44E3-9099-C40C66FF867C}">
                    <a14:compatExt spid="_x0000_s1248"/>
                  </a:ext>
                  <a:ext uri="{FF2B5EF4-FFF2-40B4-BE49-F238E27FC236}">
                    <a16:creationId xmlns:a16="http://schemas.microsoft.com/office/drawing/2014/main" id="{00000000-0008-0000-0000-0000E0040000}"/>
                  </a:ext>
                </a:extLst>
              </xdr:cNvPr>
              <xdr:cNvSpPr/>
            </xdr:nvSpPr>
            <xdr:spPr bwMode="auto">
              <a:xfrm>
                <a:off x="8639176" y="6877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9" name="oknWidget_taxable20" hidden="1">
                <a:extLst>
                  <a:ext uri="{63B3BB69-23CF-44E3-9099-C40C66FF867C}">
                    <a14:compatExt spid="_x0000_s1249"/>
                  </a:ext>
                  <a:ext uri="{FF2B5EF4-FFF2-40B4-BE49-F238E27FC236}">
                    <a16:creationId xmlns:a16="http://schemas.microsoft.com/office/drawing/2014/main" id="{00000000-0008-0000-0000-0000E1040000}"/>
                  </a:ext>
                </a:extLst>
              </xdr:cNvPr>
              <xdr:cNvSpPr/>
            </xdr:nvSpPr>
            <xdr:spPr bwMode="auto">
              <a:xfrm>
                <a:off x="8639176" y="7067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0" name="oknWidget_taxable21" hidden="1">
                <a:extLst>
                  <a:ext uri="{63B3BB69-23CF-44E3-9099-C40C66FF867C}">
                    <a14:compatExt spid="_x0000_s1250"/>
                  </a:ext>
                  <a:ext uri="{FF2B5EF4-FFF2-40B4-BE49-F238E27FC236}">
                    <a16:creationId xmlns:a16="http://schemas.microsoft.com/office/drawing/2014/main" id="{00000000-0008-0000-0000-0000E2040000}"/>
                  </a:ext>
                </a:extLst>
              </xdr:cNvPr>
              <xdr:cNvSpPr/>
            </xdr:nvSpPr>
            <xdr:spPr bwMode="auto">
              <a:xfrm>
                <a:off x="8639176" y="7258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1" name="oknWidget_taxable22" hidden="1">
                <a:extLst>
                  <a:ext uri="{63B3BB69-23CF-44E3-9099-C40C66FF867C}">
                    <a14:compatExt spid="_x0000_s1251"/>
                  </a:ext>
                  <a:ext uri="{FF2B5EF4-FFF2-40B4-BE49-F238E27FC236}">
                    <a16:creationId xmlns:a16="http://schemas.microsoft.com/office/drawing/2014/main" id="{00000000-0008-0000-0000-0000E3040000}"/>
                  </a:ext>
                </a:extLst>
              </xdr:cNvPr>
              <xdr:cNvSpPr/>
            </xdr:nvSpPr>
            <xdr:spPr bwMode="auto">
              <a:xfrm>
                <a:off x="8639176" y="7448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2" name="oknWidget_taxable23" hidden="1">
                <a:extLst>
                  <a:ext uri="{63B3BB69-23CF-44E3-9099-C40C66FF867C}">
                    <a14:compatExt spid="_x0000_s1252"/>
                  </a:ext>
                  <a:ext uri="{FF2B5EF4-FFF2-40B4-BE49-F238E27FC236}">
                    <a16:creationId xmlns:a16="http://schemas.microsoft.com/office/drawing/2014/main" id="{00000000-0008-0000-0000-0000E4040000}"/>
                  </a:ext>
                </a:extLst>
              </xdr:cNvPr>
              <xdr:cNvSpPr/>
            </xdr:nvSpPr>
            <xdr:spPr bwMode="auto">
              <a:xfrm>
                <a:off x="8639176" y="7639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3" name="oknWidget_taxable24" hidden="1">
                <a:extLst>
                  <a:ext uri="{63B3BB69-23CF-44E3-9099-C40C66FF867C}">
                    <a14:compatExt spid="_x0000_s1253"/>
                  </a:ext>
                  <a:ext uri="{FF2B5EF4-FFF2-40B4-BE49-F238E27FC236}">
                    <a16:creationId xmlns:a16="http://schemas.microsoft.com/office/drawing/2014/main" id="{00000000-0008-0000-0000-0000E5040000}"/>
                  </a:ext>
                </a:extLst>
              </xdr:cNvPr>
              <xdr:cNvSpPr/>
            </xdr:nvSpPr>
            <xdr:spPr bwMode="auto">
              <a:xfrm>
                <a:off x="8639176" y="7829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4" name="oknWidget_taxable25" hidden="1">
                <a:extLst>
                  <a:ext uri="{63B3BB69-23CF-44E3-9099-C40C66FF867C}">
                    <a14:compatExt spid="_x0000_s1254"/>
                  </a:ext>
                  <a:ext uri="{FF2B5EF4-FFF2-40B4-BE49-F238E27FC236}">
                    <a16:creationId xmlns:a16="http://schemas.microsoft.com/office/drawing/2014/main" id="{00000000-0008-0000-0000-0000E6040000}"/>
                  </a:ext>
                </a:extLst>
              </xdr:cNvPr>
              <xdr:cNvSpPr/>
            </xdr:nvSpPr>
            <xdr:spPr bwMode="auto">
              <a:xfrm>
                <a:off x="8639176" y="8020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5" name="oknWidget_taxable26" hidden="1">
                <a:extLst>
                  <a:ext uri="{63B3BB69-23CF-44E3-9099-C40C66FF867C}">
                    <a14:compatExt spid="_x0000_s1255"/>
                  </a:ext>
                  <a:ext uri="{FF2B5EF4-FFF2-40B4-BE49-F238E27FC236}">
                    <a16:creationId xmlns:a16="http://schemas.microsoft.com/office/drawing/2014/main" id="{00000000-0008-0000-0000-0000E7040000}"/>
                  </a:ext>
                </a:extLst>
              </xdr:cNvPr>
              <xdr:cNvSpPr/>
            </xdr:nvSpPr>
            <xdr:spPr bwMode="auto">
              <a:xfrm>
                <a:off x="8639176" y="8210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6" name="oknWidget_taxable27" hidden="1">
                <a:extLst>
                  <a:ext uri="{63B3BB69-23CF-44E3-9099-C40C66FF867C}">
                    <a14:compatExt spid="_x0000_s1256"/>
                  </a:ext>
                  <a:ext uri="{FF2B5EF4-FFF2-40B4-BE49-F238E27FC236}">
                    <a16:creationId xmlns:a16="http://schemas.microsoft.com/office/drawing/2014/main" id="{00000000-0008-0000-0000-0000E8040000}"/>
                  </a:ext>
                </a:extLst>
              </xdr:cNvPr>
              <xdr:cNvSpPr/>
            </xdr:nvSpPr>
            <xdr:spPr bwMode="auto">
              <a:xfrm>
                <a:off x="8639176" y="8401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7" name="oknWidget_taxable28" hidden="1">
                <a:extLst>
                  <a:ext uri="{63B3BB69-23CF-44E3-9099-C40C66FF867C}">
                    <a14:compatExt spid="_x0000_s1257"/>
                  </a:ext>
                  <a:ext uri="{FF2B5EF4-FFF2-40B4-BE49-F238E27FC236}">
                    <a16:creationId xmlns:a16="http://schemas.microsoft.com/office/drawing/2014/main" id="{00000000-0008-0000-0000-0000E9040000}"/>
                  </a:ext>
                </a:extLst>
              </xdr:cNvPr>
              <xdr:cNvSpPr/>
            </xdr:nvSpPr>
            <xdr:spPr bwMode="auto">
              <a:xfrm>
                <a:off x="8639176" y="8591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8" name="oknWidget_taxable29" hidden="1">
                <a:extLst>
                  <a:ext uri="{63B3BB69-23CF-44E3-9099-C40C66FF867C}">
                    <a14:compatExt spid="_x0000_s1258"/>
                  </a:ext>
                  <a:ext uri="{FF2B5EF4-FFF2-40B4-BE49-F238E27FC236}">
                    <a16:creationId xmlns:a16="http://schemas.microsoft.com/office/drawing/2014/main" id="{00000000-0008-0000-0000-0000EA040000}"/>
                  </a:ext>
                </a:extLst>
              </xdr:cNvPr>
              <xdr:cNvSpPr/>
            </xdr:nvSpPr>
            <xdr:spPr bwMode="auto">
              <a:xfrm>
                <a:off x="8639176" y="8782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9" name="oknWidget_taxable30" hidden="1">
                <a:extLst>
                  <a:ext uri="{63B3BB69-23CF-44E3-9099-C40C66FF867C}">
                    <a14:compatExt spid="_x0000_s1259"/>
                  </a:ext>
                  <a:ext uri="{FF2B5EF4-FFF2-40B4-BE49-F238E27FC236}">
                    <a16:creationId xmlns:a16="http://schemas.microsoft.com/office/drawing/2014/main" id="{00000000-0008-0000-0000-0000EB040000}"/>
                  </a:ext>
                </a:extLst>
              </xdr:cNvPr>
              <xdr:cNvSpPr/>
            </xdr:nvSpPr>
            <xdr:spPr bwMode="auto">
              <a:xfrm>
                <a:off x="8639176" y="8972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57150</xdr:colOff>
      <xdr:row>1</xdr:row>
      <xdr:rowOff>0</xdr:rowOff>
    </xdr:from>
    <xdr:to>
      <xdr:col>21</xdr:col>
      <xdr:colOff>10394</xdr:colOff>
      <xdr:row>17</xdr:row>
      <xdr:rowOff>9889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723900"/>
          <a:ext cx="6230219" cy="2610214"/>
        </a:xfrm>
        <a:prstGeom prst="rect">
          <a:avLst/>
        </a:prstGeom>
      </xdr:spPr>
    </xdr:pic>
    <xdr:clientData/>
  </xdr:twoCellAnchor>
  <xdr:twoCellAnchor editAs="oneCell">
    <xdr:from>
      <xdr:col>12</xdr:col>
      <xdr:colOff>555625</xdr:colOff>
      <xdr:row>8</xdr:row>
      <xdr:rowOff>104775</xdr:rowOff>
    </xdr:from>
    <xdr:to>
      <xdr:col>13</xdr:col>
      <xdr:colOff>927100</xdr:colOff>
      <xdr:row>12</xdr:row>
      <xdr:rowOff>142875</xdr:rowOff>
    </xdr:to>
    <xdr:pic>
      <xdr:nvPicPr>
        <xdr:cNvPr id="21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00" y="19050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197" name="oknWidget_2">
          <a:extLst>
            <a:ext uri="{FF2B5EF4-FFF2-40B4-BE49-F238E27FC236}">
              <a16:creationId xmlns:a16="http://schemas.microsoft.com/office/drawing/2014/main" id="{00000000-0008-0000-0100-000005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3</xdr:row>
      <xdr:rowOff>133350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1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" Type="http://schemas.openxmlformats.org/officeDocument/2006/relationships/drawing" Target="../drawings/drawing1.x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2" Type="http://schemas.openxmlformats.org/officeDocument/2006/relationships/printerSettings" Target="../printerSettings/printerSettings2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8" Type="http://schemas.openxmlformats.org/officeDocument/2006/relationships/ctrlProp" Target="../ctrlProps/ctrlProp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imple-hourly-rate-service-invoice-with-date-column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A85"/>
  <sheetViews>
    <sheetView showGridLines="0" showRowColHeaders="0" showZeros="0" tabSelected="1" showOutlineSymbols="0" zoomScaleNormal="100" workbookViewId="0">
      <pane xSplit="2" ySplit="1" topLeftCell="C5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3.5" x14ac:dyDescent="0.25"/>
  <cols>
    <col min="1" max="1" width="9.85546875" style="105" customWidth="1"/>
    <col min="2" max="2" width="11.28515625" style="105" customWidth="1"/>
    <col min="3" max="3" width="10.28515625" style="54" hidden="1" customWidth="1"/>
    <col min="4" max="4" width="16" style="54" hidden="1" customWidth="1"/>
    <col min="5" max="5" width="0.5703125" style="55" customWidth="1"/>
    <col min="6" max="6" width="9.7109375" style="55" customWidth="1"/>
    <col min="7" max="7" width="2.5703125" style="55" customWidth="1"/>
    <col min="8" max="8" width="13.42578125" style="55" customWidth="1"/>
    <col min="9" max="9" width="10.42578125" style="55" customWidth="1"/>
    <col min="10" max="10" width="15.85546875" style="55" customWidth="1"/>
    <col min="11" max="11" width="1.42578125" style="55" customWidth="1"/>
    <col min="12" max="12" width="7" style="55" customWidth="1"/>
    <col min="13" max="13" width="11.5703125" style="55" customWidth="1"/>
    <col min="14" max="14" width="16.28515625" style="55" customWidth="1"/>
    <col min="15" max="15" width="0.85546875" style="55" customWidth="1"/>
    <col min="16" max="16" width="1" style="97" customWidth="1"/>
    <col min="17" max="17" width="11.140625" style="55" customWidth="1"/>
    <col min="18" max="18" width="9.140625" style="55"/>
    <col min="19" max="21" width="24.28515625" style="55" customWidth="1"/>
    <col min="22" max="16384" width="9.140625" style="55"/>
  </cols>
  <sheetData>
    <row r="1" spans="1:21" s="116" customFormat="1" ht="57" customHeight="1" x14ac:dyDescent="0.25">
      <c r="A1" s="114"/>
      <c r="B1" s="114"/>
      <c r="C1" s="115"/>
      <c r="D1" s="115"/>
    </row>
    <row r="2" spans="1:21" ht="3.75" customHeight="1" x14ac:dyDescent="0.25">
      <c r="Q2"/>
      <c r="R2"/>
      <c r="S2"/>
      <c r="T2"/>
      <c r="U2"/>
    </row>
    <row r="3" spans="1:21" ht="26.1" customHeight="1" x14ac:dyDescent="0.55000000000000004">
      <c r="A3" s="188" t="s">
        <v>31</v>
      </c>
      <c r="B3" s="188"/>
      <c r="F3" s="118" t="s">
        <v>71</v>
      </c>
      <c r="I3" s="56"/>
      <c r="M3" s="57"/>
      <c r="N3" s="96" t="s">
        <v>15</v>
      </c>
      <c r="O3" s="58"/>
      <c r="Q3"/>
      <c r="R3"/>
      <c r="S3"/>
      <c r="T3"/>
      <c r="U3"/>
    </row>
    <row r="4" spans="1:21" x14ac:dyDescent="0.25">
      <c r="A4" s="184" t="s">
        <v>118</v>
      </c>
      <c r="B4" s="184"/>
      <c r="F4" s="55" t="s">
        <v>72</v>
      </c>
      <c r="Q4"/>
      <c r="R4"/>
      <c r="S4"/>
      <c r="T4"/>
      <c r="U4"/>
    </row>
    <row r="5" spans="1:21" x14ac:dyDescent="0.25">
      <c r="A5" s="188" t="s">
        <v>32</v>
      </c>
      <c r="B5" s="188"/>
      <c r="F5" s="55" t="s">
        <v>73</v>
      </c>
      <c r="L5" s="59" t="s">
        <v>0</v>
      </c>
      <c r="M5" s="182">
        <v>43397</v>
      </c>
      <c r="N5" s="182"/>
      <c r="O5" s="60"/>
      <c r="Q5"/>
      <c r="R5"/>
      <c r="S5"/>
      <c r="T5"/>
      <c r="U5"/>
    </row>
    <row r="6" spans="1:21" x14ac:dyDescent="0.25">
      <c r="A6" s="184" t="s">
        <v>96</v>
      </c>
      <c r="B6" s="184"/>
      <c r="F6" s="55" t="s">
        <v>74</v>
      </c>
      <c r="L6" s="59" t="s">
        <v>1</v>
      </c>
      <c r="M6" s="183"/>
      <c r="N6" s="183"/>
      <c r="O6" s="61"/>
      <c r="Q6"/>
      <c r="R6"/>
      <c r="S6"/>
      <c r="T6"/>
      <c r="U6"/>
    </row>
    <row r="7" spans="1:21" ht="5.25" customHeight="1" x14ac:dyDescent="0.25">
      <c r="A7" s="186" t="s">
        <v>99</v>
      </c>
      <c r="B7" s="186"/>
      <c r="M7" s="62"/>
      <c r="N7" s="61"/>
      <c r="O7" s="61"/>
      <c r="Q7"/>
      <c r="R7"/>
      <c r="S7"/>
      <c r="T7"/>
      <c r="U7"/>
    </row>
    <row r="8" spans="1:21" ht="9.75" customHeight="1" x14ac:dyDescent="0.25">
      <c r="A8" s="186"/>
      <c r="B8" s="186"/>
      <c r="C8" s="54" t="s">
        <v>12</v>
      </c>
      <c r="Q8"/>
      <c r="R8"/>
      <c r="S8"/>
      <c r="T8"/>
      <c r="U8"/>
    </row>
    <row r="9" spans="1:21" ht="16.5" customHeight="1" x14ac:dyDescent="0.25">
      <c r="A9" s="184" t="s">
        <v>122</v>
      </c>
      <c r="B9" s="184"/>
      <c r="C9" s="54">
        <v>0</v>
      </c>
      <c r="D9" s="63"/>
      <c r="F9" s="187" t="s">
        <v>100</v>
      </c>
      <c r="G9" s="187"/>
      <c r="M9" s="64"/>
      <c r="Q9"/>
      <c r="R9"/>
      <c r="S9"/>
      <c r="T9"/>
      <c r="U9"/>
    </row>
    <row r="10" spans="1:21" x14ac:dyDescent="0.25">
      <c r="A10" s="108"/>
      <c r="B10" s="117" t="s">
        <v>60</v>
      </c>
      <c r="C10" s="54">
        <v>0</v>
      </c>
      <c r="D10" s="63"/>
      <c r="F10" s="185" t="s">
        <v>123</v>
      </c>
      <c r="G10" s="185"/>
      <c r="H10" s="185"/>
      <c r="I10" s="185"/>
      <c r="J10" s="185"/>
      <c r="M10" s="166"/>
      <c r="N10" s="166"/>
      <c r="Q10"/>
      <c r="R10"/>
      <c r="S10"/>
      <c r="T10"/>
      <c r="U10"/>
    </row>
    <row r="11" spans="1:21" x14ac:dyDescent="0.25">
      <c r="A11" s="108"/>
      <c r="B11" s="117" t="s">
        <v>101</v>
      </c>
      <c r="C11" s="54">
        <v>0</v>
      </c>
      <c r="D11" s="63"/>
      <c r="F11" s="157" t="s">
        <v>124</v>
      </c>
      <c r="G11" s="157"/>
      <c r="H11" s="157"/>
      <c r="I11" s="157"/>
      <c r="J11" s="157"/>
      <c r="M11" s="166"/>
      <c r="N11" s="166"/>
      <c r="Q11"/>
      <c r="R11"/>
      <c r="S11"/>
      <c r="T11"/>
      <c r="U11"/>
    </row>
    <row r="12" spans="1:21" x14ac:dyDescent="0.25">
      <c r="A12" s="106"/>
      <c r="B12" s="117" t="s">
        <v>102</v>
      </c>
      <c r="C12" s="54">
        <v>0.05</v>
      </c>
      <c r="D12" s="63"/>
      <c r="F12" s="157" t="s">
        <v>127</v>
      </c>
      <c r="G12" s="157"/>
      <c r="H12" s="157"/>
      <c r="I12" s="157"/>
      <c r="J12" s="157"/>
      <c r="M12" s="166"/>
      <c r="N12" s="166"/>
      <c r="Q12"/>
      <c r="R12"/>
      <c r="S12"/>
      <c r="T12"/>
      <c r="U12"/>
    </row>
    <row r="13" spans="1:21" x14ac:dyDescent="0.25">
      <c r="A13" s="106"/>
      <c r="B13" s="117" t="s">
        <v>103</v>
      </c>
      <c r="C13" s="54">
        <v>0.06</v>
      </c>
      <c r="D13" s="63"/>
      <c r="F13" s="157" t="s">
        <v>126</v>
      </c>
      <c r="G13" s="157"/>
      <c r="H13" s="157"/>
      <c r="I13" s="157"/>
      <c r="J13" s="157"/>
      <c r="M13" s="166"/>
      <c r="N13" s="166"/>
      <c r="Q13"/>
      <c r="R13"/>
      <c r="S13"/>
      <c r="T13"/>
      <c r="U13"/>
    </row>
    <row r="14" spans="1:21" ht="13.5" customHeight="1" x14ac:dyDescent="0.25">
      <c r="A14" s="106"/>
      <c r="B14" s="117" t="s">
        <v>130</v>
      </c>
      <c r="F14" s="157" t="s">
        <v>125</v>
      </c>
      <c r="G14" s="157"/>
      <c r="H14" s="157"/>
      <c r="I14" s="157"/>
      <c r="J14" s="157"/>
      <c r="M14" s="166"/>
      <c r="N14" s="166"/>
      <c r="Q14"/>
      <c r="R14"/>
      <c r="S14"/>
      <c r="T14"/>
      <c r="U14"/>
    </row>
    <row r="15" spans="1:21" ht="6" customHeight="1" x14ac:dyDescent="0.25">
      <c r="A15" s="106"/>
      <c r="B15" s="107"/>
      <c r="Q15"/>
      <c r="R15"/>
      <c r="S15"/>
      <c r="T15"/>
      <c r="U15"/>
    </row>
    <row r="16" spans="1:21" s="57" customFormat="1" ht="15" customHeight="1" x14ac:dyDescent="0.2">
      <c r="A16" s="109"/>
      <c r="B16" s="109"/>
      <c r="C16" s="65"/>
      <c r="D16" s="65"/>
      <c r="F16" s="169" t="s">
        <v>5</v>
      </c>
      <c r="G16" s="169"/>
      <c r="H16" s="169" t="s">
        <v>4</v>
      </c>
      <c r="I16" s="169"/>
      <c r="J16" s="169" t="s">
        <v>7</v>
      </c>
      <c r="K16" s="169"/>
      <c r="L16" s="169"/>
      <c r="M16" s="169" t="s">
        <v>6</v>
      </c>
      <c r="N16" s="169"/>
      <c r="O16" s="66"/>
      <c r="P16" s="98"/>
      <c r="Q16"/>
      <c r="R16"/>
      <c r="S16"/>
      <c r="T16"/>
      <c r="U16"/>
    </row>
    <row r="17" spans="1:21" s="57" customFormat="1" ht="15" customHeight="1" x14ac:dyDescent="0.2">
      <c r="A17" s="109"/>
      <c r="B17" s="109"/>
      <c r="C17" s="65"/>
      <c r="D17" s="65"/>
      <c r="F17" s="189"/>
      <c r="G17" s="189"/>
      <c r="H17" s="189"/>
      <c r="I17" s="189"/>
      <c r="J17" s="189"/>
      <c r="K17" s="189"/>
      <c r="L17" s="189"/>
      <c r="M17" s="170"/>
      <c r="N17" s="170"/>
      <c r="O17" s="67"/>
      <c r="P17" s="98"/>
      <c r="Q17"/>
      <c r="R17"/>
      <c r="S17"/>
      <c r="T17"/>
      <c r="U17"/>
    </row>
    <row r="18" spans="1:21" ht="1.5" customHeight="1" x14ac:dyDescent="0.25"/>
    <row r="19" spans="1:21" s="69" customFormat="1" ht="15" customHeight="1" x14ac:dyDescent="0.2">
      <c r="A19" s="110" t="s">
        <v>67</v>
      </c>
      <c r="B19" s="111" t="s">
        <v>98</v>
      </c>
      <c r="C19" s="68" t="s">
        <v>68</v>
      </c>
      <c r="D19" s="68" t="s">
        <v>33</v>
      </c>
      <c r="F19" s="178" t="s">
        <v>89</v>
      </c>
      <c r="G19" s="179"/>
      <c r="H19" s="178" t="s">
        <v>91</v>
      </c>
      <c r="I19" s="192"/>
      <c r="J19" s="179"/>
      <c r="K19" s="178" t="s">
        <v>92</v>
      </c>
      <c r="L19" s="179"/>
      <c r="M19" s="119" t="s">
        <v>93</v>
      </c>
      <c r="N19" s="119" t="s">
        <v>94</v>
      </c>
      <c r="O19" s="70"/>
      <c r="P19" s="99"/>
      <c r="Q19" s="137" t="s">
        <v>90</v>
      </c>
    </row>
    <row r="20" spans="1:21" s="69" customFormat="1" ht="15" customHeight="1" x14ac:dyDescent="0.2">
      <c r="A20" s="111">
        <v>1</v>
      </c>
      <c r="B20" s="112"/>
      <c r="C20" s="71">
        <v>0</v>
      </c>
      <c r="D20" s="71">
        <v>0</v>
      </c>
      <c r="F20" s="190">
        <v>43374</v>
      </c>
      <c r="G20" s="191"/>
      <c r="H20" s="163" t="s">
        <v>128</v>
      </c>
      <c r="I20" s="164"/>
      <c r="J20" s="165"/>
      <c r="K20" s="180">
        <v>10.5</v>
      </c>
      <c r="L20" s="181"/>
      <c r="M20" s="72">
        <v>100</v>
      </c>
      <c r="N20" s="73">
        <f>ROUND(oknQuantity_1*oknPrice_1,2)</f>
        <v>1050</v>
      </c>
      <c r="O20" s="74"/>
      <c r="P20" s="99"/>
      <c r="Q20" s="138"/>
      <c r="R20" s="142"/>
    </row>
    <row r="21" spans="1:21" s="69" customFormat="1" ht="15" customHeight="1" x14ac:dyDescent="0.2">
      <c r="A21" s="111">
        <v>2</v>
      </c>
      <c r="B21" s="112"/>
      <c r="C21" s="71">
        <v>0</v>
      </c>
      <c r="D21" s="71">
        <v>0</v>
      </c>
      <c r="F21" s="176">
        <v>43375</v>
      </c>
      <c r="G21" s="177"/>
      <c r="H21" s="171" t="s">
        <v>129</v>
      </c>
      <c r="I21" s="172"/>
      <c r="J21" s="173"/>
      <c r="K21" s="167">
        <v>11</v>
      </c>
      <c r="L21" s="168"/>
      <c r="M21" s="133">
        <v>200</v>
      </c>
      <c r="N21" s="134">
        <f>ROUND(oknQuantity_2*oknPrice_2,2)</f>
        <v>2200</v>
      </c>
      <c r="O21" s="75"/>
      <c r="P21" s="99"/>
      <c r="Q21" s="139"/>
      <c r="R21" s="142"/>
    </row>
    <row r="22" spans="1:21" s="69" customFormat="1" ht="15" customHeight="1" x14ac:dyDescent="0.2">
      <c r="A22" s="111">
        <v>3</v>
      </c>
      <c r="B22" s="112"/>
      <c r="C22" s="71">
        <v>0</v>
      </c>
      <c r="D22" s="71">
        <v>0</v>
      </c>
      <c r="F22" s="174"/>
      <c r="G22" s="175"/>
      <c r="H22" s="158"/>
      <c r="I22" s="159"/>
      <c r="J22" s="160"/>
      <c r="K22" s="161">
        <v>0</v>
      </c>
      <c r="L22" s="162"/>
      <c r="M22" s="76">
        <v>0</v>
      </c>
      <c r="N22" s="77">
        <f>ROUND(oknQuantity_3*oknPrice_3,2)</f>
        <v>0</v>
      </c>
      <c r="O22" s="75"/>
      <c r="P22" s="99"/>
      <c r="Q22" s="140"/>
      <c r="R22" s="142"/>
    </row>
    <row r="23" spans="1:21" s="69" customFormat="1" ht="15" customHeight="1" x14ac:dyDescent="0.2">
      <c r="A23" s="111">
        <v>4</v>
      </c>
      <c r="B23" s="112"/>
      <c r="C23" s="71">
        <v>0</v>
      </c>
      <c r="D23" s="71">
        <v>0</v>
      </c>
      <c r="F23" s="176"/>
      <c r="G23" s="177"/>
      <c r="H23" s="171"/>
      <c r="I23" s="172"/>
      <c r="J23" s="173"/>
      <c r="K23" s="167">
        <v>0</v>
      </c>
      <c r="L23" s="168"/>
      <c r="M23" s="133">
        <v>0</v>
      </c>
      <c r="N23" s="134">
        <f>ROUND(oknQuantity_4*oknPrice_4,2)</f>
        <v>0</v>
      </c>
      <c r="O23" s="75"/>
      <c r="P23" s="99"/>
      <c r="Q23" s="139"/>
      <c r="R23" s="142"/>
    </row>
    <row r="24" spans="1:21" s="69" customFormat="1" ht="15" customHeight="1" x14ac:dyDescent="0.2">
      <c r="A24" s="111">
        <v>5</v>
      </c>
      <c r="B24" s="112"/>
      <c r="C24" s="71">
        <v>0</v>
      </c>
      <c r="D24" s="71">
        <v>0</v>
      </c>
      <c r="F24" s="174"/>
      <c r="G24" s="175"/>
      <c r="H24" s="158"/>
      <c r="I24" s="159"/>
      <c r="J24" s="160"/>
      <c r="K24" s="161">
        <v>0</v>
      </c>
      <c r="L24" s="162"/>
      <c r="M24" s="76">
        <v>0</v>
      </c>
      <c r="N24" s="77">
        <f>ROUND(oknQuantity_5*oknPrice_5,2)</f>
        <v>0</v>
      </c>
      <c r="O24" s="75"/>
      <c r="P24" s="99"/>
      <c r="Q24" s="140"/>
      <c r="R24" s="142"/>
    </row>
    <row r="25" spans="1:21" s="69" customFormat="1" ht="15" customHeight="1" x14ac:dyDescent="0.2">
      <c r="A25" s="111">
        <v>6</v>
      </c>
      <c r="B25" s="112"/>
      <c r="C25" s="71">
        <v>0</v>
      </c>
      <c r="D25" s="71">
        <v>0</v>
      </c>
      <c r="F25" s="176"/>
      <c r="G25" s="177"/>
      <c r="H25" s="171"/>
      <c r="I25" s="172"/>
      <c r="J25" s="173"/>
      <c r="K25" s="167">
        <v>0</v>
      </c>
      <c r="L25" s="168"/>
      <c r="M25" s="133">
        <v>0</v>
      </c>
      <c r="N25" s="134">
        <f>ROUND(oknQuantity_6*oknPrice_6,2)</f>
        <v>0</v>
      </c>
      <c r="O25" s="75"/>
      <c r="P25" s="99"/>
      <c r="Q25" s="139"/>
      <c r="R25" s="142"/>
    </row>
    <row r="26" spans="1:21" s="69" customFormat="1" ht="15" customHeight="1" x14ac:dyDescent="0.2">
      <c r="A26" s="111">
        <v>7</v>
      </c>
      <c r="B26" s="112"/>
      <c r="C26" s="71">
        <v>0</v>
      </c>
      <c r="D26" s="71">
        <v>0</v>
      </c>
      <c r="F26" s="174"/>
      <c r="G26" s="175"/>
      <c r="H26" s="158"/>
      <c r="I26" s="159"/>
      <c r="J26" s="160"/>
      <c r="K26" s="161">
        <v>0</v>
      </c>
      <c r="L26" s="162"/>
      <c r="M26" s="76">
        <v>0</v>
      </c>
      <c r="N26" s="77">
        <f>ROUND(oknQuantity_7*oknPrice_7,2)</f>
        <v>0</v>
      </c>
      <c r="O26" s="75"/>
      <c r="P26" s="99"/>
      <c r="Q26" s="140"/>
      <c r="R26" s="142"/>
    </row>
    <row r="27" spans="1:21" s="69" customFormat="1" ht="15" customHeight="1" x14ac:dyDescent="0.2">
      <c r="A27" s="111">
        <v>8</v>
      </c>
      <c r="B27" s="112"/>
      <c r="C27" s="71">
        <v>0</v>
      </c>
      <c r="D27" s="71">
        <v>0</v>
      </c>
      <c r="F27" s="176"/>
      <c r="G27" s="177"/>
      <c r="H27" s="171"/>
      <c r="I27" s="172"/>
      <c r="J27" s="173"/>
      <c r="K27" s="167">
        <v>0</v>
      </c>
      <c r="L27" s="168"/>
      <c r="M27" s="133">
        <v>0</v>
      </c>
      <c r="N27" s="134">
        <f>ROUND(oknQuantity_8*oknPrice_8,2)</f>
        <v>0</v>
      </c>
      <c r="O27" s="75"/>
      <c r="P27" s="99"/>
      <c r="Q27" s="139"/>
      <c r="R27" s="142"/>
    </row>
    <row r="28" spans="1:21" s="69" customFormat="1" ht="15" customHeight="1" x14ac:dyDescent="0.2">
      <c r="A28" s="111">
        <v>9</v>
      </c>
      <c r="B28" s="112"/>
      <c r="C28" s="71">
        <v>0</v>
      </c>
      <c r="D28" s="71">
        <v>0</v>
      </c>
      <c r="F28" s="174"/>
      <c r="G28" s="175"/>
      <c r="H28" s="158"/>
      <c r="I28" s="159"/>
      <c r="J28" s="160"/>
      <c r="K28" s="161">
        <v>0</v>
      </c>
      <c r="L28" s="162"/>
      <c r="M28" s="76">
        <v>0</v>
      </c>
      <c r="N28" s="77">
        <f>ROUND(oknQuantity_9*oknPrice_9,2)</f>
        <v>0</v>
      </c>
      <c r="O28" s="74"/>
      <c r="P28" s="99"/>
      <c r="Q28" s="140"/>
      <c r="R28" s="142"/>
    </row>
    <row r="29" spans="1:21" s="69" customFormat="1" ht="15" customHeight="1" x14ac:dyDescent="0.2">
      <c r="A29" s="111">
        <v>10</v>
      </c>
      <c r="B29" s="112"/>
      <c r="C29" s="71">
        <v>0</v>
      </c>
      <c r="D29" s="71">
        <v>0</v>
      </c>
      <c r="F29" s="176"/>
      <c r="G29" s="177"/>
      <c r="H29" s="171"/>
      <c r="I29" s="172"/>
      <c r="J29" s="173"/>
      <c r="K29" s="167">
        <v>0</v>
      </c>
      <c r="L29" s="168"/>
      <c r="M29" s="133">
        <v>0</v>
      </c>
      <c r="N29" s="134">
        <f>ROUND(oknQuantity_10*oknPrice_10,2)</f>
        <v>0</v>
      </c>
      <c r="O29" s="75"/>
      <c r="P29" s="99"/>
      <c r="Q29" s="139"/>
      <c r="R29" s="142"/>
    </row>
    <row r="30" spans="1:21" s="69" customFormat="1" ht="15" customHeight="1" x14ac:dyDescent="0.2">
      <c r="A30" s="111">
        <v>11</v>
      </c>
      <c r="B30" s="112"/>
      <c r="C30" s="71">
        <v>0</v>
      </c>
      <c r="D30" s="71">
        <v>0</v>
      </c>
      <c r="F30" s="174"/>
      <c r="G30" s="175"/>
      <c r="H30" s="158"/>
      <c r="I30" s="159"/>
      <c r="J30" s="160"/>
      <c r="K30" s="161">
        <v>0</v>
      </c>
      <c r="L30" s="162"/>
      <c r="M30" s="76">
        <v>0</v>
      </c>
      <c r="N30" s="77">
        <f>ROUND(oknQuantity_11*oknPrice_11,2)</f>
        <v>0</v>
      </c>
      <c r="O30" s="75"/>
      <c r="P30" s="99"/>
      <c r="Q30" s="140"/>
      <c r="R30" s="142"/>
    </row>
    <row r="31" spans="1:21" s="69" customFormat="1" ht="15" customHeight="1" x14ac:dyDescent="0.2">
      <c r="A31" s="111">
        <v>12</v>
      </c>
      <c r="B31" s="112"/>
      <c r="C31" s="71">
        <v>0</v>
      </c>
      <c r="D31" s="71">
        <v>0</v>
      </c>
      <c r="F31" s="176"/>
      <c r="G31" s="177"/>
      <c r="H31" s="171"/>
      <c r="I31" s="172"/>
      <c r="J31" s="173"/>
      <c r="K31" s="167">
        <v>0</v>
      </c>
      <c r="L31" s="168"/>
      <c r="M31" s="133">
        <v>0</v>
      </c>
      <c r="N31" s="134">
        <f>ROUND(oknQuantity_12*oknPrice_12,2)</f>
        <v>0</v>
      </c>
      <c r="O31" s="75"/>
      <c r="P31" s="99"/>
      <c r="Q31" s="139"/>
      <c r="R31" s="142"/>
    </row>
    <row r="32" spans="1:21" s="69" customFormat="1" ht="15" customHeight="1" x14ac:dyDescent="0.2">
      <c r="A32" s="111">
        <v>13</v>
      </c>
      <c r="B32" s="112"/>
      <c r="C32" s="71">
        <v>0</v>
      </c>
      <c r="D32" s="71">
        <v>0</v>
      </c>
      <c r="F32" s="174"/>
      <c r="G32" s="175"/>
      <c r="H32" s="158"/>
      <c r="I32" s="159"/>
      <c r="J32" s="160"/>
      <c r="K32" s="161">
        <v>0</v>
      </c>
      <c r="L32" s="162"/>
      <c r="M32" s="76">
        <v>0</v>
      </c>
      <c r="N32" s="77">
        <f>ROUND(oknQuantity_13*oknPrice_13,2)</f>
        <v>0</v>
      </c>
      <c r="O32" s="75"/>
      <c r="P32" s="99"/>
      <c r="Q32" s="140"/>
      <c r="R32" s="142"/>
    </row>
    <row r="33" spans="1:18" s="69" customFormat="1" ht="15" customHeight="1" x14ac:dyDescent="0.2">
      <c r="A33" s="111">
        <v>14</v>
      </c>
      <c r="B33" s="112"/>
      <c r="C33" s="71">
        <v>0</v>
      </c>
      <c r="D33" s="71">
        <v>0</v>
      </c>
      <c r="F33" s="176"/>
      <c r="G33" s="177"/>
      <c r="H33" s="171"/>
      <c r="I33" s="172"/>
      <c r="J33" s="173"/>
      <c r="K33" s="167">
        <v>0</v>
      </c>
      <c r="L33" s="168"/>
      <c r="M33" s="133">
        <v>0</v>
      </c>
      <c r="N33" s="134">
        <f>ROUND(oknQuantity_14*oknPrice_14,2)</f>
        <v>0</v>
      </c>
      <c r="O33" s="75"/>
      <c r="P33" s="99"/>
      <c r="Q33" s="139"/>
      <c r="R33" s="142"/>
    </row>
    <row r="34" spans="1:18" s="69" customFormat="1" ht="15" customHeight="1" x14ac:dyDescent="0.2">
      <c r="A34" s="111">
        <v>15</v>
      </c>
      <c r="B34" s="112"/>
      <c r="C34" s="71">
        <v>0</v>
      </c>
      <c r="D34" s="71">
        <v>0</v>
      </c>
      <c r="F34" s="174"/>
      <c r="G34" s="175"/>
      <c r="H34" s="158"/>
      <c r="I34" s="159"/>
      <c r="J34" s="160"/>
      <c r="K34" s="161">
        <v>0</v>
      </c>
      <c r="L34" s="162"/>
      <c r="M34" s="76">
        <v>0</v>
      </c>
      <c r="N34" s="77">
        <f>ROUND(oknQuantity_15*oknPrice_15,2)</f>
        <v>0</v>
      </c>
      <c r="O34" s="75"/>
      <c r="P34" s="99"/>
      <c r="Q34" s="140"/>
      <c r="R34" s="142"/>
    </row>
    <row r="35" spans="1:18" s="69" customFormat="1" ht="15" customHeight="1" x14ac:dyDescent="0.2">
      <c r="A35" s="111">
        <v>16</v>
      </c>
      <c r="B35" s="112"/>
      <c r="C35" s="71">
        <v>0</v>
      </c>
      <c r="D35" s="71">
        <v>0</v>
      </c>
      <c r="F35" s="176"/>
      <c r="G35" s="177"/>
      <c r="H35" s="171"/>
      <c r="I35" s="172"/>
      <c r="J35" s="173"/>
      <c r="K35" s="167">
        <v>0</v>
      </c>
      <c r="L35" s="168"/>
      <c r="M35" s="133">
        <v>0</v>
      </c>
      <c r="N35" s="134">
        <f>ROUND(oknQuantity_16*oknPrice_16,2)</f>
        <v>0</v>
      </c>
      <c r="O35" s="75"/>
      <c r="P35" s="99"/>
      <c r="Q35" s="139"/>
      <c r="R35" s="142"/>
    </row>
    <row r="36" spans="1:18" s="69" customFormat="1" ht="15" customHeight="1" x14ac:dyDescent="0.2">
      <c r="A36" s="111">
        <v>17</v>
      </c>
      <c r="B36" s="112"/>
      <c r="C36" s="71">
        <v>0</v>
      </c>
      <c r="D36" s="71">
        <v>0</v>
      </c>
      <c r="F36" s="174"/>
      <c r="G36" s="175"/>
      <c r="H36" s="158"/>
      <c r="I36" s="159"/>
      <c r="J36" s="160"/>
      <c r="K36" s="161">
        <v>0</v>
      </c>
      <c r="L36" s="162"/>
      <c r="M36" s="76">
        <v>0</v>
      </c>
      <c r="N36" s="77">
        <f>ROUND(oknQuantity_17*oknPrice_17,2)</f>
        <v>0</v>
      </c>
      <c r="O36" s="74"/>
      <c r="P36" s="99"/>
      <c r="Q36" s="140"/>
      <c r="R36" s="142"/>
    </row>
    <row r="37" spans="1:18" s="69" customFormat="1" ht="15" customHeight="1" x14ac:dyDescent="0.2">
      <c r="A37" s="111">
        <v>18</v>
      </c>
      <c r="B37" s="112"/>
      <c r="C37" s="71">
        <v>0</v>
      </c>
      <c r="D37" s="71">
        <v>0</v>
      </c>
      <c r="F37" s="176"/>
      <c r="G37" s="177"/>
      <c r="H37" s="171"/>
      <c r="I37" s="172"/>
      <c r="J37" s="173"/>
      <c r="K37" s="167">
        <v>0</v>
      </c>
      <c r="L37" s="168"/>
      <c r="M37" s="133">
        <v>0</v>
      </c>
      <c r="N37" s="134">
        <f>ROUND(oknQuantity_18*oknPrice_18,2)</f>
        <v>0</v>
      </c>
      <c r="O37" s="75"/>
      <c r="P37" s="99"/>
      <c r="Q37" s="139"/>
      <c r="R37" s="142"/>
    </row>
    <row r="38" spans="1:18" s="69" customFormat="1" ht="15" customHeight="1" x14ac:dyDescent="0.2">
      <c r="A38" s="111">
        <v>19</v>
      </c>
      <c r="B38" s="112"/>
      <c r="C38" s="71">
        <v>0</v>
      </c>
      <c r="D38" s="71">
        <v>0</v>
      </c>
      <c r="F38" s="174"/>
      <c r="G38" s="175"/>
      <c r="H38" s="158"/>
      <c r="I38" s="159"/>
      <c r="J38" s="160"/>
      <c r="K38" s="161">
        <v>0</v>
      </c>
      <c r="L38" s="162"/>
      <c r="M38" s="76">
        <v>0</v>
      </c>
      <c r="N38" s="77">
        <f>ROUND(oknQuantity_19*oknPrice_19,2)</f>
        <v>0</v>
      </c>
      <c r="O38" s="75"/>
      <c r="P38" s="99"/>
      <c r="Q38" s="140"/>
      <c r="R38" s="142"/>
    </row>
    <row r="39" spans="1:18" s="69" customFormat="1" ht="15" customHeight="1" x14ac:dyDescent="0.2">
      <c r="A39" s="111">
        <v>20</v>
      </c>
      <c r="B39" s="112"/>
      <c r="C39" s="71">
        <v>0</v>
      </c>
      <c r="D39" s="71">
        <v>0</v>
      </c>
      <c r="F39" s="176"/>
      <c r="G39" s="177"/>
      <c r="H39" s="171"/>
      <c r="I39" s="172"/>
      <c r="J39" s="173"/>
      <c r="K39" s="167">
        <v>0</v>
      </c>
      <c r="L39" s="168"/>
      <c r="M39" s="133">
        <v>0</v>
      </c>
      <c r="N39" s="134">
        <f>ROUND(oknQuantity_20*oknPrice_20,2)</f>
        <v>0</v>
      </c>
      <c r="O39" s="75"/>
      <c r="P39" s="99"/>
      <c r="Q39" s="139"/>
      <c r="R39" s="142"/>
    </row>
    <row r="40" spans="1:18" s="69" customFormat="1" ht="15" customHeight="1" x14ac:dyDescent="0.2">
      <c r="A40" s="111">
        <v>21</v>
      </c>
      <c r="B40" s="112"/>
      <c r="C40" s="71">
        <v>0</v>
      </c>
      <c r="D40" s="71">
        <v>0</v>
      </c>
      <c r="F40" s="174"/>
      <c r="G40" s="175"/>
      <c r="H40" s="158"/>
      <c r="I40" s="159"/>
      <c r="J40" s="160"/>
      <c r="K40" s="161">
        <v>0</v>
      </c>
      <c r="L40" s="162"/>
      <c r="M40" s="76">
        <v>0</v>
      </c>
      <c r="N40" s="77">
        <f>ROUND(oknQuantity_21*oknPrice_21,2)</f>
        <v>0</v>
      </c>
      <c r="O40" s="75"/>
      <c r="P40" s="99"/>
      <c r="Q40" s="140"/>
      <c r="R40" s="142"/>
    </row>
    <row r="41" spans="1:18" s="69" customFormat="1" ht="15" customHeight="1" x14ac:dyDescent="0.2">
      <c r="A41" s="111">
        <v>22</v>
      </c>
      <c r="B41" s="112"/>
      <c r="C41" s="71">
        <v>0</v>
      </c>
      <c r="D41" s="71">
        <v>0</v>
      </c>
      <c r="F41" s="176"/>
      <c r="G41" s="177"/>
      <c r="H41" s="171"/>
      <c r="I41" s="172"/>
      <c r="J41" s="173"/>
      <c r="K41" s="167">
        <v>0</v>
      </c>
      <c r="L41" s="168"/>
      <c r="M41" s="133">
        <v>0</v>
      </c>
      <c r="N41" s="134">
        <f>ROUND(oknQuantity_22*oknPrice_22,2)</f>
        <v>0</v>
      </c>
      <c r="O41" s="75"/>
      <c r="P41" s="99"/>
      <c r="Q41" s="139"/>
      <c r="R41" s="142"/>
    </row>
    <row r="42" spans="1:18" s="69" customFormat="1" ht="15" customHeight="1" x14ac:dyDescent="0.2">
      <c r="A42" s="111">
        <v>23</v>
      </c>
      <c r="B42" s="112"/>
      <c r="C42" s="71">
        <v>0</v>
      </c>
      <c r="D42" s="71">
        <v>0</v>
      </c>
      <c r="F42" s="174"/>
      <c r="G42" s="175"/>
      <c r="H42" s="158"/>
      <c r="I42" s="159"/>
      <c r="J42" s="160"/>
      <c r="K42" s="161">
        <v>0</v>
      </c>
      <c r="L42" s="162"/>
      <c r="M42" s="76">
        <v>0</v>
      </c>
      <c r="N42" s="77">
        <f>ROUND(oknQuantity_23*oknPrice_23,2)</f>
        <v>0</v>
      </c>
      <c r="O42" s="75"/>
      <c r="P42" s="99"/>
      <c r="Q42" s="140"/>
      <c r="R42" s="142"/>
    </row>
    <row r="43" spans="1:18" s="69" customFormat="1" ht="15" customHeight="1" x14ac:dyDescent="0.2">
      <c r="A43" s="111">
        <v>24</v>
      </c>
      <c r="B43" s="112"/>
      <c r="C43" s="71">
        <v>0</v>
      </c>
      <c r="D43" s="71">
        <v>0</v>
      </c>
      <c r="F43" s="176"/>
      <c r="G43" s="177"/>
      <c r="H43" s="171"/>
      <c r="I43" s="172"/>
      <c r="J43" s="173"/>
      <c r="K43" s="167">
        <v>0</v>
      </c>
      <c r="L43" s="168"/>
      <c r="M43" s="133">
        <v>0</v>
      </c>
      <c r="N43" s="134">
        <f>ROUND(oknQuantity_24*oknPrice_24,2)</f>
        <v>0</v>
      </c>
      <c r="O43" s="75"/>
      <c r="P43" s="99"/>
      <c r="Q43" s="139"/>
      <c r="R43" s="142"/>
    </row>
    <row r="44" spans="1:18" s="69" customFormat="1" ht="15" customHeight="1" x14ac:dyDescent="0.2">
      <c r="A44" s="111">
        <v>25</v>
      </c>
      <c r="B44" s="112"/>
      <c r="C44" s="71">
        <v>0</v>
      </c>
      <c r="D44" s="71">
        <v>0</v>
      </c>
      <c r="F44" s="174"/>
      <c r="G44" s="175"/>
      <c r="H44" s="158"/>
      <c r="I44" s="159"/>
      <c r="J44" s="160"/>
      <c r="K44" s="161">
        <v>0</v>
      </c>
      <c r="L44" s="162"/>
      <c r="M44" s="76">
        <v>0</v>
      </c>
      <c r="N44" s="77">
        <f>ROUND(oknQuantity_25*oknPrice_25,2)</f>
        <v>0</v>
      </c>
      <c r="O44" s="74"/>
      <c r="P44" s="99"/>
      <c r="Q44" s="140"/>
      <c r="R44" s="142"/>
    </row>
    <row r="45" spans="1:18" s="69" customFormat="1" ht="15" customHeight="1" x14ac:dyDescent="0.2">
      <c r="A45" s="111">
        <v>26</v>
      </c>
      <c r="B45" s="112"/>
      <c r="C45" s="71">
        <v>0</v>
      </c>
      <c r="D45" s="71">
        <v>0</v>
      </c>
      <c r="F45" s="176"/>
      <c r="G45" s="177"/>
      <c r="H45" s="171"/>
      <c r="I45" s="172"/>
      <c r="J45" s="173"/>
      <c r="K45" s="167">
        <v>0</v>
      </c>
      <c r="L45" s="168"/>
      <c r="M45" s="133">
        <v>0</v>
      </c>
      <c r="N45" s="134">
        <f>ROUND(oknQuantity_26*oknPrice_26,2)</f>
        <v>0</v>
      </c>
      <c r="O45" s="75"/>
      <c r="P45" s="99"/>
      <c r="Q45" s="139"/>
      <c r="R45" s="142"/>
    </row>
    <row r="46" spans="1:18" s="69" customFormat="1" ht="15" customHeight="1" x14ac:dyDescent="0.2">
      <c r="A46" s="111">
        <v>27</v>
      </c>
      <c r="B46" s="112"/>
      <c r="C46" s="71">
        <v>0</v>
      </c>
      <c r="D46" s="71">
        <v>0</v>
      </c>
      <c r="F46" s="174"/>
      <c r="G46" s="175"/>
      <c r="H46" s="158"/>
      <c r="I46" s="159"/>
      <c r="J46" s="160"/>
      <c r="K46" s="161">
        <v>0</v>
      </c>
      <c r="L46" s="162"/>
      <c r="M46" s="76">
        <v>0</v>
      </c>
      <c r="N46" s="77">
        <f>ROUND(oknQuantity_27*oknPrice_27,2)</f>
        <v>0</v>
      </c>
      <c r="O46" s="75"/>
      <c r="P46" s="99"/>
      <c r="Q46" s="140"/>
      <c r="R46" s="142"/>
    </row>
    <row r="47" spans="1:18" s="69" customFormat="1" ht="15" customHeight="1" x14ac:dyDescent="0.2">
      <c r="A47" s="111">
        <v>28</v>
      </c>
      <c r="B47" s="112"/>
      <c r="C47" s="71">
        <v>0</v>
      </c>
      <c r="D47" s="71">
        <v>0</v>
      </c>
      <c r="F47" s="176"/>
      <c r="G47" s="177"/>
      <c r="H47" s="171"/>
      <c r="I47" s="172"/>
      <c r="J47" s="173"/>
      <c r="K47" s="167">
        <v>0</v>
      </c>
      <c r="L47" s="168"/>
      <c r="M47" s="133">
        <v>0</v>
      </c>
      <c r="N47" s="134">
        <f>ROUND(oknQuantity_28*oknPrice_28,2)</f>
        <v>0</v>
      </c>
      <c r="O47" s="75"/>
      <c r="P47" s="99"/>
      <c r="Q47" s="139"/>
      <c r="R47" s="142"/>
    </row>
    <row r="48" spans="1:18" s="69" customFormat="1" ht="15" customHeight="1" x14ac:dyDescent="0.2">
      <c r="A48" s="111">
        <v>29</v>
      </c>
      <c r="B48" s="112"/>
      <c r="C48" s="71">
        <v>0</v>
      </c>
      <c r="D48" s="71">
        <v>0</v>
      </c>
      <c r="F48" s="174"/>
      <c r="G48" s="175"/>
      <c r="H48" s="158"/>
      <c r="I48" s="159"/>
      <c r="J48" s="160"/>
      <c r="K48" s="161">
        <v>0</v>
      </c>
      <c r="L48" s="162"/>
      <c r="M48" s="76">
        <v>0</v>
      </c>
      <c r="N48" s="77">
        <f>ROUND(oknQuantity_29*oknPrice_29,2)</f>
        <v>0</v>
      </c>
      <c r="O48" s="75"/>
      <c r="P48" s="99"/>
      <c r="Q48" s="140"/>
      <c r="R48" s="142"/>
    </row>
    <row r="49" spans="1:27" s="69" customFormat="1" ht="15" customHeight="1" x14ac:dyDescent="0.2">
      <c r="A49" s="111">
        <v>30</v>
      </c>
      <c r="B49" s="112"/>
      <c r="C49" s="71">
        <v>0</v>
      </c>
      <c r="D49" s="71">
        <v>0</v>
      </c>
      <c r="F49" s="193"/>
      <c r="G49" s="194"/>
      <c r="H49" s="195"/>
      <c r="I49" s="196"/>
      <c r="J49" s="197"/>
      <c r="K49" s="198">
        <v>0</v>
      </c>
      <c r="L49" s="199"/>
      <c r="M49" s="135">
        <v>0</v>
      </c>
      <c r="N49" s="136">
        <f>ROUND(oknQuantity_30*oknPrice_30,2)</f>
        <v>0</v>
      </c>
      <c r="O49" s="75"/>
      <c r="P49" s="99"/>
      <c r="Q49" s="141"/>
      <c r="R49" s="142"/>
    </row>
    <row r="50" spans="1:27" s="69" customFormat="1" ht="15" customHeight="1" x14ac:dyDescent="0.2">
      <c r="A50" s="110"/>
      <c r="B50" s="112"/>
      <c r="C50" s="71"/>
      <c r="D50" s="71"/>
      <c r="F50" s="78"/>
      <c r="G50" s="79"/>
      <c r="H50" s="80"/>
      <c r="I50" s="80"/>
      <c r="J50" s="80"/>
      <c r="K50" s="81"/>
      <c r="L50" s="81"/>
      <c r="M50" s="82" t="s">
        <v>3</v>
      </c>
      <c r="N50" s="83">
        <f>SUM(oknLineTotal_1:oknLineTotal_30)</f>
        <v>3250</v>
      </c>
      <c r="O50" s="75"/>
      <c r="P50" s="99"/>
      <c r="W50" s="69" t="s">
        <v>97</v>
      </c>
    </row>
    <row r="51" spans="1:27" s="69" customFormat="1" ht="15" hidden="1" customHeight="1" x14ac:dyDescent="0.2">
      <c r="A51" s="112"/>
      <c r="B51" s="112"/>
      <c r="C51" s="84"/>
      <c r="D51" s="85">
        <f t="array" ref="D51">SUM(oknTaxable_1:oknTaxable_30*oknLineTotal_1:oknLineTotal_30)</f>
        <v>0</v>
      </c>
      <c r="F51" s="86"/>
      <c r="G51" s="86"/>
      <c r="H51" s="86"/>
      <c r="I51" s="86"/>
      <c r="J51" s="86"/>
      <c r="K51" s="86"/>
      <c r="O51" s="87"/>
      <c r="P51" s="99"/>
      <c r="W51" s="101" t="s">
        <v>120</v>
      </c>
      <c r="X51" s="102">
        <v>0.05</v>
      </c>
      <c r="Y51" s="83">
        <f>ROUND(IF(oknTaxType=0,0, oknTax1Rate*(oknLineTotalTaxable+IF(oknTaxTotalIncludingShippingCost=0,0,oknShippingCost))),2)</f>
        <v>0</v>
      </c>
    </row>
    <row r="52" spans="1:27" s="69" customFormat="1" ht="15" hidden="1" customHeight="1" x14ac:dyDescent="0.2">
      <c r="A52" s="112"/>
      <c r="B52" s="112"/>
      <c r="C52" s="68"/>
      <c r="D52" s="68"/>
      <c r="F52" s="86"/>
      <c r="G52" s="86"/>
      <c r="H52" s="86"/>
      <c r="I52" s="86"/>
      <c r="J52" s="86"/>
      <c r="K52" s="86"/>
      <c r="O52" s="87"/>
      <c r="P52" s="99"/>
      <c r="W52" s="101" t="s">
        <v>121</v>
      </c>
      <c r="X52" s="102">
        <v>0.06</v>
      </c>
      <c r="Y52" s="83">
        <f>ROUND(IF(oknTaxType&lt;&gt;2,0,oknTax2Rate*(oknLineTotalTaxable+IF(oknTaxTotalIncludingShippingCost=0,0,oknShippingCost)+IF(oknTax2IsAppliedToTax1=0,0,oknTax1))),2)</f>
        <v>0</v>
      </c>
    </row>
    <row r="53" spans="1:27" s="69" customFormat="1" ht="15" customHeight="1" x14ac:dyDescent="0.2">
      <c r="A53" s="112"/>
      <c r="B53" s="112"/>
      <c r="C53" s="68"/>
      <c r="D53" s="68"/>
      <c r="F53" s="86"/>
      <c r="G53" s="86"/>
      <c r="H53" s="86"/>
      <c r="I53" s="86"/>
      <c r="J53" s="86"/>
      <c r="K53" s="86"/>
      <c r="O53" s="88"/>
      <c r="P53" s="99"/>
      <c r="X53" s="103" t="s">
        <v>2</v>
      </c>
      <c r="Y53" s="89">
        <v>0</v>
      </c>
      <c r="AA53" s="137" t="s">
        <v>104</v>
      </c>
    </row>
    <row r="54" spans="1:27" s="69" customFormat="1" ht="15" customHeight="1" x14ac:dyDescent="0.2">
      <c r="A54" s="112"/>
      <c r="B54" s="112"/>
      <c r="C54" s="68"/>
      <c r="D54" s="68"/>
      <c r="O54" s="74"/>
      <c r="P54" s="99"/>
      <c r="X54" s="104" t="s">
        <v>3</v>
      </c>
      <c r="Y54" s="90">
        <f>ROUND(oknSubTotal + oknShippingCost + IF(oknTaxType=0,0,IF(oknTaxType=1,oknTax1,oknTax1+oknTax2)),2)</f>
        <v>3250</v>
      </c>
    </row>
    <row r="55" spans="1:27" s="92" customFormat="1" ht="15" customHeight="1" x14ac:dyDescent="0.2">
      <c r="A55" s="113"/>
      <c r="B55" s="113"/>
      <c r="C55" s="91"/>
      <c r="D55" s="91"/>
      <c r="P55" s="100"/>
      <c r="X55" s="104" t="s">
        <v>11</v>
      </c>
      <c r="Y55" s="93">
        <v>0</v>
      </c>
    </row>
    <row r="56" spans="1:27" s="92" customFormat="1" ht="15" customHeight="1" x14ac:dyDescent="0.2">
      <c r="A56" s="113"/>
      <c r="B56" s="113"/>
      <c r="C56" s="91"/>
      <c r="D56" s="91"/>
      <c r="P56" s="100"/>
      <c r="X56" s="104" t="s">
        <v>10</v>
      </c>
      <c r="Y56" s="94">
        <f>ROUND(oknTotal-oknPayments,2)</f>
        <v>3250</v>
      </c>
    </row>
    <row r="57" spans="1:27" s="92" customFormat="1" ht="5.25" customHeight="1" x14ac:dyDescent="0.2">
      <c r="A57" s="113"/>
      <c r="B57" s="113"/>
      <c r="C57" s="91"/>
      <c r="D57" s="91"/>
      <c r="P57" s="100"/>
    </row>
    <row r="59" spans="1:27" x14ac:dyDescent="0.25">
      <c r="F59" s="95"/>
      <c r="G59" s="95"/>
      <c r="H59" s="95"/>
      <c r="I59" s="95"/>
      <c r="J59" s="95"/>
      <c r="K59" s="95"/>
    </row>
    <row r="84" spans="21:23" x14ac:dyDescent="0.25">
      <c r="U84"/>
      <c r="V84"/>
      <c r="W84"/>
    </row>
    <row r="85" spans="21:23" x14ac:dyDescent="0.25">
      <c r="U85"/>
      <c r="V85"/>
      <c r="W85"/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120">
    <mergeCell ref="K45:L45"/>
    <mergeCell ref="F49:G49"/>
    <mergeCell ref="F44:G44"/>
    <mergeCell ref="F45:G45"/>
    <mergeCell ref="F46:G46"/>
    <mergeCell ref="F47:G47"/>
    <mergeCell ref="F40:G40"/>
    <mergeCell ref="F41:G41"/>
    <mergeCell ref="F42:G42"/>
    <mergeCell ref="F43:G43"/>
    <mergeCell ref="H49:J49"/>
    <mergeCell ref="K49:L49"/>
    <mergeCell ref="H46:J46"/>
    <mergeCell ref="K46:L46"/>
    <mergeCell ref="H47:J47"/>
    <mergeCell ref="K47:L47"/>
    <mergeCell ref="H48:J48"/>
    <mergeCell ref="K48:L48"/>
    <mergeCell ref="H43:J43"/>
    <mergeCell ref="K43:L43"/>
    <mergeCell ref="H44:J44"/>
    <mergeCell ref="K44:L44"/>
    <mergeCell ref="H45:J45"/>
    <mergeCell ref="F36:G36"/>
    <mergeCell ref="H33:J33"/>
    <mergeCell ref="F37:G37"/>
    <mergeCell ref="F38:G38"/>
    <mergeCell ref="F39:G39"/>
    <mergeCell ref="F48:G48"/>
    <mergeCell ref="H34:J34"/>
    <mergeCell ref="K34:L34"/>
    <mergeCell ref="H35:J35"/>
    <mergeCell ref="K35:L35"/>
    <mergeCell ref="F34:G34"/>
    <mergeCell ref="F35:G35"/>
    <mergeCell ref="H40:J40"/>
    <mergeCell ref="K40:L40"/>
    <mergeCell ref="H41:J41"/>
    <mergeCell ref="K41:L41"/>
    <mergeCell ref="H42:J42"/>
    <mergeCell ref="K42:L42"/>
    <mergeCell ref="H37:J37"/>
    <mergeCell ref="K37:L37"/>
    <mergeCell ref="H38:J38"/>
    <mergeCell ref="K38:L38"/>
    <mergeCell ref="H39:J39"/>
    <mergeCell ref="K39:L39"/>
    <mergeCell ref="H32:J32"/>
    <mergeCell ref="K32:L32"/>
    <mergeCell ref="J17:L17"/>
    <mergeCell ref="H19:J19"/>
    <mergeCell ref="F33:G33"/>
    <mergeCell ref="F28:G28"/>
    <mergeCell ref="F29:G29"/>
    <mergeCell ref="F30:G30"/>
    <mergeCell ref="F31:G31"/>
    <mergeCell ref="K29:L29"/>
    <mergeCell ref="K27:L27"/>
    <mergeCell ref="H25:J25"/>
    <mergeCell ref="A3:B3"/>
    <mergeCell ref="A4:B4"/>
    <mergeCell ref="A5:B5"/>
    <mergeCell ref="A6:B6"/>
    <mergeCell ref="H30:J30"/>
    <mergeCell ref="K30:L30"/>
    <mergeCell ref="H31:J31"/>
    <mergeCell ref="K31:L31"/>
    <mergeCell ref="F19:G19"/>
    <mergeCell ref="H17:I17"/>
    <mergeCell ref="F20:G20"/>
    <mergeCell ref="F21:G21"/>
    <mergeCell ref="F22:G22"/>
    <mergeCell ref="F23:G23"/>
    <mergeCell ref="H27:J27"/>
    <mergeCell ref="K26:L26"/>
    <mergeCell ref="H26:J26"/>
    <mergeCell ref="H28:J28"/>
    <mergeCell ref="F16:G16"/>
    <mergeCell ref="F17:G17"/>
    <mergeCell ref="J16:L16"/>
    <mergeCell ref="H16:I16"/>
    <mergeCell ref="F24:G24"/>
    <mergeCell ref="F25:G25"/>
    <mergeCell ref="M5:N5"/>
    <mergeCell ref="M6:N6"/>
    <mergeCell ref="A9:B9"/>
    <mergeCell ref="F10:J10"/>
    <mergeCell ref="F11:J11"/>
    <mergeCell ref="F12:J12"/>
    <mergeCell ref="F13:J13"/>
    <mergeCell ref="A7:B8"/>
    <mergeCell ref="F9:G9"/>
    <mergeCell ref="M10:N10"/>
    <mergeCell ref="M11:N11"/>
    <mergeCell ref="M12:N12"/>
    <mergeCell ref="M13:N13"/>
    <mergeCell ref="F14:J14"/>
    <mergeCell ref="H36:J36"/>
    <mergeCell ref="K36:L36"/>
    <mergeCell ref="H24:J24"/>
    <mergeCell ref="H20:J20"/>
    <mergeCell ref="M14:N14"/>
    <mergeCell ref="K24:L24"/>
    <mergeCell ref="K23:L23"/>
    <mergeCell ref="K22:L22"/>
    <mergeCell ref="K21:L21"/>
    <mergeCell ref="M16:N16"/>
    <mergeCell ref="M17:N17"/>
    <mergeCell ref="K33:L33"/>
    <mergeCell ref="K28:L28"/>
    <mergeCell ref="K25:L25"/>
    <mergeCell ref="H29:J29"/>
    <mergeCell ref="F26:G26"/>
    <mergeCell ref="F27:G27"/>
    <mergeCell ref="F32:G32"/>
    <mergeCell ref="H23:J23"/>
    <mergeCell ref="H22:J22"/>
    <mergeCell ref="H21:J21"/>
    <mergeCell ref="K19:L19"/>
    <mergeCell ref="K20:L20"/>
  </mergeCells>
  <phoneticPr fontId="3" type="noConversion"/>
  <dataValidations count="11">
    <dataValidation type="decimal" operator="lessThanOrEqual" allowBlank="1" showInputMessage="1" showErrorMessage="1" errorTitle="Invalid Input" error="Please enter a valid numeric_x000a_value." sqref="Y55 M20:M49 L43:L50 L35:L41 K20:K50 L20:L25 L27:L33 Y53 X51:X52" xr:uid="{00000000-0002-0000-0000-000000000000}">
      <formula1>999999999.99</formula1>
    </dataValidation>
    <dataValidation type="date" allowBlank="1" showErrorMessage="1" errorTitle="Invalid Input" error="Please enter a valid date." sqref="M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M6 Q20:Q49 F50 A9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M10:N12 F10:F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M13:N13 F13:F14 I14:J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J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H17:I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I20:J25 I44:J50 I36:J41 H20:H50 I28:J33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M50" xr:uid="{00000000-0002-0000-0000-00000A000000}"/>
  </dataValidations>
  <printOptions horizontalCentered="1" verticalCentered="1"/>
  <pageMargins left="0.511811023622047" right="0.511811023622047" top="0.511811023622047" bottom="0.511811023622047" header="0.511811023622047" footer="0.511811023622047"/>
  <pageSetup orientation="portrait" horizontalDpi="300" verticalDpi="300" r:id="rId2"/>
  <headerFooter alignWithMargins="0">
    <oddFooter>Page &amp;P of &amp;N</oddFoot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0" r:id="rId5" name="oknWidget_taxable1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52</xdr:row>
                    <xdr:rowOff>180975</xdr:rowOff>
                  </from>
                  <to>
                    <xdr:col>26</xdr:col>
                    <xdr:colOff>361950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6" name="oknWidget_taxable2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53</xdr:row>
                    <xdr:rowOff>180975</xdr:rowOff>
                  </from>
                  <to>
                    <xdr:col>26</xdr:col>
                    <xdr:colOff>361950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7" name="oknWidget_taxable3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54</xdr:row>
                    <xdr:rowOff>180975</xdr:rowOff>
                  </from>
                  <to>
                    <xdr:col>26</xdr:col>
                    <xdr:colOff>361950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8" name="oknWidget_taxable4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55</xdr:row>
                    <xdr:rowOff>180975</xdr:rowOff>
                  </from>
                  <to>
                    <xdr:col>26</xdr:col>
                    <xdr:colOff>361950</xdr:colOff>
                    <xdr:row>57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9" name="oknWidget_taxable5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57</xdr:row>
                    <xdr:rowOff>114300</xdr:rowOff>
                  </from>
                  <to>
                    <xdr:col>26</xdr:col>
                    <xdr:colOff>361950</xdr:colOff>
                    <xdr:row>58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0" name="oknWidget_taxable6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58</xdr:row>
                    <xdr:rowOff>133350</xdr:rowOff>
                  </from>
                  <to>
                    <xdr:col>26</xdr:col>
                    <xdr:colOff>361950</xdr:colOff>
                    <xdr:row>59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1" name="oknWidget_taxable7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59</xdr:row>
                    <xdr:rowOff>152400</xdr:rowOff>
                  </from>
                  <to>
                    <xdr:col>26</xdr:col>
                    <xdr:colOff>361950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2" name="oknWidget_taxable8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60</xdr:row>
                    <xdr:rowOff>171450</xdr:rowOff>
                  </from>
                  <to>
                    <xdr:col>26</xdr:col>
                    <xdr:colOff>361950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3" name="oknWidget_taxable9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62</xdr:row>
                    <xdr:rowOff>19050</xdr:rowOff>
                  </from>
                  <to>
                    <xdr:col>26</xdr:col>
                    <xdr:colOff>361950</xdr:colOff>
                    <xdr:row>63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4" name="oknWidget_taxable10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63</xdr:row>
                    <xdr:rowOff>38100</xdr:rowOff>
                  </from>
                  <to>
                    <xdr:col>26</xdr:col>
                    <xdr:colOff>361950</xdr:colOff>
                    <xdr:row>64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5" name="oknWidget_taxable11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64</xdr:row>
                    <xdr:rowOff>57150</xdr:rowOff>
                  </from>
                  <to>
                    <xdr:col>26</xdr:col>
                    <xdr:colOff>361950</xdr:colOff>
                    <xdr:row>65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6" name="oknWidget_taxable12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65</xdr:row>
                    <xdr:rowOff>76200</xdr:rowOff>
                  </from>
                  <to>
                    <xdr:col>26</xdr:col>
                    <xdr:colOff>361950</xdr:colOff>
                    <xdr:row>66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7" name="oknWidget_taxable13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66</xdr:row>
                    <xdr:rowOff>95250</xdr:rowOff>
                  </from>
                  <to>
                    <xdr:col>26</xdr:col>
                    <xdr:colOff>361950</xdr:colOff>
                    <xdr:row>67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8" name="oknWidget_taxable14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67</xdr:row>
                    <xdr:rowOff>114300</xdr:rowOff>
                  </from>
                  <to>
                    <xdr:col>26</xdr:col>
                    <xdr:colOff>361950</xdr:colOff>
                    <xdr:row>68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9" name="oknWidget_taxable15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68</xdr:row>
                    <xdr:rowOff>133350</xdr:rowOff>
                  </from>
                  <to>
                    <xdr:col>26</xdr:col>
                    <xdr:colOff>361950</xdr:colOff>
                    <xdr:row>69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0" name="oknWidget_taxable16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69</xdr:row>
                    <xdr:rowOff>152400</xdr:rowOff>
                  </from>
                  <to>
                    <xdr:col>26</xdr:col>
                    <xdr:colOff>361950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1" name="oknWidget_taxable17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70</xdr:row>
                    <xdr:rowOff>171450</xdr:rowOff>
                  </from>
                  <to>
                    <xdr:col>26</xdr:col>
                    <xdr:colOff>361950</xdr:colOff>
                    <xdr:row>72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" name="oknWidget_taxable18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72</xdr:row>
                    <xdr:rowOff>19050</xdr:rowOff>
                  </from>
                  <to>
                    <xdr:col>26</xdr:col>
                    <xdr:colOff>361950</xdr:colOff>
                    <xdr:row>73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3" name="oknWidget_taxable19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73</xdr:row>
                    <xdr:rowOff>38100</xdr:rowOff>
                  </from>
                  <to>
                    <xdr:col>26</xdr:col>
                    <xdr:colOff>361950</xdr:colOff>
                    <xdr:row>74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4" name="oknWidget_taxable20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74</xdr:row>
                    <xdr:rowOff>57150</xdr:rowOff>
                  </from>
                  <to>
                    <xdr:col>26</xdr:col>
                    <xdr:colOff>361950</xdr:colOff>
                    <xdr:row>75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5" name="oknWidget_taxable21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75</xdr:row>
                    <xdr:rowOff>76200</xdr:rowOff>
                  </from>
                  <to>
                    <xdr:col>26</xdr:col>
                    <xdr:colOff>361950</xdr:colOff>
                    <xdr:row>76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6" name="oknWidget_taxable22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76</xdr:row>
                    <xdr:rowOff>95250</xdr:rowOff>
                  </from>
                  <to>
                    <xdr:col>26</xdr:col>
                    <xdr:colOff>361950</xdr:colOff>
                    <xdr:row>77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7" name="oknWidget_taxable23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77</xdr:row>
                    <xdr:rowOff>114300</xdr:rowOff>
                  </from>
                  <to>
                    <xdr:col>26</xdr:col>
                    <xdr:colOff>361950</xdr:colOff>
                    <xdr:row>78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8" name="oknWidget_taxable24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78</xdr:row>
                    <xdr:rowOff>133350</xdr:rowOff>
                  </from>
                  <to>
                    <xdr:col>26</xdr:col>
                    <xdr:colOff>361950</xdr:colOff>
                    <xdr:row>79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9" name="oknWidget_taxable25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79</xdr:row>
                    <xdr:rowOff>152400</xdr:rowOff>
                  </from>
                  <to>
                    <xdr:col>26</xdr:col>
                    <xdr:colOff>361950</xdr:colOff>
                    <xdr:row>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30" name="oknWidget_taxable26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80</xdr:row>
                    <xdr:rowOff>171450</xdr:rowOff>
                  </from>
                  <to>
                    <xdr:col>26</xdr:col>
                    <xdr:colOff>361950</xdr:colOff>
                    <xdr:row>82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31" name="oknWidget_taxable27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82</xdr:row>
                    <xdr:rowOff>19050</xdr:rowOff>
                  </from>
                  <to>
                    <xdr:col>26</xdr:col>
                    <xdr:colOff>361950</xdr:colOff>
                    <xdr:row>83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32" name="oknWidget_taxable28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83</xdr:row>
                    <xdr:rowOff>38100</xdr:rowOff>
                  </from>
                  <to>
                    <xdr:col>26</xdr:col>
                    <xdr:colOff>361950</xdr:colOff>
                    <xdr:row>84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33" name="oknWidget_taxable29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84</xdr:row>
                    <xdr:rowOff>57150</xdr:rowOff>
                  </from>
                  <to>
                    <xdr:col>26</xdr:col>
                    <xdr:colOff>361950</xdr:colOff>
                    <xdr:row>85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34" name="oknWidget_taxable30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85</xdr:row>
                    <xdr:rowOff>76200</xdr:rowOff>
                  </from>
                  <to>
                    <xdr:col>26</xdr:col>
                    <xdr:colOff>361950</xdr:colOff>
                    <xdr:row>86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3.42578125" style="1" customWidth="1"/>
    <col min="15" max="16384" width="9.140625" style="1"/>
  </cols>
  <sheetData>
    <row r="1" spans="2:14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4" ht="3.75" customHeight="1" x14ac:dyDescent="0.2"/>
    <row r="3" spans="2:14" ht="33" customHeight="1" x14ac:dyDescent="0.45">
      <c r="B3" s="39" t="str">
        <f>oknCompanyName</f>
        <v>Your Company Name</v>
      </c>
      <c r="C3" s="25"/>
      <c r="D3" s="37"/>
      <c r="E3" s="37"/>
      <c r="J3" s="22"/>
      <c r="M3" s="18"/>
    </row>
    <row r="4" spans="2:14" x14ac:dyDescent="0.2">
      <c r="B4" s="27" t="str">
        <f>oknCompanyAddress</f>
        <v>Street Address</v>
      </c>
      <c r="D4" s="37"/>
      <c r="E4" s="37"/>
    </row>
    <row r="5" spans="2:14" x14ac:dyDescent="0.2">
      <c r="B5" s="27" t="str">
        <f>oknCompanyCityStateZip</f>
        <v>City, ST  ZIP Code</v>
      </c>
      <c r="D5" s="37"/>
      <c r="E5" s="37"/>
    </row>
    <row r="6" spans="2:14" x14ac:dyDescent="0.2">
      <c r="B6" s="27" t="str">
        <f>oknCompanyContact</f>
        <v>Phone Number,Web Address, etc.</v>
      </c>
      <c r="D6" s="37"/>
      <c r="E6" s="37"/>
    </row>
    <row r="7" spans="2:14" ht="27.75" customHeight="1" x14ac:dyDescent="0.2">
      <c r="K7" s="10"/>
    </row>
    <row r="8" spans="2:14" ht="12.75" customHeight="1" x14ac:dyDescent="0.2">
      <c r="B8" s="14" t="s">
        <v>76</v>
      </c>
    </row>
    <row r="9" spans="2:14" x14ac:dyDescent="0.2">
      <c r="B9" s="2" t="s">
        <v>49</v>
      </c>
      <c r="C9" s="1"/>
      <c r="L9" s="51">
        <f ca="1">NOW()</f>
        <v>45359.811121180559</v>
      </c>
      <c r="M9" s="52"/>
      <c r="N9" s="53"/>
    </row>
    <row r="10" spans="2:14" x14ac:dyDescent="0.2">
      <c r="B10" s="2" t="s">
        <v>50</v>
      </c>
      <c r="C10" s="1"/>
      <c r="K10" s="1"/>
      <c r="L10" s="40"/>
      <c r="M10" s="15" t="s">
        <v>77</v>
      </c>
      <c r="N10" s="41">
        <v>0</v>
      </c>
    </row>
    <row r="11" spans="2:14" x14ac:dyDescent="0.2">
      <c r="B11" s="2" t="s">
        <v>51</v>
      </c>
      <c r="C11" s="1"/>
      <c r="K11" s="7"/>
      <c r="L11" s="42"/>
      <c r="M11" s="43" t="s">
        <v>78</v>
      </c>
      <c r="N11" s="44">
        <v>0</v>
      </c>
    </row>
    <row r="12" spans="2:14" x14ac:dyDescent="0.2">
      <c r="B12" s="2" t="s">
        <v>52</v>
      </c>
      <c r="C12" s="1"/>
      <c r="K12" s="7"/>
    </row>
    <row r="13" spans="2:14" x14ac:dyDescent="0.2">
      <c r="B13" s="2" t="s">
        <v>55</v>
      </c>
      <c r="C13" s="1"/>
      <c r="K13" s="7"/>
      <c r="M13" s="45"/>
    </row>
    <row r="14" spans="2:14" x14ac:dyDescent="0.2">
      <c r="B14" s="2" t="s">
        <v>53</v>
      </c>
      <c r="C14" s="1"/>
      <c r="K14" s="7"/>
    </row>
    <row r="15" spans="2:14" ht="3.75" customHeight="1" x14ac:dyDescent="0.2">
      <c r="B15" s="15"/>
      <c r="K15" s="7"/>
    </row>
    <row r="16" spans="2:14" x14ac:dyDescent="0.2">
      <c r="B16" s="16" t="s">
        <v>79</v>
      </c>
      <c r="K16" s="7"/>
    </row>
    <row r="17" spans="2:14" x14ac:dyDescent="0.2">
      <c r="B17" s="2" t="s">
        <v>36</v>
      </c>
      <c r="C17" s="38"/>
      <c r="K17" s="7"/>
    </row>
    <row r="18" spans="2:14" ht="12" customHeight="1" x14ac:dyDescent="0.2">
      <c r="B18" s="2" t="s">
        <v>37</v>
      </c>
      <c r="C18" s="38"/>
    </row>
    <row r="19" spans="2:14" ht="12" customHeight="1" x14ac:dyDescent="0.2"/>
    <row r="20" spans="2:14" ht="12" customHeight="1" x14ac:dyDescent="0.2">
      <c r="B20" s="202" t="s">
        <v>80</v>
      </c>
      <c r="C20" s="203"/>
      <c r="D20" s="200" t="s">
        <v>81</v>
      </c>
      <c r="E20" s="204"/>
      <c r="F20" s="204"/>
      <c r="G20" s="204"/>
      <c r="H20" s="204"/>
      <c r="I20" s="201"/>
      <c r="J20" s="200" t="s">
        <v>82</v>
      </c>
      <c r="K20" s="201"/>
      <c r="L20" s="202" t="s">
        <v>83</v>
      </c>
      <c r="M20" s="203"/>
      <c r="N20" s="12" t="s">
        <v>43</v>
      </c>
    </row>
    <row r="21" spans="2:14" ht="12" customHeight="1" x14ac:dyDescent="0.2">
      <c r="B21" s="46">
        <f t="array" ref="B21">SUM(IF(oknAgDateTo-C24:C1000 &lt;=30,1,0)*J24:J1000)</f>
        <v>0</v>
      </c>
      <c r="C21" s="47"/>
      <c r="D21" s="46">
        <f t="array" ref="D21">SUM(IF( INT((oknAgDateTo-1-C24:C1000)/30)=1,1,0)*J24:J1000)</f>
        <v>0</v>
      </c>
      <c r="E21" s="48"/>
      <c r="F21" s="48"/>
      <c r="G21" s="48"/>
      <c r="H21" s="48"/>
      <c r="I21" s="47"/>
      <c r="J21" s="46">
        <f t="array" ref="J21">SUM(IF( INT((oknAgDateTo-1-C24:C1000)/30)=2,1,0)*J24:J1000)</f>
        <v>0</v>
      </c>
      <c r="K21" s="47"/>
      <c r="L21" s="46">
        <f t="array" ref="L21">SUM(IF(oknAgDateTo-C24:C1000&gt;90,1,0)*J24:J1000)</f>
        <v>0</v>
      </c>
      <c r="M21" s="47"/>
      <c r="N21" s="49">
        <f>SUM(B21:M21)</f>
        <v>0</v>
      </c>
    </row>
    <row r="22" spans="2:14" ht="12" customHeight="1" x14ac:dyDescent="0.2"/>
    <row r="23" spans="2:14" s="3" customFormat="1" ht="15.75" customHeight="1" x14ac:dyDescent="0.2">
      <c r="B23" s="12" t="s">
        <v>40</v>
      </c>
      <c r="C23" s="50" t="s">
        <v>34</v>
      </c>
      <c r="D23" s="21" t="s">
        <v>43</v>
      </c>
      <c r="E23" s="21" t="s">
        <v>41</v>
      </c>
      <c r="F23" s="21" t="str">
        <f>oknTax1Name</f>
        <v>tax1</v>
      </c>
      <c r="G23" s="21" t="str">
        <f>oknTax2Name</f>
        <v>tax2</v>
      </c>
      <c r="H23" s="21" t="s">
        <v>42</v>
      </c>
      <c r="I23" s="21" t="s">
        <v>44</v>
      </c>
      <c r="J23" s="21" t="s">
        <v>45</v>
      </c>
      <c r="K23" s="13" t="s">
        <v>46</v>
      </c>
      <c r="L23" s="12" t="s">
        <v>47</v>
      </c>
      <c r="M23" s="12" t="s">
        <v>48</v>
      </c>
      <c r="N23" s="12" t="s">
        <v>54</v>
      </c>
    </row>
  </sheetData>
  <mergeCells count="4">
    <mergeCell ref="J20:K20"/>
    <mergeCell ref="L20:M20"/>
    <mergeCell ref="B20:C20"/>
    <mergeCell ref="D20:I20"/>
  </mergeCells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11" customFormat="1" ht="50.25" customHeight="1" x14ac:dyDescent="0.2">
      <c r="C1" s="23"/>
      <c r="D1" s="19"/>
      <c r="E1" s="28"/>
      <c r="H1" s="19"/>
      <c r="I1" s="19"/>
      <c r="J1" s="19"/>
      <c r="K1" s="19"/>
      <c r="L1" s="19"/>
      <c r="M1" s="19"/>
      <c r="N1" s="19"/>
      <c r="O1" s="28"/>
      <c r="P1" s="28"/>
    </row>
    <row r="2" spans="2:17" ht="3" customHeight="1" x14ac:dyDescent="0.2"/>
    <row r="3" spans="2:17" ht="33" customHeight="1" x14ac:dyDescent="0.4">
      <c r="B3" s="120" t="str">
        <f>oknCompanyName</f>
        <v>Your Company Name</v>
      </c>
      <c r="C3" s="25"/>
      <c r="J3" s="33"/>
      <c r="M3" s="33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35"/>
    </row>
    <row r="6" spans="2:17" x14ac:dyDescent="0.2">
      <c r="B6" s="1" t="str">
        <f>oknCompanyContact</f>
        <v>Phone Number,Web Address, etc.</v>
      </c>
    </row>
    <row r="7" spans="2:17" ht="14.25" customHeight="1" x14ac:dyDescent="0.2">
      <c r="K7" s="34"/>
    </row>
    <row r="8" spans="2:17" ht="14.25" customHeight="1" x14ac:dyDescent="0.2">
      <c r="B8" s="36" t="s">
        <v>39</v>
      </c>
    </row>
    <row r="9" spans="2:17" x14ac:dyDescent="0.2">
      <c r="B9" s="2" t="s">
        <v>35</v>
      </c>
      <c r="C9" s="26"/>
    </row>
    <row r="10" spans="2:17" x14ac:dyDescent="0.2">
      <c r="B10" s="2" t="s">
        <v>38</v>
      </c>
      <c r="C10" s="26"/>
    </row>
    <row r="11" spans="2:17" ht="4.5" customHeight="1" x14ac:dyDescent="0.2"/>
    <row r="12" spans="2:17" s="3" customFormat="1" ht="15.75" customHeight="1" x14ac:dyDescent="0.2">
      <c r="B12" s="121" t="s">
        <v>57</v>
      </c>
      <c r="C12" s="13" t="s">
        <v>34</v>
      </c>
      <c r="D12" s="21" t="s">
        <v>56</v>
      </c>
      <c r="E12" s="12" t="s">
        <v>40</v>
      </c>
      <c r="F12" s="12" t="s">
        <v>47</v>
      </c>
      <c r="G12" s="12" t="s">
        <v>48</v>
      </c>
      <c r="H12" s="21" t="s">
        <v>41</v>
      </c>
      <c r="I12" s="21" t="s">
        <v>42</v>
      </c>
      <c r="J12" s="21" t="str">
        <f>oknTax1Name</f>
        <v>tax1</v>
      </c>
      <c r="K12" s="21" t="str">
        <f>oknTax2Name</f>
        <v>tax2</v>
      </c>
      <c r="L12" s="21" t="s">
        <v>43</v>
      </c>
      <c r="M12" s="21" t="s">
        <v>44</v>
      </c>
      <c r="N12" s="21" t="s">
        <v>45</v>
      </c>
      <c r="O12" s="12" t="s">
        <v>46</v>
      </c>
      <c r="P12" s="12" t="s">
        <v>58</v>
      </c>
      <c r="Q12" s="21" t="s">
        <v>105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11" customFormat="1" ht="50.25" customHeight="1" x14ac:dyDescent="0.2">
      <c r="C1" s="23"/>
      <c r="D1" s="17"/>
      <c r="E1" s="28"/>
      <c r="F1" s="19"/>
      <c r="G1" s="19"/>
      <c r="H1" s="19"/>
      <c r="I1" s="19"/>
      <c r="J1" s="19"/>
      <c r="K1" s="19"/>
      <c r="L1" s="19"/>
      <c r="M1" s="19"/>
      <c r="N1" s="28"/>
      <c r="O1" s="28"/>
      <c r="P1" s="28"/>
      <c r="Q1" s="28"/>
    </row>
    <row r="2" spans="2:17" ht="3.75" customHeight="1" x14ac:dyDescent="0.2"/>
    <row r="3" spans="2:17" ht="33" customHeight="1" x14ac:dyDescent="0.4">
      <c r="B3" s="120" t="str">
        <f>oknCompanyName</f>
        <v>Your Company Name</v>
      </c>
      <c r="C3" s="25"/>
      <c r="J3" s="33"/>
      <c r="M3" s="33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35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36" t="s">
        <v>39</v>
      </c>
      <c r="K7" s="34"/>
    </row>
    <row r="8" spans="2:17" ht="11.25" customHeight="1" x14ac:dyDescent="0.2">
      <c r="B8" s="2" t="s">
        <v>35</v>
      </c>
      <c r="C8" s="26"/>
    </row>
    <row r="9" spans="2:17" x14ac:dyDescent="0.2">
      <c r="B9" s="2" t="s">
        <v>38</v>
      </c>
      <c r="C9" s="26"/>
    </row>
    <row r="10" spans="2:17" ht="4.5" customHeight="1" x14ac:dyDescent="0.2"/>
    <row r="11" spans="2:17" s="3" customFormat="1" ht="15.75" customHeight="1" x14ac:dyDescent="0.2">
      <c r="B11" s="12" t="s">
        <v>59</v>
      </c>
      <c r="C11" s="13" t="s">
        <v>34</v>
      </c>
      <c r="D11" s="12" t="s">
        <v>60</v>
      </c>
      <c r="E11" s="12" t="s">
        <v>40</v>
      </c>
      <c r="F11" s="21" t="s">
        <v>56</v>
      </c>
      <c r="G11" s="21" t="str">
        <f>oknTax1Name</f>
        <v>tax1</v>
      </c>
      <c r="H11" s="21" t="str">
        <f>oknTax2Name</f>
        <v>tax2</v>
      </c>
      <c r="I11" s="21" t="s">
        <v>61</v>
      </c>
      <c r="J11" s="21" t="s">
        <v>44</v>
      </c>
      <c r="K11" s="21" t="s">
        <v>45</v>
      </c>
      <c r="L11" s="21" t="s">
        <v>41</v>
      </c>
      <c r="M11" s="21" t="s">
        <v>43</v>
      </c>
      <c r="N11" s="12" t="s">
        <v>46</v>
      </c>
      <c r="O11" s="12" t="s">
        <v>47</v>
      </c>
      <c r="P11" s="12" t="s">
        <v>48</v>
      </c>
      <c r="Q11" s="12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9.42578125" style="1" customWidth="1"/>
    <col min="7" max="7" width="9.140625" style="7"/>
    <col min="8" max="9" width="10.5703125" style="7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/>
    <row r="3" spans="2:12" ht="33" customHeight="1" x14ac:dyDescent="0.4">
      <c r="B3" s="120" t="str">
        <f>oknCompanyName</f>
        <v>Your Company Name</v>
      </c>
      <c r="C3" s="25"/>
      <c r="L3" s="30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31"/>
    </row>
    <row r="6" spans="2:12" x14ac:dyDescent="0.2">
      <c r="B6" s="1" t="str">
        <f>oknCompanyContact</f>
        <v>Phone Number,Web Address, etc.</v>
      </c>
      <c r="L6" s="27"/>
    </row>
    <row r="7" spans="2:12" ht="21" customHeight="1" x14ac:dyDescent="0.2">
      <c r="B7" s="36" t="s">
        <v>39</v>
      </c>
      <c r="J7" s="16"/>
      <c r="K7" s="27"/>
      <c r="L7" s="27"/>
    </row>
    <row r="8" spans="2:12" ht="13.5" customHeight="1" x14ac:dyDescent="0.2">
      <c r="B8" s="2" t="s">
        <v>35</v>
      </c>
      <c r="C8" s="29"/>
    </row>
    <row r="9" spans="2:12" x14ac:dyDescent="0.2">
      <c r="B9" s="2" t="s">
        <v>38</v>
      </c>
      <c r="C9" s="29"/>
      <c r="D9" s="1"/>
      <c r="J9" s="32"/>
      <c r="K9" s="32"/>
      <c r="L9" s="32"/>
    </row>
    <row r="10" spans="2:12" ht="4.5" customHeight="1" x14ac:dyDescent="0.2"/>
    <row r="11" spans="2:12" s="3" customFormat="1" ht="15.75" customHeight="1" x14ac:dyDescent="0.2">
      <c r="B11" s="12" t="s">
        <v>62</v>
      </c>
      <c r="C11" s="13" t="s">
        <v>34</v>
      </c>
      <c r="D11" s="12" t="s">
        <v>40</v>
      </c>
      <c r="E11" s="12" t="s">
        <v>63</v>
      </c>
      <c r="F11" s="12" t="s">
        <v>14</v>
      </c>
      <c r="G11" s="4" t="s">
        <v>13</v>
      </c>
      <c r="H11" s="4" t="s">
        <v>64</v>
      </c>
      <c r="I11" s="4" t="s">
        <v>65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123" customWidth="1"/>
    <col min="3" max="3" width="33.140625" style="24" customWidth="1"/>
    <col min="4" max="4" width="10" style="20" customWidth="1"/>
    <col min="5" max="5" width="10.85546875" style="20" customWidth="1"/>
    <col min="6" max="6" width="9" style="20" customWidth="1"/>
    <col min="7" max="7" width="10.7109375" style="7" customWidth="1"/>
    <col min="8" max="8" width="10.42578125" style="7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11" customFormat="1" ht="50.25" customHeight="1" x14ac:dyDescent="0.2">
      <c r="B1" s="122"/>
      <c r="C1" s="23"/>
      <c r="D1" s="19"/>
      <c r="E1" s="19"/>
      <c r="F1" s="19"/>
      <c r="G1" s="5"/>
      <c r="H1" s="5"/>
    </row>
    <row r="2" spans="2:8" ht="3.75" customHeight="1" x14ac:dyDescent="0.2"/>
    <row r="3" spans="2:8" ht="33" customHeight="1" x14ac:dyDescent="0.4">
      <c r="B3" s="120" t="str">
        <f>oknCompanyName</f>
        <v>Your Company Name</v>
      </c>
      <c r="C3" s="25"/>
      <c r="D3" s="37"/>
      <c r="E3" s="37"/>
    </row>
    <row r="4" spans="2:8" x14ac:dyDescent="0.2">
      <c r="B4" s="1" t="str">
        <f>oknCompanyAddress</f>
        <v>Street Address</v>
      </c>
      <c r="D4" s="37"/>
      <c r="E4" s="37"/>
    </row>
    <row r="5" spans="2:8" x14ac:dyDescent="0.2">
      <c r="B5" s="1" t="str">
        <f>oknCompanyCityStateZip</f>
        <v>City, ST  ZIP Code</v>
      </c>
      <c r="D5" s="37"/>
      <c r="E5" s="37"/>
    </row>
    <row r="6" spans="2:8" x14ac:dyDescent="0.2">
      <c r="B6" s="1" t="str">
        <f>oknCompanyContact</f>
        <v>Phone Number,Web Address, etc.</v>
      </c>
      <c r="D6" s="37"/>
      <c r="E6" s="37"/>
    </row>
    <row r="7" spans="2:8" ht="27.75" customHeight="1" x14ac:dyDescent="0.2"/>
    <row r="8" spans="2:8" ht="15.75" customHeight="1" x14ac:dyDescent="0.2">
      <c r="B8" s="124" t="s">
        <v>76</v>
      </c>
    </row>
    <row r="9" spans="2:8" ht="15.75" customHeight="1" x14ac:dyDescent="0.2">
      <c r="B9" s="2" t="s">
        <v>49</v>
      </c>
      <c r="C9" s="1"/>
      <c r="F9" s="205" t="s">
        <v>106</v>
      </c>
      <c r="G9" s="206"/>
      <c r="H9" s="125">
        <v>0</v>
      </c>
    </row>
    <row r="10" spans="2:8" ht="15.75" customHeight="1" x14ac:dyDescent="0.2">
      <c r="B10" s="2" t="s">
        <v>50</v>
      </c>
      <c r="C10" s="1"/>
      <c r="F10" s="207" t="s">
        <v>107</v>
      </c>
      <c r="G10" s="208"/>
      <c r="H10" s="126">
        <v>0</v>
      </c>
    </row>
    <row r="11" spans="2:8" ht="15.75" customHeight="1" x14ac:dyDescent="0.2">
      <c r="B11" s="2" t="s">
        <v>51</v>
      </c>
      <c r="C11" s="127"/>
      <c r="F11" s="128"/>
      <c r="G11" s="129"/>
    </row>
    <row r="12" spans="2:8" ht="15.75" customHeight="1" x14ac:dyDescent="0.2">
      <c r="B12" s="2" t="s">
        <v>52</v>
      </c>
      <c r="C12" s="1"/>
      <c r="F12" s="205" t="s">
        <v>108</v>
      </c>
      <c r="G12" s="206"/>
      <c r="H12" s="125">
        <v>0</v>
      </c>
    </row>
    <row r="13" spans="2:8" ht="15.75" customHeight="1" x14ac:dyDescent="0.2">
      <c r="B13" s="2" t="s">
        <v>55</v>
      </c>
      <c r="C13" s="1"/>
      <c r="F13" s="130" t="s">
        <v>109</v>
      </c>
      <c r="G13" s="131"/>
      <c r="H13" s="126">
        <v>0</v>
      </c>
    </row>
    <row r="14" spans="2:8" ht="15.75" customHeight="1" x14ac:dyDescent="0.2">
      <c r="B14" s="2" t="s">
        <v>53</v>
      </c>
      <c r="C14" s="1"/>
    </row>
    <row r="15" spans="2:8" ht="3" customHeight="1" x14ac:dyDescent="0.2"/>
    <row r="16" spans="2:8" ht="15.75" customHeight="1" x14ac:dyDescent="0.2">
      <c r="B16" s="132" t="s">
        <v>79</v>
      </c>
    </row>
    <row r="17" spans="2:8" ht="15.75" customHeight="1" x14ac:dyDescent="0.2">
      <c r="B17" s="2" t="s">
        <v>36</v>
      </c>
      <c r="C17" s="38"/>
    </row>
    <row r="18" spans="2:8" ht="15.75" customHeight="1" x14ac:dyDescent="0.2">
      <c r="B18" s="2" t="s">
        <v>37</v>
      </c>
      <c r="C18" s="38"/>
    </row>
    <row r="19" spans="2:8" ht="12" customHeight="1" x14ac:dyDescent="0.2"/>
    <row r="20" spans="2:8" ht="15.75" customHeight="1" x14ac:dyDescent="0.2">
      <c r="B20" s="13" t="s">
        <v>110</v>
      </c>
      <c r="C20" s="13" t="s">
        <v>111</v>
      </c>
      <c r="D20" s="13" t="s">
        <v>112</v>
      </c>
      <c r="E20" s="13" t="s">
        <v>113</v>
      </c>
      <c r="F20" s="13" t="s">
        <v>114</v>
      </c>
      <c r="G20" s="4" t="s">
        <v>115</v>
      </c>
      <c r="H20" s="4" t="s">
        <v>116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24" customWidth="1"/>
    <col min="4" max="4" width="8.140625" style="3" customWidth="1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11" customFormat="1" ht="50.25" customHeight="1" x14ac:dyDescent="0.2">
      <c r="C1" s="23"/>
      <c r="D1" s="28"/>
      <c r="E1" s="28"/>
      <c r="F1" s="19"/>
      <c r="G1" s="19"/>
      <c r="H1" s="19"/>
      <c r="I1" s="19"/>
      <c r="J1" s="19"/>
      <c r="K1" s="19"/>
      <c r="L1" s="19"/>
      <c r="M1" s="19"/>
      <c r="N1" s="28"/>
    </row>
    <row r="2" spans="2:14" ht="3.75" customHeight="1" x14ac:dyDescent="0.2"/>
    <row r="3" spans="2:14" ht="33" customHeight="1" x14ac:dyDescent="0.4">
      <c r="B3" s="120" t="str">
        <f>oknCompanyName</f>
        <v>Your Company Name</v>
      </c>
      <c r="C3" s="25"/>
      <c r="J3" s="33"/>
      <c r="M3" s="33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35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34"/>
    </row>
    <row r="8" spans="2:14" ht="12.75" customHeight="1" x14ac:dyDescent="0.2">
      <c r="B8" s="36" t="s">
        <v>39</v>
      </c>
    </row>
    <row r="9" spans="2:14" ht="12.75" customHeight="1" x14ac:dyDescent="0.2">
      <c r="B9" s="2" t="s">
        <v>35</v>
      </c>
      <c r="C9" s="29"/>
    </row>
    <row r="10" spans="2:14" ht="12.75" customHeight="1" x14ac:dyDescent="0.2">
      <c r="B10" s="2" t="s">
        <v>38</v>
      </c>
      <c r="C10" s="29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48</v>
      </c>
      <c r="C13" s="13" t="s">
        <v>34</v>
      </c>
      <c r="D13" s="12" t="s">
        <v>47</v>
      </c>
      <c r="E13" s="12" t="s">
        <v>40</v>
      </c>
      <c r="F13" s="21" t="s">
        <v>56</v>
      </c>
      <c r="G13" s="21" t="str">
        <f>oknTax1Name</f>
        <v>tax1</v>
      </c>
      <c r="H13" s="21" t="str">
        <f>oknTax2Name</f>
        <v>tax2</v>
      </c>
      <c r="I13" s="21" t="s">
        <v>42</v>
      </c>
      <c r="J13" s="21" t="s">
        <v>43</v>
      </c>
      <c r="K13" s="21" t="s">
        <v>44</v>
      </c>
      <c r="L13" s="21" t="s">
        <v>41</v>
      </c>
      <c r="M13" s="21" t="s">
        <v>45</v>
      </c>
      <c r="N13" s="12" t="s">
        <v>46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24" customWidth="1"/>
    <col min="4" max="4" width="10.5703125" style="3" customWidth="1"/>
    <col min="5" max="5" width="19.5703125" style="20" customWidth="1"/>
    <col min="6" max="6" width="11.7109375" style="20" hidden="1" customWidth="1"/>
    <col min="7" max="7" width="12.7109375" style="20" customWidth="1"/>
    <col min="8" max="8" width="12.7109375" style="20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11" customFormat="1" ht="50.25" customHeight="1" x14ac:dyDescent="0.2">
      <c r="C1" s="23"/>
      <c r="D1" s="28"/>
      <c r="E1" s="19"/>
      <c r="F1" s="19"/>
      <c r="G1" s="19"/>
      <c r="H1" s="19"/>
      <c r="I1" s="28"/>
    </row>
    <row r="2" spans="2:10" ht="3.75" customHeight="1" x14ac:dyDescent="0.2"/>
    <row r="3" spans="2:10" ht="33" customHeight="1" x14ac:dyDescent="0.4">
      <c r="B3" s="120" t="str">
        <f>oknCompanyName</f>
        <v>Your Company Name</v>
      </c>
      <c r="C3" s="25"/>
      <c r="G3" s="33"/>
      <c r="H3" s="33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35"/>
      <c r="H5" s="35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34"/>
    </row>
    <row r="8" spans="2:10" ht="12.75" customHeight="1" x14ac:dyDescent="0.2">
      <c r="B8" s="36" t="s">
        <v>39</v>
      </c>
    </row>
    <row r="9" spans="2:10" ht="12.75" customHeight="1" x14ac:dyDescent="0.2">
      <c r="B9" s="2" t="s">
        <v>35</v>
      </c>
      <c r="C9" s="29"/>
    </row>
    <row r="10" spans="2:10" ht="12.75" customHeight="1" x14ac:dyDescent="0.2">
      <c r="B10" s="2" t="s">
        <v>38</v>
      </c>
      <c r="C10" s="29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12" t="s">
        <v>84</v>
      </c>
      <c r="C13" s="13" t="s">
        <v>34</v>
      </c>
      <c r="D13" s="12" t="s">
        <v>40</v>
      </c>
      <c r="E13" s="21" t="s">
        <v>85</v>
      </c>
      <c r="F13" s="21" t="s">
        <v>86</v>
      </c>
      <c r="G13" s="21" t="s">
        <v>87</v>
      </c>
      <c r="H13" s="21" t="s">
        <v>117</v>
      </c>
      <c r="I13" s="12" t="s">
        <v>59</v>
      </c>
      <c r="J13" s="12" t="s">
        <v>88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4" customWidth="1"/>
    <col min="2" max="2" width="76" style="154" customWidth="1"/>
    <col min="3" max="256" width="9.140625" style="146"/>
    <col min="257" max="257" width="3" style="146" customWidth="1"/>
    <col min="258" max="258" width="76" style="146" customWidth="1"/>
    <col min="259" max="512" width="9.140625" style="146"/>
    <col min="513" max="513" width="3" style="146" customWidth="1"/>
    <col min="514" max="514" width="76" style="146" customWidth="1"/>
    <col min="515" max="768" width="9.140625" style="146"/>
    <col min="769" max="769" width="3" style="146" customWidth="1"/>
    <col min="770" max="770" width="76" style="146" customWidth="1"/>
    <col min="771" max="1024" width="9.140625" style="146"/>
    <col min="1025" max="1025" width="3" style="146" customWidth="1"/>
    <col min="1026" max="1026" width="76" style="146" customWidth="1"/>
    <col min="1027" max="1280" width="9.140625" style="146"/>
    <col min="1281" max="1281" width="3" style="146" customWidth="1"/>
    <col min="1282" max="1282" width="76" style="146" customWidth="1"/>
    <col min="1283" max="1536" width="9.140625" style="146"/>
    <col min="1537" max="1537" width="3" style="146" customWidth="1"/>
    <col min="1538" max="1538" width="76" style="146" customWidth="1"/>
    <col min="1539" max="1792" width="9.140625" style="146"/>
    <col min="1793" max="1793" width="3" style="146" customWidth="1"/>
    <col min="1794" max="1794" width="76" style="146" customWidth="1"/>
    <col min="1795" max="2048" width="9.140625" style="146"/>
    <col min="2049" max="2049" width="3" style="146" customWidth="1"/>
    <col min="2050" max="2050" width="76" style="146" customWidth="1"/>
    <col min="2051" max="2304" width="9.140625" style="146"/>
    <col min="2305" max="2305" width="3" style="146" customWidth="1"/>
    <col min="2306" max="2306" width="76" style="146" customWidth="1"/>
    <col min="2307" max="2560" width="9.140625" style="146"/>
    <col min="2561" max="2561" width="3" style="146" customWidth="1"/>
    <col min="2562" max="2562" width="76" style="146" customWidth="1"/>
    <col min="2563" max="2816" width="9.140625" style="146"/>
    <col min="2817" max="2817" width="3" style="146" customWidth="1"/>
    <col min="2818" max="2818" width="76" style="146" customWidth="1"/>
    <col min="2819" max="3072" width="9.140625" style="146"/>
    <col min="3073" max="3073" width="3" style="146" customWidth="1"/>
    <col min="3074" max="3074" width="76" style="146" customWidth="1"/>
    <col min="3075" max="3328" width="9.140625" style="146"/>
    <col min="3329" max="3329" width="3" style="146" customWidth="1"/>
    <col min="3330" max="3330" width="76" style="146" customWidth="1"/>
    <col min="3331" max="3584" width="9.140625" style="146"/>
    <col min="3585" max="3585" width="3" style="146" customWidth="1"/>
    <col min="3586" max="3586" width="76" style="146" customWidth="1"/>
    <col min="3587" max="3840" width="9.140625" style="146"/>
    <col min="3841" max="3841" width="3" style="146" customWidth="1"/>
    <col min="3842" max="3842" width="76" style="146" customWidth="1"/>
    <col min="3843" max="4096" width="9.140625" style="146"/>
    <col min="4097" max="4097" width="3" style="146" customWidth="1"/>
    <col min="4098" max="4098" width="76" style="146" customWidth="1"/>
    <col min="4099" max="4352" width="9.140625" style="146"/>
    <col min="4353" max="4353" width="3" style="146" customWidth="1"/>
    <col min="4354" max="4354" width="76" style="146" customWidth="1"/>
    <col min="4355" max="4608" width="9.140625" style="146"/>
    <col min="4609" max="4609" width="3" style="146" customWidth="1"/>
    <col min="4610" max="4610" width="76" style="146" customWidth="1"/>
    <col min="4611" max="4864" width="9.140625" style="146"/>
    <col min="4865" max="4865" width="3" style="146" customWidth="1"/>
    <col min="4866" max="4866" width="76" style="146" customWidth="1"/>
    <col min="4867" max="5120" width="9.140625" style="146"/>
    <col min="5121" max="5121" width="3" style="146" customWidth="1"/>
    <col min="5122" max="5122" width="76" style="146" customWidth="1"/>
    <col min="5123" max="5376" width="9.140625" style="146"/>
    <col min="5377" max="5377" width="3" style="146" customWidth="1"/>
    <col min="5378" max="5378" width="76" style="146" customWidth="1"/>
    <col min="5379" max="5632" width="9.140625" style="146"/>
    <col min="5633" max="5633" width="3" style="146" customWidth="1"/>
    <col min="5634" max="5634" width="76" style="146" customWidth="1"/>
    <col min="5635" max="5888" width="9.140625" style="146"/>
    <col min="5889" max="5889" width="3" style="146" customWidth="1"/>
    <col min="5890" max="5890" width="76" style="146" customWidth="1"/>
    <col min="5891" max="6144" width="9.140625" style="146"/>
    <col min="6145" max="6145" width="3" style="146" customWidth="1"/>
    <col min="6146" max="6146" width="76" style="146" customWidth="1"/>
    <col min="6147" max="6400" width="9.140625" style="146"/>
    <col min="6401" max="6401" width="3" style="146" customWidth="1"/>
    <col min="6402" max="6402" width="76" style="146" customWidth="1"/>
    <col min="6403" max="6656" width="9.140625" style="146"/>
    <col min="6657" max="6657" width="3" style="146" customWidth="1"/>
    <col min="6658" max="6658" width="76" style="146" customWidth="1"/>
    <col min="6659" max="6912" width="9.140625" style="146"/>
    <col min="6913" max="6913" width="3" style="146" customWidth="1"/>
    <col min="6914" max="6914" width="76" style="146" customWidth="1"/>
    <col min="6915" max="7168" width="9.140625" style="146"/>
    <col min="7169" max="7169" width="3" style="146" customWidth="1"/>
    <col min="7170" max="7170" width="76" style="146" customWidth="1"/>
    <col min="7171" max="7424" width="9.140625" style="146"/>
    <col min="7425" max="7425" width="3" style="146" customWidth="1"/>
    <col min="7426" max="7426" width="76" style="146" customWidth="1"/>
    <col min="7427" max="7680" width="9.140625" style="146"/>
    <col min="7681" max="7681" width="3" style="146" customWidth="1"/>
    <col min="7682" max="7682" width="76" style="146" customWidth="1"/>
    <col min="7683" max="7936" width="9.140625" style="146"/>
    <col min="7937" max="7937" width="3" style="146" customWidth="1"/>
    <col min="7938" max="7938" width="76" style="146" customWidth="1"/>
    <col min="7939" max="8192" width="9.140625" style="146"/>
    <col min="8193" max="8193" width="3" style="146" customWidth="1"/>
    <col min="8194" max="8194" width="76" style="146" customWidth="1"/>
    <col min="8195" max="8448" width="9.140625" style="146"/>
    <col min="8449" max="8449" width="3" style="146" customWidth="1"/>
    <col min="8450" max="8450" width="76" style="146" customWidth="1"/>
    <col min="8451" max="8704" width="9.140625" style="146"/>
    <col min="8705" max="8705" width="3" style="146" customWidth="1"/>
    <col min="8706" max="8706" width="76" style="146" customWidth="1"/>
    <col min="8707" max="8960" width="9.140625" style="146"/>
    <col min="8961" max="8961" width="3" style="146" customWidth="1"/>
    <col min="8962" max="8962" width="76" style="146" customWidth="1"/>
    <col min="8963" max="9216" width="9.140625" style="146"/>
    <col min="9217" max="9217" width="3" style="146" customWidth="1"/>
    <col min="9218" max="9218" width="76" style="146" customWidth="1"/>
    <col min="9219" max="9472" width="9.140625" style="146"/>
    <col min="9473" max="9473" width="3" style="146" customWidth="1"/>
    <col min="9474" max="9474" width="76" style="146" customWidth="1"/>
    <col min="9475" max="9728" width="9.140625" style="146"/>
    <col min="9729" max="9729" width="3" style="146" customWidth="1"/>
    <col min="9730" max="9730" width="76" style="146" customWidth="1"/>
    <col min="9731" max="9984" width="9.140625" style="146"/>
    <col min="9985" max="9985" width="3" style="146" customWidth="1"/>
    <col min="9986" max="9986" width="76" style="146" customWidth="1"/>
    <col min="9987" max="10240" width="9.140625" style="146"/>
    <col min="10241" max="10241" width="3" style="146" customWidth="1"/>
    <col min="10242" max="10242" width="76" style="146" customWidth="1"/>
    <col min="10243" max="10496" width="9.140625" style="146"/>
    <col min="10497" max="10497" width="3" style="146" customWidth="1"/>
    <col min="10498" max="10498" width="76" style="146" customWidth="1"/>
    <col min="10499" max="10752" width="9.140625" style="146"/>
    <col min="10753" max="10753" width="3" style="146" customWidth="1"/>
    <col min="10754" max="10754" width="76" style="146" customWidth="1"/>
    <col min="10755" max="11008" width="9.140625" style="146"/>
    <col min="11009" max="11009" width="3" style="146" customWidth="1"/>
    <col min="11010" max="11010" width="76" style="146" customWidth="1"/>
    <col min="11011" max="11264" width="9.140625" style="146"/>
    <col min="11265" max="11265" width="3" style="146" customWidth="1"/>
    <col min="11266" max="11266" width="76" style="146" customWidth="1"/>
    <col min="11267" max="11520" width="9.140625" style="146"/>
    <col min="11521" max="11521" width="3" style="146" customWidth="1"/>
    <col min="11522" max="11522" width="76" style="146" customWidth="1"/>
    <col min="11523" max="11776" width="9.140625" style="146"/>
    <col min="11777" max="11777" width="3" style="146" customWidth="1"/>
    <col min="11778" max="11778" width="76" style="146" customWidth="1"/>
    <col min="11779" max="12032" width="9.140625" style="146"/>
    <col min="12033" max="12033" width="3" style="146" customWidth="1"/>
    <col min="12034" max="12034" width="76" style="146" customWidth="1"/>
    <col min="12035" max="12288" width="9.140625" style="146"/>
    <col min="12289" max="12289" width="3" style="146" customWidth="1"/>
    <col min="12290" max="12290" width="76" style="146" customWidth="1"/>
    <col min="12291" max="12544" width="9.140625" style="146"/>
    <col min="12545" max="12545" width="3" style="146" customWidth="1"/>
    <col min="12546" max="12546" width="76" style="146" customWidth="1"/>
    <col min="12547" max="12800" width="9.140625" style="146"/>
    <col min="12801" max="12801" width="3" style="146" customWidth="1"/>
    <col min="12802" max="12802" width="76" style="146" customWidth="1"/>
    <col min="12803" max="13056" width="9.140625" style="146"/>
    <col min="13057" max="13057" width="3" style="146" customWidth="1"/>
    <col min="13058" max="13058" width="76" style="146" customWidth="1"/>
    <col min="13059" max="13312" width="9.140625" style="146"/>
    <col min="13313" max="13313" width="3" style="146" customWidth="1"/>
    <col min="13314" max="13314" width="76" style="146" customWidth="1"/>
    <col min="13315" max="13568" width="9.140625" style="146"/>
    <col min="13569" max="13569" width="3" style="146" customWidth="1"/>
    <col min="13570" max="13570" width="76" style="146" customWidth="1"/>
    <col min="13571" max="13824" width="9.140625" style="146"/>
    <col min="13825" max="13825" width="3" style="146" customWidth="1"/>
    <col min="13826" max="13826" width="76" style="146" customWidth="1"/>
    <col min="13827" max="14080" width="9.140625" style="146"/>
    <col min="14081" max="14081" width="3" style="146" customWidth="1"/>
    <col min="14082" max="14082" width="76" style="146" customWidth="1"/>
    <col min="14083" max="14336" width="9.140625" style="146"/>
    <col min="14337" max="14337" width="3" style="146" customWidth="1"/>
    <col min="14338" max="14338" width="76" style="146" customWidth="1"/>
    <col min="14339" max="14592" width="9.140625" style="146"/>
    <col min="14593" max="14593" width="3" style="146" customWidth="1"/>
    <col min="14594" max="14594" width="76" style="146" customWidth="1"/>
    <col min="14595" max="14848" width="9.140625" style="146"/>
    <col min="14849" max="14849" width="3" style="146" customWidth="1"/>
    <col min="14850" max="14850" width="76" style="146" customWidth="1"/>
    <col min="14851" max="15104" width="9.140625" style="146"/>
    <col min="15105" max="15105" width="3" style="146" customWidth="1"/>
    <col min="15106" max="15106" width="76" style="146" customWidth="1"/>
    <col min="15107" max="15360" width="9.140625" style="146"/>
    <col min="15361" max="15361" width="3" style="146" customWidth="1"/>
    <col min="15362" max="15362" width="76" style="146" customWidth="1"/>
    <col min="15363" max="15616" width="9.140625" style="146"/>
    <col min="15617" max="15617" width="3" style="146" customWidth="1"/>
    <col min="15618" max="15618" width="76" style="146" customWidth="1"/>
    <col min="15619" max="15872" width="9.140625" style="146"/>
    <col min="15873" max="15873" width="3" style="146" customWidth="1"/>
    <col min="15874" max="15874" width="76" style="146" customWidth="1"/>
    <col min="15875" max="16128" width="9.140625" style="146"/>
    <col min="16129" max="16129" width="3" style="146" customWidth="1"/>
    <col min="16130" max="16130" width="76" style="146" customWidth="1"/>
    <col min="16131" max="16384" width="9.140625" style="146"/>
  </cols>
  <sheetData>
    <row r="1" spans="1:3" ht="32.1" customHeight="1" x14ac:dyDescent="0.3">
      <c r="A1" s="143"/>
      <c r="B1" s="144" t="s">
        <v>140</v>
      </c>
      <c r="C1" s="145"/>
    </row>
    <row r="2" spans="1:3" ht="16.5" x14ac:dyDescent="0.3">
      <c r="A2" s="143"/>
      <c r="B2" s="147"/>
      <c r="C2" s="145"/>
    </row>
    <row r="3" spans="1:3" ht="16.5" x14ac:dyDescent="0.3">
      <c r="A3" s="143"/>
      <c r="B3" s="148" t="s">
        <v>131</v>
      </c>
      <c r="C3" s="145"/>
    </row>
    <row r="4" spans="1:3" x14ac:dyDescent="0.3">
      <c r="A4" s="143"/>
      <c r="B4" s="155" t="s">
        <v>132</v>
      </c>
      <c r="C4" s="145"/>
    </row>
    <row r="5" spans="1:3" ht="16.5" x14ac:dyDescent="0.3">
      <c r="A5" s="143"/>
      <c r="B5" s="150"/>
      <c r="C5" s="145"/>
    </row>
    <row r="6" spans="1:3" ht="16.5" x14ac:dyDescent="0.3">
      <c r="A6" s="143"/>
      <c r="B6" s="151" t="s">
        <v>133</v>
      </c>
      <c r="C6" s="145"/>
    </row>
    <row r="7" spans="1:3" ht="16.5" x14ac:dyDescent="0.3">
      <c r="A7" s="143"/>
      <c r="B7" s="150"/>
      <c r="C7" s="145"/>
    </row>
    <row r="8" spans="1:3" ht="46.5" x14ac:dyDescent="0.3">
      <c r="A8" s="143"/>
      <c r="B8" s="150" t="s">
        <v>134</v>
      </c>
      <c r="C8" s="145"/>
    </row>
    <row r="9" spans="1:3" ht="16.5" x14ac:dyDescent="0.3">
      <c r="A9" s="143"/>
      <c r="B9" s="150"/>
      <c r="C9" s="145"/>
    </row>
    <row r="10" spans="1:3" ht="31.5" x14ac:dyDescent="0.3">
      <c r="A10" s="143"/>
      <c r="B10" s="150" t="s">
        <v>135</v>
      </c>
      <c r="C10" s="145"/>
    </row>
    <row r="11" spans="1:3" ht="16.5" x14ac:dyDescent="0.3">
      <c r="A11" s="143"/>
      <c r="B11" s="150"/>
      <c r="C11" s="145"/>
    </row>
    <row r="12" spans="1:3" ht="31.5" x14ac:dyDescent="0.3">
      <c r="A12" s="143"/>
      <c r="B12" s="150" t="s">
        <v>136</v>
      </c>
      <c r="C12" s="145"/>
    </row>
    <row r="13" spans="1:3" ht="16.5" x14ac:dyDescent="0.3">
      <c r="A13" s="143"/>
      <c r="B13" s="150"/>
      <c r="C13" s="145"/>
    </row>
    <row r="14" spans="1:3" x14ac:dyDescent="0.3">
      <c r="A14" s="143"/>
      <c r="B14" s="152" t="s">
        <v>137</v>
      </c>
      <c r="C14" s="145"/>
    </row>
    <row r="15" spans="1:3" ht="15.75" x14ac:dyDescent="0.3">
      <c r="A15" s="143"/>
      <c r="B15" s="149" t="s">
        <v>138</v>
      </c>
      <c r="C15" s="145"/>
    </row>
    <row r="16" spans="1:3" ht="16.5" x14ac:dyDescent="0.3">
      <c r="A16" s="143"/>
      <c r="B16" s="153"/>
      <c r="C16" s="145"/>
    </row>
    <row r="17" spans="1:3" ht="32.25" x14ac:dyDescent="0.3">
      <c r="A17" s="143"/>
      <c r="B17" s="150" t="s">
        <v>139</v>
      </c>
      <c r="C17" s="145"/>
    </row>
    <row r="18" spans="1:3" x14ac:dyDescent="0.3">
      <c r="A18" s="143"/>
      <c r="B18" s="143"/>
      <c r="C18" s="145"/>
    </row>
    <row r="19" spans="1:3" x14ac:dyDescent="0.3">
      <c r="A19" s="143"/>
      <c r="B19" s="143"/>
      <c r="C19" s="145"/>
    </row>
    <row r="20" spans="1:3" x14ac:dyDescent="0.3">
      <c r="A20" s="143"/>
      <c r="B20" s="143"/>
      <c r="C20" s="145"/>
    </row>
    <row r="21" spans="1:3" x14ac:dyDescent="0.3">
      <c r="A21" s="143"/>
      <c r="B21" s="143"/>
      <c r="C21" s="145"/>
    </row>
    <row r="22" spans="1:3" x14ac:dyDescent="0.3">
      <c r="A22" s="143"/>
      <c r="B22" s="143"/>
      <c r="C22" s="145"/>
    </row>
    <row r="23" spans="1:3" x14ac:dyDescent="0.3">
      <c r="A23" s="143"/>
      <c r="B23" s="143"/>
      <c r="C23" s="145"/>
    </row>
    <row r="24" spans="1:3" x14ac:dyDescent="0.3">
      <c r="A24" s="143"/>
      <c r="B24" s="143"/>
      <c r="C24" s="145"/>
    </row>
    <row r="25" spans="1:3" x14ac:dyDescent="0.3">
      <c r="A25" s="143"/>
      <c r="B25" s="143"/>
      <c r="C25" s="145"/>
    </row>
    <row r="26" spans="1:3" x14ac:dyDescent="0.3">
      <c r="A26" s="143"/>
      <c r="B26" s="143"/>
      <c r="C26" s="145"/>
    </row>
    <row r="27" spans="1:3" x14ac:dyDescent="0.3">
      <c r="A27" s="143"/>
      <c r="B27" s="143"/>
      <c r="C27" s="145"/>
    </row>
    <row r="28" spans="1:3" x14ac:dyDescent="0.3">
      <c r="A28" s="143"/>
      <c r="B28" s="143"/>
      <c r="C28" s="145"/>
    </row>
    <row r="29" spans="1:3" x14ac:dyDescent="0.3">
      <c r="A29" s="143"/>
      <c r="B29" s="143"/>
      <c r="C29" s="145"/>
    </row>
  </sheetData>
  <hyperlinks>
    <hyperlink ref="B14" r:id="rId1" display="See License Agreement" xr:uid="{00000000-0004-0000-0800-000000000000}"/>
    <hyperlink ref="B4" r:id="rId2" tooltip="View online document" display="http://www.invoicingtemplate.com/simple-hourly-rate-service-invoice-with-date-column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C5E2-19BA-46D9-86B4-D0F4E70EA25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6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8</v>
      </c>
      <c r="B5" t="s">
        <v>66</v>
      </c>
    </row>
    <row r="6" spans="1:5" x14ac:dyDescent="0.2">
      <c r="A6" s="1" t="s">
        <v>9</v>
      </c>
      <c r="B6" s="2" t="s">
        <v>119</v>
      </c>
    </row>
    <row r="7" spans="1:5" x14ac:dyDescent="0.2">
      <c r="A7" s="1" t="s">
        <v>16</v>
      </c>
      <c r="B7" s="1">
        <v>2</v>
      </c>
      <c r="D7" s="1" t="s">
        <v>17</v>
      </c>
      <c r="E7" s="1" t="s">
        <v>18</v>
      </c>
    </row>
    <row r="8" spans="1:5" x14ac:dyDescent="0.2">
      <c r="A8" s="1" t="s">
        <v>19</v>
      </c>
      <c r="B8" s="1">
        <v>1</v>
      </c>
    </row>
    <row r="9" spans="1:5" x14ac:dyDescent="0.2">
      <c r="A9" s="1" t="s">
        <v>20</v>
      </c>
      <c r="B9" s="1">
        <v>1</v>
      </c>
    </row>
    <row r="10" spans="1:5" x14ac:dyDescent="0.2">
      <c r="A10" s="1" t="s">
        <v>21</v>
      </c>
      <c r="B10" s="1">
        <v>1</v>
      </c>
    </row>
    <row r="11" spans="1:5" x14ac:dyDescent="0.2">
      <c r="A11" s="1" t="s">
        <v>22</v>
      </c>
      <c r="B11" s="1">
        <v>1</v>
      </c>
    </row>
    <row r="12" spans="1:5" x14ac:dyDescent="0.2">
      <c r="A12" s="1" t="s">
        <v>23</v>
      </c>
      <c r="B12" s="1">
        <v>1</v>
      </c>
    </row>
    <row r="13" spans="1:5" x14ac:dyDescent="0.2">
      <c r="A13" s="1" t="s">
        <v>24</v>
      </c>
    </row>
    <row r="14" spans="1:5" ht="12.75" x14ac:dyDescent="0.2">
      <c r="A14" t="s">
        <v>25</v>
      </c>
      <c r="B14" s="1">
        <v>0</v>
      </c>
    </row>
    <row r="15" spans="1:5" x14ac:dyDescent="0.2">
      <c r="A15" s="1" t="s">
        <v>26</v>
      </c>
      <c r="B15" s="1" t="s">
        <v>95</v>
      </c>
    </row>
    <row r="16" spans="1:5" x14ac:dyDescent="0.2">
      <c r="A16" s="1" t="s">
        <v>27</v>
      </c>
      <c r="B16" s="1">
        <v>1</v>
      </c>
    </row>
    <row r="17" spans="1:2" x14ac:dyDescent="0.2">
      <c r="A17" s="1" t="s">
        <v>30</v>
      </c>
      <c r="B17" s="1">
        <v>1</v>
      </c>
    </row>
    <row r="18" spans="1:2" x14ac:dyDescent="0.2">
      <c r="A18" s="1" t="s">
        <v>28</v>
      </c>
      <c r="B18" s="1">
        <v>1</v>
      </c>
    </row>
    <row r="19" spans="1:2" x14ac:dyDescent="0.2">
      <c r="A19" s="1" t="s">
        <v>29</v>
      </c>
      <c r="B19" s="1">
        <v>12</v>
      </c>
    </row>
    <row r="20" spans="1:2" x14ac:dyDescent="0.2">
      <c r="A20" s="1" t="s">
        <v>75</v>
      </c>
      <c r="B20" s="1">
        <v>1</v>
      </c>
    </row>
    <row r="21" spans="1:2" x14ac:dyDescent="0.2">
      <c r="A21" s="1" t="s">
        <v>69</v>
      </c>
      <c r="B21" s="1">
        <v>1</v>
      </c>
    </row>
    <row r="22" spans="1:2" x14ac:dyDescent="0.2">
      <c r="A22" s="1" t="s">
        <v>70</v>
      </c>
      <c r="B22" s="1">
        <v>1</v>
      </c>
    </row>
    <row r="23" spans="1:2" x14ac:dyDescent="0.2">
      <c r="B23" s="1" t="s">
        <v>141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customSheetViews>
    <customSheetView guid="{DBA83F98-9E57-43A8-B42B-6CAE3132A72F}" showGridLines="0" showRowCol="0" zeroValues="0" state="veryHidden" showRuler="0">
      <selection activeCell="B7" sqref="B7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6" type="noConversion"/>
  <pageMargins left="0.75" right="0.75" top="1" bottom="1" header="0.5" footer="0.5"/>
  <pageSetup paperSize="9" orientation="portrait" horizontalDpi="96" verticalDpi="96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397</vt:i4>
      </vt:variant>
    </vt:vector>
  </HeadingPairs>
  <TitlesOfParts>
    <vt:vector size="407" baseType="lpstr">
      <vt:lpstr>Invoice</vt:lpstr>
      <vt:lpstr>Aging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oknItemDate_13</vt:lpstr>
      <vt:lpstr>oknItemDate_14</vt:lpstr>
      <vt:lpstr>oknItemDate_15</vt:lpstr>
      <vt:lpstr>oknItemDate_16</vt:lpstr>
      <vt:lpstr>oknItemDate_17</vt:lpstr>
      <vt:lpstr>oknItemDate_18</vt:lpstr>
      <vt:lpstr>oknItemDate_19</vt:lpstr>
      <vt:lpstr>oknItemDate_2</vt:lpstr>
      <vt:lpstr>oknItemDate_20</vt:lpstr>
      <vt:lpstr>oknItemDate_21</vt:lpstr>
      <vt:lpstr>oknItemDate_22</vt:lpstr>
      <vt:lpstr>oknItemDate_23</vt:lpstr>
      <vt:lpstr>oknItemDate_24</vt:lpstr>
      <vt:lpstr>oknItemDate_25</vt:lpstr>
      <vt:lpstr>oknItemDate_26</vt:lpstr>
      <vt:lpstr>oknItemDate_27</vt:lpstr>
      <vt:lpstr>oknItemDate_28</vt:lpstr>
      <vt:lpstr>oknItemDate_29</vt:lpstr>
      <vt:lpstr>oknItemDate_3</vt:lpstr>
      <vt:lpstr>oknItemDate_30</vt:lpstr>
      <vt:lpstr>oknItemDate_4</vt:lpstr>
      <vt:lpstr>oknItemDate_5</vt:lpstr>
      <vt:lpstr>oknItemDate_6</vt:lpstr>
      <vt:lpstr>oknItemDate_7</vt:lpstr>
      <vt:lpstr>oknItemDate_8</vt:lpstr>
      <vt:lpstr>oknItemDate_9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Hourly Rate Service Invoice with Date Column</dc:title>
  <dc:subject>"Simple Hourly Rate Service Invoice with Date Column" summary: This simple service invoice template offers a light-weight and clean form design for service rendered and charged on an hourly-basis. The detail section includes a &amp;quot;Date&amp;quot; column. So it is suitable for on-going projects that are done in several days.</dc:subject>
  <dc:creator>https://www.invoicingtemplate.com/</dc:creator>
  <cp:keywords/>
  <dc:description>https://www.invoicingtemplate.com/simple-hourly-rate-service-invoice-with-date-column.html</dc:description>
  <cp:lastModifiedBy>liangjun yu</cp:lastModifiedBy>
  <cp:lastPrinted>2018-10-23T18:06:20Z</cp:lastPrinted>
  <dcterms:created xsi:type="dcterms:W3CDTF">2000-07-27T22:24:14Z</dcterms:created>
  <dcterms:modified xsi:type="dcterms:W3CDTF">2024-03-08T11:28:00Z</dcterms:modified>
  <cp:category>Simple Hourly Rate Service Invoice with Date Column, Simply Hourly Rate Service Bill with Date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135, Newport News[16], Virginia</vt:lpwstr>
  </property>
</Properties>
</file>