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48\"/>
    </mc:Choice>
  </mc:AlternateContent>
  <xr:revisionPtr revIDLastSave="0" documentId="13_ncr:1_{3A57D497-4C61-46A0-B968-A9B3AE67698B}" xr6:coauthVersionLast="47" xr6:coauthVersionMax="47" xr10:uidLastSave="{00000000-0000-0000-0000-000000000000}"/>
  <bookViews>
    <workbookView xWindow="-120" yWindow="-120" windowWidth="29040" windowHeight="15720" tabRatio="765" xr2:uid="{00000000-000D-0000-FFFF-FFFF00000000}"/>
  </bookViews>
  <sheets>
    <sheet name="Invoice" sheetId="1" r:id="rId1"/>
    <sheet name="UniformSoftware.com" sheetId="40" r:id="rId2"/>
  </sheets>
  <definedNames>
    <definedName name="InvoicingTemplateLinkTarget" hidden="1">#REF!</definedName>
    <definedName name="oknBalanceDue">Invoice!$N$44</definedName>
    <definedName name="oknBillOfLoading">Invoice!$J$13</definedName>
    <definedName name="oknCompanyAddress">Invoice!$F$4</definedName>
    <definedName name="oknCompanyCityStateZip">Invoice!$H$5</definedName>
    <definedName name="okncompanyContact">Invoice!$F$5</definedName>
    <definedName name="oknCompanyName">Invoice!$F$3</definedName>
    <definedName name="oknCost_1">Invoice!$D$22</definedName>
    <definedName name="oknCost_10">Invoice!$D$31</definedName>
    <definedName name="oknCost_11">Invoice!$D$32</definedName>
    <definedName name="oknCost_12">Invoice!$D$33</definedName>
    <definedName name="oknCost_13">Invoice!$D$34</definedName>
    <definedName name="oknCost_14">Invoice!$D$35</definedName>
    <definedName name="oknCost_15">Invoice!$D$36</definedName>
    <definedName name="oknCost_16">Invoice!$D$37</definedName>
    <definedName name="oknCost_2">Invoice!$D$23</definedName>
    <definedName name="oknCost_3">Invoice!$D$24</definedName>
    <definedName name="oknCost_4">Invoice!$D$25</definedName>
    <definedName name="oknCost_5">Invoice!$D$26</definedName>
    <definedName name="oknCost_6">Invoice!$D$27</definedName>
    <definedName name="oknCost_7">Invoice!$D$28</definedName>
    <definedName name="oknCost_8">Invoice!$D$29</definedName>
    <definedName name="oknCost_9">Invoice!$D$30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Invoice!$N$19</definedName>
    <definedName name="oknExRate">Invoice!$M$16</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GrossNetWeight">Invoice!$M$15</definedName>
    <definedName name="oknInvoiceBodyMaxNumber" hidden="1">#REF!</definedName>
    <definedName name="oknInvoiceBodyMinNumber" hidden="1">#REF!</definedName>
    <definedName name="oknInvoiceDate">Invoice!$J$10</definedName>
    <definedName name="oknInvoiceDesc">Invoice!$F$17</definedName>
    <definedName name="oknInvoiceID">Invoice!$H$10</definedName>
    <definedName name="oknLineTotal_1">Invoice!$N$22</definedName>
    <definedName name="oknLineTotal_10">Invoice!$N$31</definedName>
    <definedName name="oknLineTotal_11">Invoice!$N$32</definedName>
    <definedName name="oknLineTotal_12">Invoice!$N$33</definedName>
    <definedName name="oknLineTotal_13">Invoice!$N$34</definedName>
    <definedName name="oknLineTotal_14">Invoice!$N$35</definedName>
    <definedName name="oknLineTotal_15">Invoice!$N$36</definedName>
    <definedName name="oknLineTotal_16">Invoice!$N$37</definedName>
    <definedName name="oknLineTotal_2">Invoice!$N$23</definedName>
    <definedName name="oknLineTotal_3">Invoice!$N$24</definedName>
    <definedName name="oknLineTotal_4">Invoice!$N$25</definedName>
    <definedName name="oknLineTotal_5">Invoice!$N$26</definedName>
    <definedName name="oknLineTotal_6">Invoice!$N$27</definedName>
    <definedName name="oknLineTotal_7">Invoice!$N$28</definedName>
    <definedName name="oknLineTotal_8">Invoice!$N$29</definedName>
    <definedName name="oknLineTotal_9">Invoice!$N$30</definedName>
    <definedName name="oknLineTotalTaxable">Invoice!$D$38</definedName>
    <definedName name="oknNotes">Invoice!$F$42</definedName>
    <definedName name="oknOrderID">Invoice!$F$19</definedName>
    <definedName name="oknPaymentAmount">Invoice!$H$46</definedName>
    <definedName name="oknPaymentCheckNumber">Invoice!$K$46</definedName>
    <definedName name="oknPaymentCreatedDate">Invoice!$F$46</definedName>
    <definedName name="oknPaymentDetail">Invoice!$F$47:$N$48</definedName>
    <definedName name="oknPaymentNotes">Invoice!$N$46</definedName>
    <definedName name="oknPaymentPaymentTerm">Invoice!$J$46</definedName>
    <definedName name="oknPayments">Invoice!$N$43</definedName>
    <definedName name="oknPaymentTerm">Invoice!$M$19</definedName>
    <definedName name="oknPaymentTotalApplied">Invoice!$I$46</definedName>
    <definedName name="oknPrAmount">#REF!</definedName>
    <definedName name="oknPrCheckNumber">#REF!</definedName>
    <definedName name="oknPrCreatedDate">#REF!</definedName>
    <definedName name="oknPrDateFrom">#REF!</definedName>
    <definedName name="oknPrDateTo">#REF!</definedName>
    <definedName name="oknPrice_1">Invoice!$M$22</definedName>
    <definedName name="oknPrice_10">Invoice!$M$31</definedName>
    <definedName name="oknPrice_11">Invoice!$M$32</definedName>
    <definedName name="oknPrice_12">Invoice!$M$33</definedName>
    <definedName name="oknPrice_13">Invoice!$M$34</definedName>
    <definedName name="oknPrice_14">Invoice!$M$35</definedName>
    <definedName name="oknPrice_15">Invoice!$M$36</definedName>
    <definedName name="oknPrice_16">Invoice!$M$37</definedName>
    <definedName name="oknPrice_2">Invoice!$M$23</definedName>
    <definedName name="oknPrice_3">Invoice!$M$24</definedName>
    <definedName name="oknPrice_4">Invoice!$M$25</definedName>
    <definedName name="oknPrice_5">Invoice!$M$26</definedName>
    <definedName name="oknPrice_6">Invoice!$M$27</definedName>
    <definedName name="oknPrice_7">Invoice!$M$28</definedName>
    <definedName name="oknPrice_8">Invoice!$M$29</definedName>
    <definedName name="oknPrice_9">Invoice!$M$30</definedName>
    <definedName name="oknPrInvoiceID">#REF!</definedName>
    <definedName name="oknPrNotes">#REF!</definedName>
    <definedName name="oknProductID_1">Invoice!$F$22</definedName>
    <definedName name="oknProductID_10">Invoice!$F$31</definedName>
    <definedName name="oknProductID_11">Invoice!$F$32</definedName>
    <definedName name="oknProductID_12">Invoice!$F$33</definedName>
    <definedName name="oknProductID_13">Invoice!$F$34</definedName>
    <definedName name="oknProductID_14">Invoice!$F$35</definedName>
    <definedName name="oknProductID_15">Invoice!$F$36</definedName>
    <definedName name="oknProductID_16">Invoice!$F$37</definedName>
    <definedName name="oknProductID_2">Invoice!$F$23</definedName>
    <definedName name="oknProductID_3">Invoice!$F$24</definedName>
    <definedName name="oknProductID_4">Invoice!$F$25</definedName>
    <definedName name="oknProductID_5">Invoice!$F$26</definedName>
    <definedName name="oknProductID_6">Invoice!$F$27</definedName>
    <definedName name="oknProductID_7">Invoice!$F$28</definedName>
    <definedName name="oknProductID_8">Invoice!$F$29</definedName>
    <definedName name="oknProductID_9">Invoice!$F$30</definedName>
    <definedName name="oknProductName_1">Invoice!$H$22</definedName>
    <definedName name="oknProductName_10">Invoice!$H$31</definedName>
    <definedName name="oknProductName_11">Invoice!$H$32</definedName>
    <definedName name="oknProductName_12">Invoice!$H$33</definedName>
    <definedName name="oknProductName_13">Invoice!$H$34</definedName>
    <definedName name="oknProductName_14">Invoice!$H$35</definedName>
    <definedName name="oknProductName_15">Invoice!$H$36</definedName>
    <definedName name="oknProductName_16">Invoice!$H$37</definedName>
    <definedName name="oknProductName_2">Invoice!$H$23</definedName>
    <definedName name="oknProductName_3">Invoice!$H$24</definedName>
    <definedName name="oknProductName_4">Invoice!$H$25</definedName>
    <definedName name="oknProductName_5">Invoice!$H$26</definedName>
    <definedName name="oknProductName_6">Invoice!$H$27</definedName>
    <definedName name="oknProductName_7">Invoice!$H$28</definedName>
    <definedName name="oknProductName_8">Invoice!$H$29</definedName>
    <definedName name="oknProductName_9">Invoice!$H$30</definedName>
    <definedName name="oknPrPaymentTerm">#REF!</definedName>
    <definedName name="oknPrTotalApplied">#REF!</definedName>
    <definedName name="oknPrWhoID">#REF!</definedName>
    <definedName name="oknPrWhoName">#REF!</definedName>
    <definedName name="oknQuantity_1">Invoice!$K$22</definedName>
    <definedName name="oknQuantity_10">Invoice!$K$31</definedName>
    <definedName name="oknQuantity_11">Invoice!$K$32</definedName>
    <definedName name="oknQuantity_12">Invoice!$K$33</definedName>
    <definedName name="oknQuantity_13">Invoice!$K$34</definedName>
    <definedName name="oknQuantity_14">Invoice!$K$35</definedName>
    <definedName name="oknQuantity_15">Invoice!$K$36</definedName>
    <definedName name="oknQuantity_16">Invoice!$K$37</definedName>
    <definedName name="oknQuantity_2">Invoice!$K$23</definedName>
    <definedName name="oknQuantity_3">Invoice!$K$24</definedName>
    <definedName name="oknQuantity_4">Invoice!$K$25</definedName>
    <definedName name="oknQuantity_5">Invoice!$K$26</definedName>
    <definedName name="oknQuantity_6">Invoice!$K$27</definedName>
    <definedName name="oknQuantity_7">Invoice!$K$28</definedName>
    <definedName name="oknQuantity_8">Invoice!$K$29</definedName>
    <definedName name="oknQuantity_9">Invoice!$K$30</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Invoice!$H$19</definedName>
    <definedName name="oknSavingInvoiceClearWorksheet" hidden="1">#REF!</definedName>
    <definedName name="oknSavingInvoicePromptForPayment" hidden="1">#REF!</definedName>
    <definedName name="oknShipAddress">Invoice!$M$10</definedName>
    <definedName name="oknShipCityStateZip">Invoice!$M$11</definedName>
    <definedName name="oknShipContact">Invoice!$M$13</definedName>
    <definedName name="oknShipCountry">Invoice!$M$12</definedName>
    <definedName name="oknShipDate">Invoice!$J$19</definedName>
    <definedName name="oknShipName">Invoice!$J$15</definedName>
    <definedName name="oknShippingCost">Invoice!$N$41</definedName>
    <definedName name="oknShipVia">Invoice!$K$19</definedName>
    <definedName name="oknShipZipPostcode">Invoice!#REF!</definedName>
    <definedName name="oknStatus">Invoice!$A$6</definedName>
    <definedName name="oknSubTotal">Invoice!$N$38</definedName>
    <definedName name="oknTax1">Invoice!$N$39</definedName>
    <definedName name="oknTax1Name">Invoice!$L$39</definedName>
    <definedName name="oknTax1Rate">Invoice!$M$39</definedName>
    <definedName name="oknTax1RateDefault">Invoice!$C$13</definedName>
    <definedName name="oknTax2">Invoice!$N$40</definedName>
    <definedName name="oknTax2IsAppliedToTax1">Invoice!$C$11</definedName>
    <definedName name="oknTax2Name">Invoice!$L$40</definedName>
    <definedName name="oknTax2Rate">Invoice!$M$40</definedName>
    <definedName name="oknTax2RateDefault">Invoice!$C$15</definedName>
    <definedName name="oknTaxable_1">Invoice!$C$22</definedName>
    <definedName name="oknTaxable_10">Invoice!$C$31</definedName>
    <definedName name="oknTaxable_11">Invoice!$C$32</definedName>
    <definedName name="oknTaxable_12">Invoice!$C$33</definedName>
    <definedName name="oknTaxable_13">Invoice!$C$34</definedName>
    <definedName name="oknTaxable_14">Invoice!$C$35</definedName>
    <definedName name="oknTaxable_15">Invoice!$C$36</definedName>
    <definedName name="oknTaxable_16">Invoice!$C$37</definedName>
    <definedName name="oknTaxable_2">Invoice!$C$23</definedName>
    <definedName name="oknTaxable_3">Invoice!$C$24</definedName>
    <definedName name="oknTaxable_4">Invoice!$C$25</definedName>
    <definedName name="oknTaxable_5">Invoice!$C$26</definedName>
    <definedName name="oknTaxable_6">Invoice!$C$27</definedName>
    <definedName name="oknTaxable_7">Invoice!$C$28</definedName>
    <definedName name="oknTaxable_8">Invoice!$C$29</definedName>
    <definedName name="oknTaxable_9">Invoice!$C$30</definedName>
    <definedName name="oknTaxTotalIncludingShippingCost">Invoice!$C$12</definedName>
    <definedName name="oknTaxType">Invoice!$C$10</definedName>
    <definedName name="oknTotal">Invoice!$N$42</definedName>
    <definedName name="oknWhoAddress">Invoice!$H$12</definedName>
    <definedName name="oknWhoCityStateZip">Invoice!$H$13</definedName>
    <definedName name="oknWhoCountry">Invoice!$H$15</definedName>
    <definedName name="oknWhoEmail">Invoice!#REF!</definedName>
    <definedName name="oknWhoID">Invoice!$H$9</definedName>
    <definedName name="oknWhoName">Invoice!$H$11</definedName>
    <definedName name="oknWhoPhone">Invoice!$H$16</definedName>
    <definedName name="oknWhoZipPostcode">Invoice!$H$14</definedName>
    <definedName name="oknZ2DONTREMOVESoftwareID" hidden="1">#REF!</definedName>
    <definedName name="oknZZDONTREMOVEDatabasePath" hidden="1">#REF!</definedName>
    <definedName name="oknZZDONTREMOVEHowToCloseWorkbook" hidden="1">#REF!</definedName>
    <definedName name="_xlnm.Print_Area" localSheetId="0">Invoice!$F$3:$N$53</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2" i="1" l="1"/>
  <c r="N23" i="1"/>
  <c r="N24" i="1"/>
  <c r="N25" i="1"/>
  <c r="N26" i="1"/>
  <c r="N27" i="1"/>
  <c r="N28" i="1"/>
  <c r="N29" i="1"/>
  <c r="N30" i="1"/>
  <c r="N31" i="1"/>
  <c r="N32" i="1"/>
  <c r="N33" i="1"/>
  <c r="N34" i="1"/>
  <c r="N35" i="1"/>
  <c r="N36" i="1"/>
  <c r="N37" i="1"/>
  <c r="N40" i="1"/>
  <c r="D38" i="1" a="1"/>
  <c r="D38" i="1" s="1"/>
  <c r="N39" i="1" s="1"/>
  <c r="N38" i="1" l="1"/>
  <c r="N42" i="1" s="1"/>
  <c r="N44" i="1" s="1"/>
</calcChain>
</file>

<file path=xl/sharedStrings.xml><?xml version="1.0" encoding="utf-8"?>
<sst xmlns="http://schemas.openxmlformats.org/spreadsheetml/2006/main" count="96" uniqueCount="76">
  <si>
    <t>SHIPPING &amp; HANDLING</t>
  </si>
  <si>
    <t>TOTAL</t>
  </si>
  <si>
    <t>Unit Price</t>
    <phoneticPr fontId="8" type="noConversion"/>
  </si>
  <si>
    <t>Quantity</t>
    <phoneticPr fontId="8" type="noConversion"/>
  </si>
  <si>
    <t>Sales Rep. Name</t>
    <phoneticPr fontId="8" type="noConversion"/>
  </si>
  <si>
    <t>P.O. #</t>
    <phoneticPr fontId="8" type="noConversion"/>
  </si>
  <si>
    <t>Ship Date</t>
    <phoneticPr fontId="8" type="noConversion"/>
  </si>
  <si>
    <t>Ship Via</t>
    <phoneticPr fontId="8" type="noConversion"/>
  </si>
  <si>
    <t>SUBTOTAL</t>
    <phoneticPr fontId="8" type="noConversion"/>
  </si>
  <si>
    <t>Due Date</t>
    <phoneticPr fontId="8" type="noConversion"/>
  </si>
  <si>
    <t>Terms</t>
    <phoneticPr fontId="8" type="noConversion"/>
  </si>
  <si>
    <t>Description</t>
    <phoneticPr fontId="8" type="noConversion"/>
  </si>
  <si>
    <t>Taxable</t>
    <phoneticPr fontId="8" type="noConversion"/>
  </si>
  <si>
    <t>TOTAL DUE</t>
    <phoneticPr fontId="8" type="noConversion"/>
  </si>
  <si>
    <t>PAID</t>
    <phoneticPr fontId="8" type="noConversion"/>
  </si>
  <si>
    <t>TaxSystem</t>
    <phoneticPr fontId="8" type="noConversion"/>
  </si>
  <si>
    <t>Current Database</t>
  </si>
  <si>
    <t>Invoice Status</t>
  </si>
  <si>
    <t>Taxable</t>
  </si>
  <si>
    <t>cost</t>
    <phoneticPr fontId="8" type="noConversion"/>
  </si>
  <si>
    <t/>
  </si>
  <si>
    <t>NOTES</t>
    <phoneticPr fontId="8" type="noConversion"/>
  </si>
  <si>
    <t>#</t>
  </si>
  <si>
    <t>APPLIED</t>
  </si>
  <si>
    <t>PAYMENT DETAIL</t>
  </si>
  <si>
    <t>DATE</t>
  </si>
  <si>
    <t>TYPE</t>
  </si>
  <si>
    <t>CHECK/MONEY ORDER#</t>
  </si>
  <si>
    <t>NOTES</t>
  </si>
  <si>
    <t>Service Tax</t>
  </si>
  <si>
    <t xml:space="preserve">NOTE : </t>
  </si>
  <si>
    <t xml:space="preserve"> </t>
  </si>
  <si>
    <t xml:space="preserve">Rupees One Thousand Four Hundred Nineteen Only </t>
  </si>
  <si>
    <t>INV1058</t>
  </si>
  <si>
    <t xml:space="preserve"> Total</t>
  </si>
  <si>
    <t xml:space="preserve"> COMPANY NAME,  PVT LTD</t>
    <phoneticPr fontId="11" type="noConversion"/>
  </si>
  <si>
    <t>Company address, city state zip</t>
    <phoneticPr fontId="11" type="noConversion"/>
  </si>
  <si>
    <t>Company phone, fax, contact info.</t>
    <phoneticPr fontId="11" type="noConversion"/>
  </si>
  <si>
    <t>Name</t>
    <phoneticPr fontId="11" type="noConversion"/>
  </si>
  <si>
    <t>Address</t>
    <phoneticPr fontId="11" type="noConversion"/>
  </si>
  <si>
    <t>City, ST ZIP</t>
    <phoneticPr fontId="11" type="noConversion"/>
  </si>
  <si>
    <t>Country</t>
    <phoneticPr fontId="11" type="noConversion"/>
  </si>
  <si>
    <t>Phone</t>
    <phoneticPr fontId="11" type="noConversion"/>
  </si>
  <si>
    <t>Email</t>
    <phoneticPr fontId="11" type="noConversion"/>
  </si>
  <si>
    <t>Bill of Loading No</t>
    <phoneticPr fontId="11" type="noConversion"/>
  </si>
  <si>
    <t>Destination</t>
    <phoneticPr fontId="11" type="noConversion"/>
  </si>
  <si>
    <t>Cont Type</t>
    <phoneticPr fontId="11" type="noConversion"/>
  </si>
  <si>
    <t>Vessel/ Vyoage</t>
    <phoneticPr fontId="11" type="noConversion"/>
  </si>
  <si>
    <t>Port of Loading</t>
    <phoneticPr fontId="11" type="noConversion"/>
  </si>
  <si>
    <t>No. Of Pkgs.</t>
    <phoneticPr fontId="11" type="noConversion"/>
  </si>
  <si>
    <t>Gross/Net weight</t>
    <phoneticPr fontId="11" type="noConversion"/>
  </si>
  <si>
    <t>Ex. Rate</t>
    <phoneticPr fontId="11" type="noConversion"/>
  </si>
  <si>
    <t>#</t>
    <phoneticPr fontId="11" type="noConversion"/>
  </si>
  <si>
    <t>1 )  Payment information and notes</t>
    <phoneticPr fontId="11" type="noConversion"/>
  </si>
  <si>
    <t>2 ) Payment information and notes</t>
    <phoneticPr fontId="11" type="noConversion"/>
  </si>
  <si>
    <t>3 ) Payment information and notes</t>
    <phoneticPr fontId="11" type="noConversion"/>
  </si>
  <si>
    <t>UPS</t>
  </si>
  <si>
    <t>Net 60</t>
  </si>
  <si>
    <t>Sales1</t>
  </si>
  <si>
    <t>C1001</t>
  </si>
  <si>
    <t>Pending</t>
    <phoneticPr fontId="11" type="noConversion"/>
  </si>
  <si>
    <t xml:space="preserve">Invoice No. </t>
    <phoneticPr fontId="11" type="noConversion"/>
  </si>
  <si>
    <t>Date</t>
    <phoneticPr fontId="11" type="noConversion"/>
  </si>
  <si>
    <t>SHIPPING INVOICE</t>
  </si>
  <si>
    <t>c5048</t>
  </si>
  <si>
    <t xml:space="preserve"> Authorised (Authorized) signature.</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</si>
  <si>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</si>
  <si>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</si>
  <si>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</si>
  <si>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</si>
  <si>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</si>
  <si>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</si>
  <si>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</si>
  <si>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Shipping Invoice Template (2)c5048</t>
  </si>
  <si>
    <t>Freight Invoice Format (2) - 219, Santa Clara, California, 125948, 116468, 7000813957481883440?+8.14%, 18.4 sq mi, 47.7 km2, 6,845/sq mi, 2,643/km2, 37°21′53″N 121°58′04″W? / ?37.3646°N 121.9679°W? / 37.3646; -121.9679? (Santa Clara)</t>
  </si>
  <si>
    <t>Shipping Invoice Template (2)c5048 - 219, Santa Clara, California, 125948, 116468, 7000813957481883440?+8.14%, 18.4 sq mi, 47.7 km2, 6,845/sq mi, 2,643/km2, 37°21′53″N 121°58′04″W? / ?37.3646°N 121.9679°W? / 37.3646; -121.9679? (Santa Clara)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</si>
</sst>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d/mmm/yy;@"/>
    <numFmt numFmtId="168" formatCode="_ * #,##0.00_ ;_ * \-#,##0.00_ ;_ * &quot;&quot;??_ ;_ @_ "/>
    <numFmt numFmtId="169" formatCode="_-* #,##0.00_ ;_-* \-#,##0.00\ ;_-* &quot;-&quot;??_ ;_-@_ "/>
    <numFmt numFmtId="170" formatCode="_(* #,##0.00_);_(* \(#,##0.00\);_(* &quot;&quot;??_);_(@_)"/>
    <numFmt numFmtId="171" formatCode="[$-409]d\-mmm\-yy;@"/>
    <numFmt numFmtId="172" formatCode="0.000%"/>
  </numFmts>
  <fonts count="5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9"/>
      <name val="Arial"/>
      <family val="2"/>
    </font>
    <font>
      <sz val="9"/>
      <name val="宋体"/>
      <charset val="134"/>
    </font>
    <font>
      <b/>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20"/>
      <color indexed="8"/>
      <name val="Times New Roman"/>
      <family val="1"/>
    </font>
    <font>
      <sz val="12"/>
      <color indexed="63"/>
      <name val="Times New Roman"/>
      <family val="1"/>
    </font>
    <font>
      <sz val="14"/>
      <color indexed="63"/>
      <name val="Times New Roman"/>
      <family val="1"/>
    </font>
    <font>
      <sz val="22"/>
      <name val="Arial"/>
      <family val="2"/>
    </font>
    <font>
      <u/>
      <sz val="10"/>
      <name val="Arial"/>
      <family val="2"/>
    </font>
    <font>
      <u/>
      <sz val="10"/>
      <color indexed="8"/>
      <name val="Times New Roman"/>
      <family val="1"/>
    </font>
    <font>
      <b/>
      <sz val="10"/>
      <color indexed="8"/>
      <name val="Times New Roman"/>
      <family val="1"/>
    </font>
    <font>
      <sz val="10"/>
      <color indexed="8"/>
      <name val="Times New Roman"/>
      <family val="1"/>
    </font>
    <font>
      <sz val="8"/>
      <color indexed="9"/>
      <name val="Arial"/>
      <family val="2"/>
    </font>
    <font>
      <sz val="10"/>
      <color indexed="9"/>
      <name val="Arial"/>
      <family val="2"/>
    </font>
    <font>
      <sz val="20"/>
      <name val="Arial"/>
      <family val="2"/>
    </font>
    <font>
      <u/>
      <sz val="10"/>
      <color indexed="12"/>
      <name val="Arial"/>
      <family val="2"/>
    </font>
    <font>
      <i/>
      <sz val="10"/>
      <name val="Arial"/>
      <family val="2"/>
    </font>
    <font>
      <b/>
      <i/>
      <sz val="10"/>
      <name val="Arial"/>
      <family val="2"/>
    </font>
    <font>
      <b/>
      <sz val="10"/>
      <name val="Arial"/>
      <family val="2"/>
      <charset val="204"/>
    </font>
    <font>
      <b/>
      <sz val="9"/>
      <name val="Arial"/>
      <family val="2"/>
      <charset val="204"/>
    </font>
    <font>
      <sz val="10"/>
      <color theme="0"/>
      <name val="Arial"/>
      <family val="2"/>
    </font>
    <font>
      <b/>
      <sz val="10"/>
      <color theme="0"/>
      <name val="Arial"/>
      <family val="2"/>
    </font>
    <font>
      <sz val="8"/>
      <color theme="0"/>
      <name val="Arial"/>
      <family val="2"/>
    </font>
    <font>
      <u/>
      <sz val="10"/>
      <color theme="0"/>
      <name val="Arial"/>
      <family val="2"/>
    </font>
    <font>
      <sz val="9"/>
      <color theme="0"/>
      <name val="Arial"/>
      <family val="2"/>
    </font>
    <font>
      <sz val="10"/>
      <name val="Trebuchet MS"/>
      <family val="2"/>
    </font>
    <font>
      <u/>
      <sz val="10"/>
      <color indexed="12"/>
      <name val="Verdana"/>
      <family val="2"/>
    </font>
  </fonts>
  <fills count="27">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5"/>
        <bgColor indexed="64"/>
      </patternFill>
    </fill>
    <fill>
      <patternFill patternType="solid">
        <fgColor indexed="54"/>
        <bgColor indexed="64"/>
      </patternFill>
    </fill>
    <fill>
      <patternFill patternType="solid">
        <fgColor indexed="42"/>
        <bgColor indexed="64"/>
      </patternFill>
    </fill>
    <fill>
      <patternFill patternType="solid">
        <fgColor indexed="9"/>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4" tint="0.79998168889431442"/>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5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2"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4" fillId="2"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5" borderId="1" applyNumberFormat="0" applyAlignment="0" applyProtection="0"/>
    <xf numFmtId="0" fontId="17" fillId="15" borderId="2" applyNumberFormat="0" applyAlignment="0" applyProtection="0"/>
    <xf numFmtId="0" fontId="13" fillId="0" borderId="0"/>
    <xf numFmtId="0" fontId="18" fillId="0" borderId="0" applyNumberFormat="0" applyFill="0" applyBorder="0" applyAlignment="0" applyProtection="0"/>
    <xf numFmtId="0" fontId="19" fillId="2"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41" fillId="0" borderId="0" applyNumberFormat="0" applyFill="0" applyBorder="0" applyAlignment="0" applyProtection="0">
      <alignment vertical="top"/>
      <protection locked="0"/>
    </xf>
    <xf numFmtId="0" fontId="23" fillId="3" borderId="1" applyNumberFormat="0" applyAlignment="0" applyProtection="0"/>
    <xf numFmtId="0" fontId="24" fillId="0" borderId="6" applyNumberFormat="0" applyFill="0" applyAlignment="0" applyProtection="0"/>
    <xf numFmtId="0" fontId="25" fillId="7" borderId="0" applyNumberFormat="0" applyBorder="0" applyAlignment="0" applyProtection="0"/>
    <xf numFmtId="0" fontId="7" fillId="4" borderId="7" applyNumberFormat="0" applyFont="0" applyAlignment="0" applyProtection="0"/>
    <xf numFmtId="0" fontId="26" fillId="5" borderId="8" applyNumberFormat="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0" borderId="0" applyNumberFormat="0" applyFill="0" applyBorder="0" applyAlignment="0" applyProtection="0"/>
    <xf numFmtId="0" fontId="51" fillId="0" borderId="0"/>
    <xf numFmtId="0" fontId="6" fillId="0" borderId="0"/>
    <xf numFmtId="0" fontId="52"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99">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8" fillId="0" borderId="0" xfId="0" applyNumberFormat="1" applyFont="1" applyAlignment="1">
      <alignment horizontal="right" vertical="center"/>
    </xf>
    <xf numFmtId="0" fontId="8" fillId="0" borderId="0" xfId="0" applyFont="1" applyAlignment="1">
      <alignment horizontal="left"/>
    </xf>
    <xf numFmtId="0" fontId="8"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14" fontId="9" fillId="0" borderId="10" xfId="0" applyNumberFormat="1" applyFont="1" applyBorder="1" applyAlignment="1" applyProtection="1">
      <alignment horizontal="center" vertical="center"/>
      <protection locked="0"/>
    </xf>
    <xf numFmtId="0" fontId="0" fillId="0" borderId="0" xfId="0" applyAlignment="1" applyProtection="1">
      <alignment vertical="center"/>
      <protection hidden="1"/>
    </xf>
    <xf numFmtId="1" fontId="0" fillId="0" borderId="11" xfId="0" applyNumberFormat="1" applyBorder="1" applyAlignment="1">
      <alignment vertical="center"/>
    </xf>
    <xf numFmtId="1" fontId="0" fillId="0" borderId="0" xfId="0" applyNumberFormat="1" applyAlignment="1">
      <alignment vertical="center"/>
    </xf>
    <xf numFmtId="1" fontId="0" fillId="0" borderId="0" xfId="0" applyNumberFormat="1" applyAlignment="1">
      <alignment horizontal="center" vertical="center"/>
    </xf>
    <xf numFmtId="1" fontId="0" fillId="16" borderId="0" xfId="0" applyNumberFormat="1" applyFill="1" applyAlignment="1">
      <alignment horizontal="center" vertical="center"/>
    </xf>
    <xf numFmtId="1" fontId="0" fillId="16" borderId="12" xfId="0" applyNumberFormat="1" applyFill="1" applyBorder="1" applyAlignment="1">
      <alignment horizontal="center" vertical="center"/>
    </xf>
    <xf numFmtId="168" fontId="0" fillId="0" borderId="13" xfId="0" applyNumberFormat="1" applyBorder="1" applyAlignment="1" applyProtection="1">
      <alignment horizontal="right" vertical="center" indent="1"/>
      <protection locked="0"/>
    </xf>
    <xf numFmtId="168" fontId="0" fillId="0" borderId="14" xfId="0" applyNumberFormat="1" applyBorder="1" applyAlignment="1" applyProtection="1">
      <alignment horizontal="right" vertical="center" indent="1"/>
      <protection locked="0"/>
    </xf>
    <xf numFmtId="168" fontId="0" fillId="16" borderId="15" xfId="0" applyNumberFormat="1" applyFill="1" applyBorder="1" applyAlignment="1" applyProtection="1">
      <alignment horizontal="right" vertical="center" indent="1"/>
      <protection locked="0"/>
    </xf>
    <xf numFmtId="43" fontId="0" fillId="0" borderId="16" xfId="0" applyNumberFormat="1" applyBorder="1" applyAlignment="1" applyProtection="1">
      <alignment horizontal="right" vertical="center"/>
      <protection hidden="1"/>
    </xf>
    <xf numFmtId="43" fontId="0" fillId="0" borderId="16" xfId="0" applyNumberFormat="1" applyBorder="1" applyAlignment="1" applyProtection="1">
      <alignment horizontal="right" vertical="center"/>
      <protection locked="0"/>
    </xf>
    <xf numFmtId="43" fontId="0" fillId="0" borderId="17" xfId="0" applyNumberFormat="1" applyBorder="1" applyAlignment="1" applyProtection="1">
      <alignment horizontal="right" vertical="center"/>
      <protection hidden="1"/>
    </xf>
    <xf numFmtId="43" fontId="0" fillId="0" borderId="17" xfId="0" applyNumberFormat="1" applyBorder="1" applyAlignment="1" applyProtection="1">
      <alignment horizontal="right"/>
      <protection locked="0"/>
    </xf>
    <xf numFmtId="43" fontId="0" fillId="0" borderId="17" xfId="0" applyNumberFormat="1" applyBorder="1" applyAlignment="1" applyProtection="1">
      <alignment horizontal="right"/>
      <protection hidden="1"/>
    </xf>
    <xf numFmtId="170" fontId="0" fillId="0" borderId="13" xfId="0" applyNumberFormat="1" applyBorder="1" applyAlignment="1" applyProtection="1">
      <alignment horizontal="left" vertical="center"/>
      <protection hidden="1"/>
    </xf>
    <xf numFmtId="170" fontId="0" fillId="0" borderId="14" xfId="0" applyNumberFormat="1" applyBorder="1" applyAlignment="1" applyProtection="1">
      <alignment horizontal="left" vertical="center"/>
      <protection hidden="1"/>
    </xf>
    <xf numFmtId="170" fontId="0" fillId="16" borderId="15" xfId="0" applyNumberFormat="1" applyFill="1" applyBorder="1" applyAlignment="1" applyProtection="1">
      <alignment horizontal="left" vertical="center"/>
      <protection hidden="1"/>
    </xf>
    <xf numFmtId="168" fontId="0" fillId="0" borderId="18" xfId="0" applyNumberFormat="1" applyBorder="1" applyAlignment="1" applyProtection="1">
      <alignment horizontal="right" vertical="center" indent="1"/>
      <protection locked="0"/>
    </xf>
    <xf numFmtId="168" fontId="0" fillId="16" borderId="18" xfId="0" applyNumberFormat="1" applyFill="1" applyBorder="1" applyAlignment="1" applyProtection="1">
      <alignment horizontal="right" vertical="center" indent="1"/>
      <protection locked="0"/>
    </xf>
    <xf numFmtId="170" fontId="0" fillId="0" borderId="18" xfId="0" applyNumberFormat="1" applyBorder="1" applyAlignment="1" applyProtection="1">
      <alignment horizontal="left" vertical="center"/>
      <protection hidden="1"/>
    </xf>
    <xf numFmtId="170" fontId="0" fillId="16" borderId="18" xfId="0" applyNumberFormat="1" applyFill="1" applyBorder="1" applyAlignment="1" applyProtection="1">
      <alignment horizontal="left" vertical="center"/>
      <protection hidden="1"/>
    </xf>
    <xf numFmtId="49" fontId="0" fillId="0" borderId="19" xfId="0" applyNumberFormat="1" applyBorder="1" applyAlignment="1" applyProtection="1">
      <alignment horizontal="left" vertical="center"/>
      <protection locked="0"/>
    </xf>
    <xf numFmtId="49" fontId="0" fillId="16" borderId="20" xfId="0" applyNumberFormat="1" applyFill="1" applyBorder="1" applyAlignment="1" applyProtection="1">
      <alignment horizontal="left" vertical="center"/>
      <protection locked="0"/>
    </xf>
    <xf numFmtId="49" fontId="0" fillId="0" borderId="20" xfId="0" applyNumberFormat="1" applyBorder="1" applyAlignment="1" applyProtection="1">
      <alignment horizontal="left" vertical="center"/>
      <protection locked="0"/>
    </xf>
    <xf numFmtId="49" fontId="0" fillId="16" borderId="21" xfId="0" applyNumberFormat="1" applyFill="1" applyBorder="1" applyAlignment="1" applyProtection="1">
      <alignment horizontal="left" vertical="center"/>
      <protection locked="0"/>
    </xf>
    <xf numFmtId="0" fontId="8" fillId="0" borderId="0" xfId="0" applyFont="1" applyAlignment="1">
      <alignment vertical="center"/>
    </xf>
    <xf numFmtId="167" fontId="10" fillId="0" borderId="0" xfId="0" applyNumberFormat="1" applyFont="1" applyAlignment="1" applyProtection="1">
      <alignment vertical="center"/>
      <protection locked="0"/>
    </xf>
    <xf numFmtId="0" fontId="10" fillId="0" borderId="0" xfId="0" applyFont="1" applyAlignment="1" applyProtection="1">
      <alignment vertical="center"/>
      <protection locked="0"/>
    </xf>
    <xf numFmtId="0" fontId="7" fillId="17" borderId="0" xfId="0" applyFont="1" applyFill="1"/>
    <xf numFmtId="0" fontId="7" fillId="0" borderId="0" xfId="0" applyFont="1" applyProtection="1">
      <protection locked="0" hidden="1"/>
    </xf>
    <xf numFmtId="0" fontId="7" fillId="0" borderId="0" xfId="0" applyFont="1"/>
    <xf numFmtId="172" fontId="0" fillId="0" borderId="0" xfId="0" applyNumberFormat="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30" fillId="0" borderId="0" xfId="0" applyFont="1"/>
    <xf numFmtId="0" fontId="35" fillId="0" borderId="0" xfId="0" applyFont="1"/>
    <xf numFmtId="0" fontId="36" fillId="0" borderId="0" xfId="0" applyFont="1"/>
    <xf numFmtId="0" fontId="37" fillId="0" borderId="0" xfId="0" applyFont="1"/>
    <xf numFmtId="0" fontId="31" fillId="0" borderId="0" xfId="28" applyFont="1"/>
    <xf numFmtId="0" fontId="32" fillId="0" borderId="0" xfId="28" applyFont="1"/>
    <xf numFmtId="0" fontId="33" fillId="0" borderId="0" xfId="0" applyFont="1" applyAlignment="1">
      <alignment horizontal="center"/>
    </xf>
    <xf numFmtId="0" fontId="34" fillId="0" borderId="0" xfId="0" applyFont="1" applyAlignment="1">
      <alignment horizontal="left" vertical="center"/>
    </xf>
    <xf numFmtId="0" fontId="38" fillId="19" borderId="0" xfId="0" applyFont="1" applyFill="1" applyAlignment="1" applyProtection="1">
      <alignment horizontal="center"/>
      <protection locked="0"/>
    </xf>
    <xf numFmtId="49" fontId="39" fillId="19" borderId="0" xfId="0" applyNumberFormat="1" applyFont="1" applyFill="1" applyAlignment="1" applyProtection="1">
      <alignment horizontal="left"/>
      <protection locked="0"/>
    </xf>
    <xf numFmtId="0" fontId="0" fillId="0" borderId="22" xfId="0" applyBorder="1" applyProtection="1">
      <protection locked="0"/>
    </xf>
    <xf numFmtId="14" fontId="0" fillId="0" borderId="23" xfId="0" applyNumberFormat="1" applyBorder="1" applyProtection="1">
      <protection locked="0"/>
    </xf>
    <xf numFmtId="0" fontId="42" fillId="0" borderId="17" xfId="0" applyFont="1" applyBorder="1"/>
    <xf numFmtId="0" fontId="42" fillId="0" borderId="10" xfId="0" applyFont="1" applyBorder="1"/>
    <xf numFmtId="0" fontId="8" fillId="0" borderId="23" xfId="0" applyFont="1" applyBorder="1"/>
    <xf numFmtId="0" fontId="0" fillId="0" borderId="23" xfId="0" applyBorder="1"/>
    <xf numFmtId="0" fontId="8" fillId="18" borderId="17" xfId="0" applyFont="1" applyFill="1" applyBorder="1" applyAlignment="1" applyProtection="1">
      <alignment horizontal="left" vertical="center"/>
      <protection locked="0"/>
    </xf>
    <xf numFmtId="0" fontId="8" fillId="0" borderId="17" xfId="0" applyFont="1" applyBorder="1" applyAlignment="1" applyProtection="1">
      <alignment horizontal="left" vertical="center"/>
      <protection locked="0"/>
    </xf>
    <xf numFmtId="0" fontId="9" fillId="0" borderId="17" xfId="0" applyFont="1" applyBorder="1" applyAlignment="1" applyProtection="1">
      <alignment horizontal="left" vertical="center"/>
      <protection locked="0"/>
    </xf>
    <xf numFmtId="0" fontId="8" fillId="0" borderId="10" xfId="0" applyFont="1" applyBorder="1"/>
    <xf numFmtId="0" fontId="0" fillId="0" borderId="17" xfId="0" applyBorder="1"/>
    <xf numFmtId="0" fontId="0" fillId="0" borderId="17" xfId="0" applyBorder="1" applyProtection="1">
      <protection locked="0"/>
    </xf>
    <xf numFmtId="0" fontId="0" fillId="0" borderId="17" xfId="0" applyBorder="1" applyAlignment="1" applyProtection="1">
      <alignment vertical="top" wrapText="1"/>
      <protection locked="0"/>
    </xf>
    <xf numFmtId="0" fontId="42" fillId="0" borderId="22" xfId="0" applyFont="1" applyBorder="1"/>
    <xf numFmtId="0" fontId="0" fillId="0" borderId="10" xfId="0" applyBorder="1" applyProtection="1">
      <protection locked="0"/>
    </xf>
    <xf numFmtId="0" fontId="46" fillId="20" borderId="0" xfId="0" applyFont="1" applyFill="1"/>
    <xf numFmtId="0" fontId="47" fillId="20" borderId="0" xfId="0" applyFont="1" applyFill="1" applyAlignment="1">
      <alignment horizontal="center"/>
    </xf>
    <xf numFmtId="164" fontId="48" fillId="20" borderId="0" xfId="0" applyNumberFormat="1" applyFont="1" applyFill="1" applyAlignment="1">
      <alignment horizontal="right" vertical="center"/>
    </xf>
    <xf numFmtId="169" fontId="48" fillId="20" borderId="0" xfId="0" applyNumberFormat="1" applyFont="1" applyFill="1" applyAlignment="1">
      <alignment vertical="center"/>
    </xf>
    <xf numFmtId="0" fontId="46" fillId="20" borderId="0" xfId="0" applyFont="1" applyFill="1" applyAlignment="1">
      <alignment vertical="center"/>
    </xf>
    <xf numFmtId="0" fontId="47" fillId="20" borderId="0" xfId="0" applyFont="1" applyFill="1" applyAlignment="1">
      <alignment horizontal="right" vertical="center"/>
    </xf>
    <xf numFmtId="0" fontId="47" fillId="20" borderId="0" xfId="0" applyFont="1" applyFill="1" applyAlignment="1">
      <alignment vertical="center"/>
    </xf>
    <xf numFmtId="0" fontId="0" fillId="22" borderId="0" xfId="0" applyFill="1"/>
    <xf numFmtId="0" fontId="12" fillId="22" borderId="0" xfId="0" applyFont="1" applyFill="1" applyAlignment="1">
      <alignment wrapText="1"/>
    </xf>
    <xf numFmtId="0" fontId="10" fillId="22" borderId="0" xfId="0" applyFont="1" applyFill="1" applyAlignment="1">
      <alignment vertical="top" wrapText="1"/>
    </xf>
    <xf numFmtId="0" fontId="7" fillId="22" borderId="0" xfId="0" applyFont="1" applyFill="1" applyAlignment="1">
      <alignment vertical="center"/>
    </xf>
    <xf numFmtId="0" fontId="7" fillId="22" borderId="0" xfId="0" applyFont="1" applyFill="1" applyAlignment="1">
      <alignment vertical="top" wrapText="1"/>
    </xf>
    <xf numFmtId="0" fontId="7" fillId="22" borderId="0" xfId="0" applyFont="1" applyFill="1" applyAlignment="1">
      <alignment horizontal="left" vertical="top" wrapText="1"/>
    </xf>
    <xf numFmtId="0" fontId="7" fillId="22" borderId="0" xfId="0" applyFont="1" applyFill="1"/>
    <xf numFmtId="0" fontId="8" fillId="22" borderId="0" xfId="0" applyFont="1" applyFill="1" applyAlignment="1">
      <alignment vertical="center"/>
    </xf>
    <xf numFmtId="0" fontId="7" fillId="0" borderId="0" xfId="0" applyFont="1" applyAlignment="1">
      <alignment vertical="center"/>
    </xf>
    <xf numFmtId="0" fontId="46" fillId="21" borderId="0" xfId="0" applyFont="1" applyFill="1"/>
    <xf numFmtId="0" fontId="0" fillId="21" borderId="0" xfId="0" applyFill="1" applyProtection="1">
      <protection locked="0" hidden="1"/>
    </xf>
    <xf numFmtId="0" fontId="0" fillId="21" borderId="0" xfId="0" applyFill="1"/>
    <xf numFmtId="0" fontId="8" fillId="18" borderId="21" xfId="0" applyFont="1" applyFill="1" applyBorder="1" applyAlignment="1">
      <alignment horizontal="center" vertical="center"/>
    </xf>
    <xf numFmtId="0" fontId="0" fillId="0" borderId="20" xfId="0" applyBorder="1" applyAlignment="1" applyProtection="1">
      <alignment vertical="top" wrapText="1"/>
      <protection locked="0"/>
    </xf>
    <xf numFmtId="0" fontId="0" fillId="0" borderId="20" xfId="0" applyBorder="1" applyProtection="1">
      <protection locked="0"/>
    </xf>
    <xf numFmtId="0" fontId="0" fillId="0" borderId="20" xfId="0" applyBorder="1" applyAlignment="1" applyProtection="1">
      <alignment horizontal="left"/>
      <protection locked="0"/>
    </xf>
    <xf numFmtId="0" fontId="9" fillId="0" borderId="20" xfId="0" applyFont="1" applyBorder="1" applyAlignment="1" applyProtection="1">
      <alignment vertical="center"/>
      <protection locked="0"/>
    </xf>
    <xf numFmtId="0" fontId="46" fillId="24" borderId="0" xfId="0" applyFont="1" applyFill="1" applyAlignment="1">
      <alignment horizontal="center" vertical="center"/>
    </xf>
    <xf numFmtId="0" fontId="8" fillId="26" borderId="23" xfId="0" applyFont="1" applyFill="1" applyBorder="1" applyAlignment="1">
      <alignment horizontal="center" vertical="center"/>
    </xf>
    <xf numFmtId="49" fontId="0" fillId="22" borderId="20" xfId="0" applyNumberFormat="1" applyFill="1" applyBorder="1" applyAlignment="1" applyProtection="1">
      <alignment horizontal="left" vertical="center"/>
      <protection locked="0"/>
    </xf>
    <xf numFmtId="1" fontId="0" fillId="22" borderId="0" xfId="0" applyNumberFormat="1" applyFill="1" applyAlignment="1">
      <alignment vertical="center"/>
    </xf>
    <xf numFmtId="168" fontId="0" fillId="22" borderId="14" xfId="0" applyNumberFormat="1" applyFill="1" applyBorder="1" applyAlignment="1" applyProtection="1">
      <alignment horizontal="right" vertical="center" indent="1"/>
      <protection locked="0"/>
    </xf>
    <xf numFmtId="170" fontId="0" fillId="22" borderId="14" xfId="0" applyNumberFormat="1" applyFill="1" applyBorder="1" applyAlignment="1" applyProtection="1">
      <alignment horizontal="left" vertical="center"/>
      <protection hidden="1"/>
    </xf>
    <xf numFmtId="1" fontId="0" fillId="22" borderId="0" xfId="0" applyNumberFormat="1" applyFill="1" applyAlignment="1">
      <alignment horizontal="center" vertical="center"/>
    </xf>
    <xf numFmtId="49" fontId="0" fillId="22" borderId="21" xfId="0" applyNumberFormat="1" applyFill="1" applyBorder="1" applyAlignment="1" applyProtection="1">
      <alignment horizontal="left" vertical="center"/>
      <protection locked="0"/>
    </xf>
    <xf numFmtId="1" fontId="0" fillId="22" borderId="12" xfId="0" applyNumberFormat="1" applyFill="1" applyBorder="1" applyAlignment="1">
      <alignment horizontal="center" vertical="center"/>
    </xf>
    <xf numFmtId="168" fontId="0" fillId="22" borderId="15" xfId="0" applyNumberFormat="1" applyFill="1" applyBorder="1" applyAlignment="1" applyProtection="1">
      <alignment horizontal="right" vertical="center" indent="1"/>
      <protection locked="0"/>
    </xf>
    <xf numFmtId="170" fontId="0" fillId="22" borderId="15" xfId="0" applyNumberFormat="1" applyFill="1" applyBorder="1" applyAlignment="1" applyProtection="1">
      <alignment horizontal="left" vertical="center"/>
      <protection hidden="1"/>
    </xf>
    <xf numFmtId="0" fontId="41" fillId="20" borderId="0" xfId="35" applyFill="1" applyAlignment="1" applyProtection="1"/>
    <xf numFmtId="0" fontId="41" fillId="21" borderId="0" xfId="35" applyFill="1" applyAlignment="1" applyProtection="1"/>
    <xf numFmtId="43" fontId="12" fillId="18" borderId="10" xfId="0" applyNumberFormat="1" applyFont="1" applyFill="1" applyBorder="1" applyAlignment="1" applyProtection="1">
      <alignment horizontal="center" vertical="center"/>
      <protection locked="0"/>
    </xf>
    <xf numFmtId="0" fontId="12" fillId="18" borderId="17" xfId="0" applyFont="1" applyFill="1" applyBorder="1" applyAlignment="1" applyProtection="1">
      <alignment horizontal="centerContinuous" vertical="center"/>
      <protection locked="0"/>
    </xf>
    <xf numFmtId="0" fontId="0" fillId="0" borderId="0" xfId="0" applyAlignment="1" applyProtection="1">
      <alignment horizontal="right" vertical="center"/>
      <protection locked="0"/>
    </xf>
    <xf numFmtId="0" fontId="1" fillId="0" borderId="0" xfId="51"/>
    <xf numFmtId="0" fontId="0" fillId="0" borderId="20"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14" xfId="0" applyBorder="1" applyAlignment="1" applyProtection="1">
      <alignment horizontal="left" vertical="center"/>
      <protection locked="0"/>
    </xf>
    <xf numFmtId="0" fontId="0" fillId="22" borderId="21" xfId="0" applyFill="1" applyBorder="1" applyAlignment="1" applyProtection="1">
      <alignment horizontal="left" vertical="center"/>
      <protection locked="0"/>
    </xf>
    <xf numFmtId="0" fontId="0" fillId="22" borderId="12" xfId="0" applyFill="1" applyBorder="1" applyAlignment="1" applyProtection="1">
      <alignment horizontal="left" vertical="center"/>
      <protection locked="0"/>
    </xf>
    <xf numFmtId="0" fontId="0" fillId="22" borderId="15" xfId="0" applyFill="1" applyBorder="1" applyAlignment="1" applyProtection="1">
      <alignment horizontal="left" vertical="center"/>
      <protection locked="0"/>
    </xf>
    <xf numFmtId="0" fontId="0" fillId="22" borderId="20" xfId="0" applyFill="1" applyBorder="1" applyAlignment="1" applyProtection="1">
      <alignment horizontal="left" vertical="center"/>
      <protection locked="0"/>
    </xf>
    <xf numFmtId="0" fontId="0" fillId="22" borderId="0" xfId="0" applyFill="1" applyAlignment="1" applyProtection="1">
      <alignment horizontal="left" vertical="center"/>
      <protection locked="0"/>
    </xf>
    <xf numFmtId="0" fontId="0" fillId="22" borderId="14" xfId="0" applyFill="1" applyBorder="1" applyAlignment="1" applyProtection="1">
      <alignment horizontal="left" vertical="center"/>
      <protection locked="0"/>
    </xf>
    <xf numFmtId="166" fontId="0" fillId="22" borderId="21" xfId="0" applyNumberFormat="1" applyFill="1" applyBorder="1" applyAlignment="1" applyProtection="1">
      <alignment horizontal="right" vertical="center" indent="1"/>
      <protection locked="0"/>
    </xf>
    <xf numFmtId="166" fontId="0" fillId="22" borderId="15" xfId="0" applyNumberFormat="1" applyFill="1" applyBorder="1" applyAlignment="1" applyProtection="1">
      <alignment horizontal="right" vertical="center" indent="1"/>
      <protection locked="0"/>
    </xf>
    <xf numFmtId="166" fontId="0" fillId="22" borderId="20" xfId="0" applyNumberFormat="1" applyFill="1" applyBorder="1" applyAlignment="1" applyProtection="1">
      <alignment horizontal="right" vertical="center" indent="1"/>
      <protection locked="0"/>
    </xf>
    <xf numFmtId="166" fontId="0" fillId="22" borderId="14" xfId="0" applyNumberFormat="1" applyFill="1" applyBorder="1" applyAlignment="1" applyProtection="1">
      <alignment horizontal="right" vertical="center" indent="1"/>
      <protection locked="0"/>
    </xf>
    <xf numFmtId="166" fontId="0" fillId="0" borderId="20" xfId="0" applyNumberFormat="1" applyBorder="1" applyAlignment="1" applyProtection="1">
      <alignment horizontal="right" vertical="center" indent="1"/>
      <protection locked="0"/>
    </xf>
    <xf numFmtId="166" fontId="0" fillId="0" borderId="14" xfId="0" applyNumberFormat="1" applyBorder="1" applyAlignment="1" applyProtection="1">
      <alignment horizontal="right" vertical="center" indent="1"/>
      <protection locked="0"/>
    </xf>
    <xf numFmtId="10" fontId="48" fillId="20" borderId="0" xfId="0" applyNumberFormat="1" applyFont="1" applyFill="1" applyAlignment="1">
      <alignment horizontal="center" vertical="top" wrapText="1"/>
    </xf>
    <xf numFmtId="0" fontId="49" fillId="20" borderId="0" xfId="35" applyFont="1" applyFill="1" applyAlignment="1" applyProtection="1">
      <alignment horizontal="left" wrapText="1"/>
    </xf>
    <xf numFmtId="10" fontId="49" fillId="20" borderId="0" xfId="35" applyNumberFormat="1" applyFont="1" applyFill="1" applyBorder="1" applyAlignment="1" applyProtection="1">
      <alignment horizontal="left" vertical="center"/>
    </xf>
    <xf numFmtId="0" fontId="8" fillId="26" borderId="10" xfId="0" applyFont="1" applyFill="1" applyBorder="1" applyAlignment="1">
      <alignment horizontal="center" vertical="center"/>
    </xf>
    <xf numFmtId="0" fontId="8" fillId="26" borderId="22" xfId="0" applyFont="1" applyFill="1" applyBorder="1" applyAlignment="1">
      <alignment horizontal="center" vertical="center"/>
    </xf>
    <xf numFmtId="0" fontId="8" fillId="26" borderId="23" xfId="0" applyFont="1" applyFill="1" applyBorder="1" applyAlignment="1">
      <alignment horizontal="center" vertical="center"/>
    </xf>
    <xf numFmtId="0" fontId="0" fillId="0" borderId="19"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171" fontId="12" fillId="18" borderId="10" xfId="0" applyNumberFormat="1" applyFont="1" applyFill="1" applyBorder="1" applyAlignment="1" applyProtection="1">
      <alignment horizontal="center" vertical="center"/>
      <protection locked="0"/>
    </xf>
    <xf numFmtId="171" fontId="12" fillId="18" borderId="23" xfId="0" applyNumberFormat="1" applyFont="1" applyFill="1" applyBorder="1" applyAlignment="1" applyProtection="1">
      <alignment horizontal="center" vertical="center"/>
      <protection locked="0"/>
    </xf>
    <xf numFmtId="0" fontId="12" fillId="18" borderId="10" xfId="0" applyFont="1" applyFill="1" applyBorder="1" applyAlignment="1" applyProtection="1">
      <alignment horizontal="center" vertical="center"/>
      <protection locked="0"/>
    </xf>
    <xf numFmtId="0" fontId="12" fillId="18" borderId="22" xfId="0" applyFont="1" applyFill="1" applyBorder="1" applyAlignment="1" applyProtection="1">
      <alignment horizontal="center" vertical="center"/>
      <protection locked="0"/>
    </xf>
    <xf numFmtId="0" fontId="12" fillId="18" borderId="23" xfId="0" applyFont="1" applyFill="1" applyBorder="1" applyAlignment="1" applyProtection="1">
      <alignment horizontal="center" vertical="center"/>
      <protection locked="0"/>
    </xf>
    <xf numFmtId="0" fontId="0" fillId="16" borderId="20" xfId="0" applyFill="1" applyBorder="1" applyAlignment="1" applyProtection="1">
      <alignment horizontal="left" vertical="center"/>
      <protection locked="0"/>
    </xf>
    <xf numFmtId="0" fontId="0" fillId="16" borderId="0" xfId="0" applyFill="1" applyAlignment="1" applyProtection="1">
      <alignment horizontal="left" vertical="center"/>
      <protection locked="0"/>
    </xf>
    <xf numFmtId="0" fontId="0" fillId="16" borderId="14" xfId="0" applyFill="1" applyBorder="1" applyAlignment="1" applyProtection="1">
      <alignment horizontal="left" vertical="center"/>
      <protection locked="0"/>
    </xf>
    <xf numFmtId="166" fontId="0" fillId="16" borderId="20" xfId="0" applyNumberFormat="1" applyFill="1" applyBorder="1" applyAlignment="1" applyProtection="1">
      <alignment horizontal="right" vertical="center" indent="1"/>
      <protection locked="0"/>
    </xf>
    <xf numFmtId="166" fontId="0" fillId="16" borderId="14" xfId="0" applyNumberFormat="1" applyFill="1" applyBorder="1" applyAlignment="1" applyProtection="1">
      <alignment horizontal="right" vertical="center" indent="1"/>
      <protection locked="0"/>
    </xf>
    <xf numFmtId="0" fontId="0" fillId="0" borderId="24" xfId="0" applyBorder="1" applyAlignment="1" applyProtection="1">
      <alignment horizontal="left" vertical="top" wrapText="1"/>
      <protection locked="0"/>
    </xf>
    <xf numFmtId="0" fontId="0" fillId="0" borderId="25" xfId="0" applyBorder="1" applyAlignment="1" applyProtection="1">
      <alignment horizontal="left" vertical="top" wrapText="1"/>
      <protection locked="0"/>
    </xf>
    <xf numFmtId="0" fontId="0" fillId="0" borderId="26" xfId="0" applyBorder="1" applyAlignment="1" applyProtection="1">
      <alignment horizontal="left" vertical="top" wrapText="1"/>
      <protection locked="0"/>
    </xf>
    <xf numFmtId="0" fontId="0" fillId="0" borderId="27" xfId="0"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28"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164" fontId="48" fillId="20" borderId="0" xfId="0" applyNumberFormat="1" applyFont="1" applyFill="1" applyAlignment="1">
      <alignment horizontal="center" vertical="center"/>
    </xf>
    <xf numFmtId="0" fontId="40" fillId="0" borderId="0" xfId="0" applyFont="1" applyAlignment="1">
      <alignment horizontal="center"/>
    </xf>
    <xf numFmtId="0" fontId="30" fillId="0" borderId="0" xfId="0" applyFont="1" applyAlignment="1">
      <alignment horizontal="center"/>
    </xf>
    <xf numFmtId="0" fontId="31" fillId="0" borderId="0" xfId="28" applyFont="1" applyAlignment="1">
      <alignment horizontal="center"/>
    </xf>
    <xf numFmtId="0" fontId="41" fillId="0" borderId="0" xfId="35" applyBorder="1" applyAlignment="1" applyProtection="1">
      <alignment horizontal="center"/>
    </xf>
    <xf numFmtId="0" fontId="47" fillId="20" borderId="0" xfId="0" applyFont="1" applyFill="1" applyAlignment="1">
      <alignment horizontal="center"/>
    </xf>
    <xf numFmtId="0" fontId="46" fillId="21" borderId="0" xfId="0" applyFont="1" applyFill="1" applyAlignment="1" applyProtection="1">
      <alignment horizontal="center"/>
      <protection locked="0"/>
    </xf>
    <xf numFmtId="0" fontId="12" fillId="21" borderId="0" xfId="0" applyFont="1" applyFill="1" applyAlignment="1">
      <alignment horizontal="left" vertical="center" wrapText="1"/>
    </xf>
    <xf numFmtId="0" fontId="10" fillId="21" borderId="0" xfId="0" applyFont="1" applyFill="1" applyAlignment="1">
      <alignment horizontal="left" vertical="center" wrapText="1"/>
    </xf>
    <xf numFmtId="0" fontId="0" fillId="16" borderId="21" xfId="0" applyFill="1" applyBorder="1" applyAlignment="1" applyProtection="1">
      <alignment horizontal="left" vertical="center"/>
      <protection locked="0"/>
    </xf>
    <xf numFmtId="0" fontId="0" fillId="16" borderId="12" xfId="0" applyFill="1" applyBorder="1" applyAlignment="1" applyProtection="1">
      <alignment horizontal="left" vertical="center"/>
      <protection locked="0"/>
    </xf>
    <xf numFmtId="0" fontId="0" fillId="16" borderId="15" xfId="0" applyFill="1" applyBorder="1" applyAlignment="1" applyProtection="1">
      <alignment horizontal="left" vertical="center"/>
      <protection locked="0"/>
    </xf>
    <xf numFmtId="166" fontId="0" fillId="16" borderId="21" xfId="0" applyNumberFormat="1" applyFill="1" applyBorder="1" applyAlignment="1" applyProtection="1">
      <alignment horizontal="right" vertical="center" indent="1"/>
      <protection locked="0"/>
    </xf>
    <xf numFmtId="166" fontId="0" fillId="16" borderId="15" xfId="0" applyNumberFormat="1" applyFill="1" applyBorder="1" applyAlignment="1" applyProtection="1">
      <alignment horizontal="right" vertical="center" indent="1"/>
      <protection locked="0"/>
    </xf>
    <xf numFmtId="14" fontId="42" fillId="0" borderId="17" xfId="0" applyNumberFormat="1" applyFont="1" applyBorder="1" applyAlignment="1" applyProtection="1">
      <alignment horizontal="center" vertical="center"/>
      <protection locked="0"/>
    </xf>
    <xf numFmtId="166" fontId="0" fillId="0" borderId="19" xfId="0" applyNumberFormat="1" applyBorder="1" applyAlignment="1" applyProtection="1">
      <alignment horizontal="right" vertical="center" indent="1"/>
      <protection locked="0"/>
    </xf>
    <xf numFmtId="166" fontId="0" fillId="0" borderId="13" xfId="0" applyNumberFormat="1" applyBorder="1" applyAlignment="1" applyProtection="1">
      <alignment horizontal="right" vertical="center" indent="1"/>
      <protection locked="0"/>
    </xf>
    <xf numFmtId="0" fontId="0" fillId="0" borderId="11" xfId="0"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42" fillId="0" borderId="17" xfId="0" applyFont="1" applyBorder="1" applyAlignment="1">
      <alignment horizontal="center"/>
    </xf>
    <xf numFmtId="0" fontId="8" fillId="18" borderId="21" xfId="0" applyFont="1" applyFill="1" applyBorder="1" applyAlignment="1">
      <alignment horizontal="center" vertical="center"/>
    </xf>
    <xf numFmtId="0" fontId="8" fillId="18" borderId="15" xfId="0" applyFont="1" applyFill="1" applyBorder="1" applyAlignment="1">
      <alignment horizontal="center" vertical="center"/>
    </xf>
    <xf numFmtId="0" fontId="43" fillId="18" borderId="17" xfId="0" applyFont="1" applyFill="1" applyBorder="1" applyAlignment="1">
      <alignment horizontal="center" vertical="center"/>
    </xf>
    <xf numFmtId="0" fontId="0" fillId="0" borderId="22" xfId="0" applyBorder="1" applyAlignment="1" applyProtection="1">
      <alignment horizontal="left"/>
      <protection locked="0"/>
    </xf>
    <xf numFmtId="0" fontId="0" fillId="0" borderId="23" xfId="0" applyBorder="1" applyAlignment="1" applyProtection="1">
      <alignment horizontal="left"/>
      <protection locked="0"/>
    </xf>
    <xf numFmtId="0" fontId="0" fillId="0" borderId="10" xfId="0" applyBorder="1" applyAlignment="1" applyProtection="1">
      <alignment horizontal="center" vertical="top" wrapText="1"/>
      <protection locked="0"/>
    </xf>
    <xf numFmtId="0" fontId="0" fillId="0" borderId="23" xfId="0" applyBorder="1" applyAlignment="1" applyProtection="1">
      <alignment horizontal="center" vertical="top" wrapText="1"/>
      <protection locked="0"/>
    </xf>
    <xf numFmtId="0" fontId="0" fillId="0" borderId="10" xfId="0" applyBorder="1" applyAlignment="1" applyProtection="1">
      <alignment horizontal="center"/>
      <protection locked="0"/>
    </xf>
    <xf numFmtId="0" fontId="0" fillId="0" borderId="23" xfId="0" applyBorder="1" applyAlignment="1" applyProtection="1">
      <alignment horizontal="center"/>
      <protection locked="0"/>
    </xf>
    <xf numFmtId="0" fontId="0" fillId="0" borderId="1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1" fillId="23" borderId="0" xfId="35" applyFill="1" applyAlignment="1" applyProtection="1">
      <alignment horizontal="center" vertical="center" wrapText="1"/>
      <protection locked="0"/>
    </xf>
    <xf numFmtId="0" fontId="0" fillId="25" borderId="0" xfId="0" applyFill="1" applyAlignment="1">
      <alignment vertical="center"/>
    </xf>
    <xf numFmtId="0" fontId="46" fillId="24" borderId="0" xfId="0" applyFont="1" applyFill="1" applyAlignment="1">
      <alignment horizontal="center" vertical="center"/>
    </xf>
    <xf numFmtId="0" fontId="0" fillId="25" borderId="0" xfId="0" applyFill="1" applyAlignment="1">
      <alignment vertical="center" wrapText="1"/>
    </xf>
    <xf numFmtId="0" fontId="50" fillId="24" borderId="0" xfId="0" applyFont="1" applyFill="1" applyAlignment="1">
      <alignment horizontal="center" vertical="center"/>
    </xf>
    <xf numFmtId="0" fontId="10" fillId="25" borderId="0" xfId="0" applyFont="1" applyFill="1" applyAlignment="1">
      <alignment vertical="center" wrapText="1"/>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cel Built-in Normal" xfId="28" xr:uid="{00000000-0005-0000-0000-00001B000000}"/>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35" builtinId="8"/>
    <cellStyle name="Hyperlink 2" xfId="46" xr:uid="{00000000-0005-0000-0000-000023000000}"/>
    <cellStyle name="Input" xfId="36" builtinId="20" customBuiltin="1"/>
    <cellStyle name="Linked Cell" xfId="37" builtinId="24" customBuiltin="1"/>
    <cellStyle name="Neutral" xfId="38" builtinId="28" customBuiltin="1"/>
    <cellStyle name="Normal" xfId="0" builtinId="0"/>
    <cellStyle name="Normal 2" xfId="44" xr:uid="{00000000-0005-0000-0000-000028000000}"/>
    <cellStyle name="Normal 3" xfId="45" xr:uid="{00000000-0005-0000-0000-000029000000}"/>
    <cellStyle name="Normal 4" xfId="47" xr:uid="{00000000-0005-0000-0000-00002A000000}"/>
    <cellStyle name="Normal 5" xfId="48" xr:uid="{00000000-0005-0000-0000-00002B000000}"/>
    <cellStyle name="Normal 6" xfId="49" xr:uid="{00000000-0005-0000-0000-00002C000000}"/>
    <cellStyle name="Normal 7" xfId="50" xr:uid="{EF4EEE61-0BFD-455E-976C-6C297673AA00}"/>
    <cellStyle name="Normal 8" xfId="51" xr:uid="{080C198A-268A-460B-A38C-8DC312EA9E6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shippinginvoicetemplate2.html" TargetMode="External"/><Relationship Id="rId1" Type="http://schemas.openxmlformats.org/officeDocument/2006/relationships/hyperlink" Target="https://www.boostexcel.com/template/shippinginvoicetemplate2.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5</xdr:row>
      <xdr:rowOff>114300</xdr:rowOff>
    </xdr:from>
    <xdr:to>
      <xdr:col>13</xdr:col>
      <xdr:colOff>1076325</xdr:colOff>
      <xdr:row>5</xdr:row>
      <xdr:rowOff>142875</xdr:rowOff>
    </xdr:to>
    <xdr:sp macro="" textlink="">
      <xdr:nvSpPr>
        <xdr:cNvPr id="1443" name="oknWidget_1">
          <a:extLst>
            <a:ext uri="{FF2B5EF4-FFF2-40B4-BE49-F238E27FC236}">
              <a16:creationId xmlns:a16="http://schemas.microsoft.com/office/drawing/2014/main" id="{00000000-0008-0000-0000-0000A3050000}"/>
            </a:ext>
          </a:extLst>
        </xdr:cNvPr>
        <xdr:cNvSpPr>
          <a:spLocks noChangeShapeType="1"/>
        </xdr:cNvSpPr>
      </xdr:nvSpPr>
      <xdr:spPr bwMode="auto">
        <a:xfrm>
          <a:off x="1352550" y="1647825"/>
          <a:ext cx="8934450" cy="28575"/>
        </a:xfrm>
        <a:prstGeom prst="line">
          <a:avLst/>
        </a:prstGeom>
        <a:noFill/>
        <a:ln w="76200" cmpd="tri">
          <a:solidFill>
            <a:srgbClr val="376092"/>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66675</xdr:colOff>
      <xdr:row>0</xdr:row>
      <xdr:rowOff>142875</xdr:rowOff>
    </xdr:from>
    <xdr:to>
      <xdr:col>1</xdr:col>
      <xdr:colOff>514350</xdr:colOff>
      <xdr:row>0</xdr:row>
      <xdr:rowOff>285750</xdr:rowOff>
    </xdr:to>
    <xdr:sp macro="" textlink="">
      <xdr:nvSpPr>
        <xdr:cNvPr id="1296" name="office-kit.com">
          <a:extLst>
            <a:ext uri="{FF2B5EF4-FFF2-40B4-BE49-F238E27FC236}">
              <a16:creationId xmlns:a16="http://schemas.microsoft.com/office/drawing/2014/main" id="{00000000-0008-0000-0000-000010050000}"/>
            </a:ext>
          </a:extLst>
        </xdr:cNvPr>
        <xdr:cNvSpPr>
          <a:spLocks noChangeArrowheads="1" noChangeShapeType="1" noTextEdit="1"/>
        </xdr:cNvSpPr>
      </xdr:nvSpPr>
      <xdr:spPr bwMode="auto">
        <a:xfrm>
          <a:off x="66675" y="142875"/>
          <a:ext cx="1104900" cy="142875"/>
        </a:xfrm>
        <a:prstGeom prst="rect">
          <a:avLst/>
        </a:prstGeom>
      </xdr:spPr>
      <xdr:txBody>
        <a:bodyPr wrap="none" fromWordArt="1">
          <a:prstTxWarp prst="textPlain">
            <a:avLst>
              <a:gd name="adj" fmla="val 50000"/>
            </a:avLst>
          </a:prstTxWarp>
        </a:bodyPr>
        <a:lstStyle/>
        <a:p>
          <a:pPr algn="ctr" rtl="0">
            <a:buNone/>
          </a:pPr>
          <a:endParaRPr lang="en-US" sz="800" u="sng" strike="sngStrike" kern="10" cap="small" spc="0">
            <a:ln w="9525">
              <a:solidFill>
                <a:srgbClr val="000000"/>
              </a:solidFill>
              <a:round/>
              <a:headEnd/>
              <a:tailEnd/>
            </a:ln>
            <a:solidFill>
              <a:srgbClr val="FFFFFF"/>
            </a:solidFill>
            <a:latin typeface="Arial Black" panose="020B0A0402010202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219075</xdr:colOff>
          <xdr:row>21</xdr:row>
          <xdr:rowOff>38100</xdr:rowOff>
        </xdr:from>
        <xdr:to>
          <xdr:col>1</xdr:col>
          <xdr:colOff>514350</xdr:colOff>
          <xdr:row>22</xdr:row>
          <xdr:rowOff>57150</xdr:rowOff>
        </xdr:to>
        <xdr:sp macro="" textlink="">
          <xdr:nvSpPr>
            <xdr:cNvPr id="1398" name="oknWidget_taxable1"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22</xdr:row>
          <xdr:rowOff>47625</xdr:rowOff>
        </xdr:from>
        <xdr:to>
          <xdr:col>1</xdr:col>
          <xdr:colOff>514350</xdr:colOff>
          <xdr:row>23</xdr:row>
          <xdr:rowOff>66675</xdr:rowOff>
        </xdr:to>
        <xdr:sp macro="" textlink="">
          <xdr:nvSpPr>
            <xdr:cNvPr id="1399" name="oknWidget_taxable2" hidden="1">
              <a:extLst>
                <a:ext uri="{63B3BB69-23CF-44E3-9099-C40C66FF867C}">
                  <a14:compatExt spid="_x0000_s1399"/>
                </a:ext>
                <a:ext uri="{FF2B5EF4-FFF2-40B4-BE49-F238E27FC236}">
                  <a16:creationId xmlns:a16="http://schemas.microsoft.com/office/drawing/2014/main" id="{00000000-0008-0000-0000-00007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23</xdr:row>
          <xdr:rowOff>47625</xdr:rowOff>
        </xdr:from>
        <xdr:to>
          <xdr:col>1</xdr:col>
          <xdr:colOff>514350</xdr:colOff>
          <xdr:row>24</xdr:row>
          <xdr:rowOff>66675</xdr:rowOff>
        </xdr:to>
        <xdr:sp macro="" textlink="">
          <xdr:nvSpPr>
            <xdr:cNvPr id="1400" name="oknWidget_taxable3" hidden="1">
              <a:extLst>
                <a:ext uri="{63B3BB69-23CF-44E3-9099-C40C66FF867C}">
                  <a14:compatExt spid="_x0000_s1400"/>
                </a:ext>
                <a:ext uri="{FF2B5EF4-FFF2-40B4-BE49-F238E27FC236}">
                  <a16:creationId xmlns:a16="http://schemas.microsoft.com/office/drawing/2014/main" id="{00000000-0008-0000-0000-00007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24</xdr:row>
          <xdr:rowOff>47625</xdr:rowOff>
        </xdr:from>
        <xdr:to>
          <xdr:col>1</xdr:col>
          <xdr:colOff>514350</xdr:colOff>
          <xdr:row>25</xdr:row>
          <xdr:rowOff>66675</xdr:rowOff>
        </xdr:to>
        <xdr:sp macro="" textlink="">
          <xdr:nvSpPr>
            <xdr:cNvPr id="1401" name="oknWidget_taxable4" hidden="1">
              <a:extLst>
                <a:ext uri="{63B3BB69-23CF-44E3-9099-C40C66FF867C}">
                  <a14:compatExt spid="_x0000_s1401"/>
                </a:ext>
                <a:ext uri="{FF2B5EF4-FFF2-40B4-BE49-F238E27FC236}">
                  <a16:creationId xmlns:a16="http://schemas.microsoft.com/office/drawing/2014/main" id="{00000000-0008-0000-0000-00007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25</xdr:row>
          <xdr:rowOff>38100</xdr:rowOff>
        </xdr:from>
        <xdr:to>
          <xdr:col>1</xdr:col>
          <xdr:colOff>514350</xdr:colOff>
          <xdr:row>26</xdr:row>
          <xdr:rowOff>57150</xdr:rowOff>
        </xdr:to>
        <xdr:sp macro="" textlink="">
          <xdr:nvSpPr>
            <xdr:cNvPr id="1402" name="oknWidget_taxable5" hidden="1">
              <a:extLst>
                <a:ext uri="{63B3BB69-23CF-44E3-9099-C40C66FF867C}">
                  <a14:compatExt spid="_x0000_s1402"/>
                </a:ext>
                <a:ext uri="{FF2B5EF4-FFF2-40B4-BE49-F238E27FC236}">
                  <a16:creationId xmlns:a16="http://schemas.microsoft.com/office/drawing/2014/main" id="{00000000-0008-0000-0000-00007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26</xdr:row>
          <xdr:rowOff>38100</xdr:rowOff>
        </xdr:from>
        <xdr:to>
          <xdr:col>1</xdr:col>
          <xdr:colOff>514350</xdr:colOff>
          <xdr:row>27</xdr:row>
          <xdr:rowOff>57150</xdr:rowOff>
        </xdr:to>
        <xdr:sp macro="" textlink="">
          <xdr:nvSpPr>
            <xdr:cNvPr id="1403" name="oknWidget_taxable6" hidden="1">
              <a:extLst>
                <a:ext uri="{63B3BB69-23CF-44E3-9099-C40C66FF867C}">
                  <a14:compatExt spid="_x0000_s1403"/>
                </a:ext>
                <a:ext uri="{FF2B5EF4-FFF2-40B4-BE49-F238E27FC236}">
                  <a16:creationId xmlns:a16="http://schemas.microsoft.com/office/drawing/2014/main" id="{00000000-0008-0000-0000-00007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27</xdr:row>
          <xdr:rowOff>38100</xdr:rowOff>
        </xdr:from>
        <xdr:to>
          <xdr:col>1</xdr:col>
          <xdr:colOff>514350</xdr:colOff>
          <xdr:row>28</xdr:row>
          <xdr:rowOff>57150</xdr:rowOff>
        </xdr:to>
        <xdr:sp macro="" textlink="">
          <xdr:nvSpPr>
            <xdr:cNvPr id="1404" name="oknWidget_taxable7" hidden="1">
              <a:extLst>
                <a:ext uri="{63B3BB69-23CF-44E3-9099-C40C66FF867C}">
                  <a14:compatExt spid="_x0000_s1404"/>
                </a:ext>
                <a:ext uri="{FF2B5EF4-FFF2-40B4-BE49-F238E27FC236}">
                  <a16:creationId xmlns:a16="http://schemas.microsoft.com/office/drawing/2014/main" id="{00000000-0008-0000-0000-00007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28</xdr:row>
          <xdr:rowOff>47625</xdr:rowOff>
        </xdr:from>
        <xdr:to>
          <xdr:col>1</xdr:col>
          <xdr:colOff>514350</xdr:colOff>
          <xdr:row>29</xdr:row>
          <xdr:rowOff>66675</xdr:rowOff>
        </xdr:to>
        <xdr:sp macro="" textlink="">
          <xdr:nvSpPr>
            <xdr:cNvPr id="1405" name="oknWidget_taxable8" hidden="1">
              <a:extLst>
                <a:ext uri="{63B3BB69-23CF-44E3-9099-C40C66FF867C}">
                  <a14:compatExt spid="_x0000_s1405"/>
                </a:ext>
                <a:ext uri="{FF2B5EF4-FFF2-40B4-BE49-F238E27FC236}">
                  <a16:creationId xmlns:a16="http://schemas.microsoft.com/office/drawing/2014/main" id="{00000000-0008-0000-0000-00007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29</xdr:row>
          <xdr:rowOff>9525</xdr:rowOff>
        </xdr:from>
        <xdr:to>
          <xdr:col>1</xdr:col>
          <xdr:colOff>514350</xdr:colOff>
          <xdr:row>30</xdr:row>
          <xdr:rowOff>28575</xdr:rowOff>
        </xdr:to>
        <xdr:sp macro="" textlink="">
          <xdr:nvSpPr>
            <xdr:cNvPr id="1406" name="oknWidget_taxable9" hidden="1">
              <a:extLst>
                <a:ext uri="{63B3BB69-23CF-44E3-9099-C40C66FF867C}">
                  <a14:compatExt spid="_x0000_s1406"/>
                </a:ext>
                <a:ext uri="{FF2B5EF4-FFF2-40B4-BE49-F238E27FC236}">
                  <a16:creationId xmlns:a16="http://schemas.microsoft.com/office/drawing/2014/main" id="{00000000-0008-0000-0000-00007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30</xdr:row>
          <xdr:rowOff>9525</xdr:rowOff>
        </xdr:from>
        <xdr:to>
          <xdr:col>1</xdr:col>
          <xdr:colOff>514350</xdr:colOff>
          <xdr:row>31</xdr:row>
          <xdr:rowOff>28575</xdr:rowOff>
        </xdr:to>
        <xdr:sp macro="" textlink="">
          <xdr:nvSpPr>
            <xdr:cNvPr id="1407" name="oknWidget_taxable10"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31</xdr:row>
          <xdr:rowOff>28575</xdr:rowOff>
        </xdr:from>
        <xdr:to>
          <xdr:col>1</xdr:col>
          <xdr:colOff>514350</xdr:colOff>
          <xdr:row>32</xdr:row>
          <xdr:rowOff>47625</xdr:rowOff>
        </xdr:to>
        <xdr:sp macro="" textlink="">
          <xdr:nvSpPr>
            <xdr:cNvPr id="1408" name="oknWidget_taxable11"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32</xdr:row>
          <xdr:rowOff>28575</xdr:rowOff>
        </xdr:from>
        <xdr:to>
          <xdr:col>1</xdr:col>
          <xdr:colOff>514350</xdr:colOff>
          <xdr:row>37</xdr:row>
          <xdr:rowOff>47625</xdr:rowOff>
        </xdr:to>
        <xdr:sp macro="" textlink="">
          <xdr:nvSpPr>
            <xdr:cNvPr id="1409" name="oknWidget_taxable12"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xdr:from>
      <xdr:col>16</xdr:col>
      <xdr:colOff>3175</xdr:colOff>
      <xdr:row>2</xdr:row>
      <xdr:rowOff>127000</xdr:rowOff>
    </xdr:from>
    <xdr:to>
      <xdr:col>22</xdr:col>
      <xdr:colOff>498475</xdr:colOff>
      <xdr:row>14</xdr:row>
      <xdr:rowOff>92075</xdr:rowOff>
    </xdr:to>
    <xdr:sp macro="" textlink="">
      <xdr:nvSpPr>
        <xdr:cNvPr id="31" name="oknLiteNote">
          <a:hlinkClick xmlns:r="http://schemas.openxmlformats.org/officeDocument/2006/relationships" r:id="rId1"/>
          <a:extLst>
            <a:ext uri="{FF2B5EF4-FFF2-40B4-BE49-F238E27FC236}">
              <a16:creationId xmlns:a16="http://schemas.microsoft.com/office/drawing/2014/main" id="{00000000-0008-0000-0000-00001F000000}"/>
            </a:ext>
          </a:extLst>
        </xdr:cNvPr>
        <xdr:cNvSpPr txBox="1"/>
      </xdr:nvSpPr>
      <xdr:spPr>
        <a:xfrm>
          <a:off x="104235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c5048.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174625</xdr:colOff>
      <xdr:row>2</xdr:row>
      <xdr:rowOff>130175</xdr:rowOff>
    </xdr:from>
    <xdr:to>
      <xdr:col>7</xdr:col>
      <xdr:colOff>1743075</xdr:colOff>
      <xdr:row>4</xdr:row>
      <xdr:rowOff>101600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98600" y="901700"/>
          <a:ext cx="23876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hippinginvoicetemplate2.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shippinginvoicetemplate2.html" TargetMode="External"/><Relationship Id="rId21" Type="http://schemas.openxmlformats.org/officeDocument/2006/relationships/ctrlProp" Target="../ctrlProps/ctrlProp9.xml"/><Relationship Id="rId7" Type="http://schemas.openxmlformats.org/officeDocument/2006/relationships/hyperlink" Target="http://www.invoicingtemplate.com/shippinginvoicetemplate2.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 TargetMode="External"/><Relationship Id="rId6" Type="http://schemas.openxmlformats.org/officeDocument/2006/relationships/hyperlink" Target="http://www.invoicingtemplate.com/shippinginvoicetemplate2.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shippinginvoicetemplate2.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shippinginvoicetemplate2.html" TargetMode="External"/><Relationship Id="rId9" Type="http://schemas.openxmlformats.org/officeDocument/2006/relationships/hyperlink" Target="http://www.invoicingtemplate.com/shippinginvoicetemplate2.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T974"/>
  <sheetViews>
    <sheetView showGridLines="0" showRowColHeaders="0" showZeros="0" tabSelected="1" showOutlineSymbols="0" zoomScaleNormal="100" zoomScaleSheetLayoutView="100" workbookViewId="0">
      <pane xSplit="4" ySplit="1" topLeftCell="E2" activePane="bottomRight" state="frozen"/>
      <selection pane="topRight" activeCell="E1" sqref="E1"/>
      <selection pane="bottomLeft" activeCell="A2" sqref="A2"/>
      <selection pane="bottomRight" activeCell="H11" sqref="H11"/>
    </sheetView>
  </sheetViews>
  <sheetFormatPr defaultRowHeight="12.75" x14ac:dyDescent="0.2"/>
  <cols>
    <col min="1" max="1" width="9.85546875" style="76" customWidth="1"/>
    <col min="2" max="2" width="9.42578125" style="76" customWidth="1"/>
    <col min="3" max="3" width="10.28515625" style="15" hidden="1" customWidth="1"/>
    <col min="4" max="4" width="16" style="15" hidden="1" customWidth="1"/>
    <col min="5" max="5" width="0.5703125" customWidth="1"/>
    <col min="6" max="6" width="9.7109375" customWidth="1"/>
    <col min="7" max="7" width="2.5703125" customWidth="1"/>
    <col min="8" max="8" width="27.85546875" customWidth="1"/>
    <col min="9" max="9" width="16.28515625" customWidth="1"/>
    <col min="10" max="10" width="31.85546875" customWidth="1"/>
    <col min="11" max="11" width="7.7109375" customWidth="1"/>
    <col min="12" max="12" width="8.42578125" customWidth="1"/>
    <col min="13" max="13" width="13.85546875" customWidth="1"/>
    <col min="14" max="14" width="16.28515625" customWidth="1"/>
    <col min="15" max="15" width="0.85546875" customWidth="1"/>
    <col min="16" max="16" width="1" style="83" customWidth="1"/>
    <col min="17" max="17" width="5" customWidth="1"/>
    <col min="18" max="18" width="10" customWidth="1"/>
    <col min="19" max="19" width="7.28515625" customWidth="1"/>
    <col min="25" max="35" width="8.85546875" customWidth="1"/>
  </cols>
  <sheetData>
    <row r="1" spans="1:982" s="94" customFormat="1" ht="57" customHeight="1" x14ac:dyDescent="0.2">
      <c r="A1" s="92"/>
      <c r="B1" s="92"/>
      <c r="C1" s="93"/>
      <c r="D1" s="93"/>
      <c r="Q1" s="169"/>
      <c r="R1" s="170"/>
      <c r="S1" s="170"/>
      <c r="AIJ1" s="112" t="s">
        <v>73</v>
      </c>
      <c r="AIO1" s="112" t="s">
        <v>75</v>
      </c>
      <c r="AJT1" s="112" t="s">
        <v>75</v>
      </c>
      <c r="AKT1" s="112" t="s">
        <v>75</v>
      </c>
    </row>
    <row r="2" spans="1:982" ht="3.75" customHeight="1" x14ac:dyDescent="0.2">
      <c r="P2" s="84"/>
      <c r="Q2" s="193" t="s">
        <v>66</v>
      </c>
      <c r="R2" s="193"/>
      <c r="S2" s="193"/>
      <c r="T2" s="193"/>
      <c r="U2" s="193"/>
    </row>
    <row r="3" spans="1:982" ht="25.5" x14ac:dyDescent="0.35">
      <c r="A3" s="167" t="s">
        <v>16</v>
      </c>
      <c r="B3" s="167"/>
      <c r="F3" s="164" t="s">
        <v>35</v>
      </c>
      <c r="G3" s="164"/>
      <c r="H3" s="164"/>
      <c r="I3" s="164"/>
      <c r="J3" s="164"/>
      <c r="K3" s="164"/>
      <c r="L3" s="164"/>
      <c r="M3" s="164"/>
      <c r="N3" s="164"/>
      <c r="O3" s="51"/>
      <c r="P3" s="85"/>
      <c r="Q3" s="193"/>
      <c r="R3" s="193"/>
      <c r="S3" s="193"/>
      <c r="T3" s="193"/>
      <c r="U3" s="193"/>
    </row>
    <row r="4" spans="1:982" ht="15.75" x14ac:dyDescent="0.25">
      <c r="A4" s="168" t="s">
        <v>64</v>
      </c>
      <c r="B4" s="168"/>
      <c r="F4" s="165" t="s">
        <v>36</v>
      </c>
      <c r="G4" s="165"/>
      <c r="H4" s="165"/>
      <c r="I4" s="165"/>
      <c r="J4" s="165"/>
      <c r="K4" s="165"/>
      <c r="L4" s="165"/>
      <c r="M4" s="165"/>
      <c r="N4" s="165"/>
      <c r="O4" s="55"/>
      <c r="P4" s="85"/>
      <c r="Q4" s="100">
        <v>1</v>
      </c>
      <c r="R4" s="194" t="s">
        <v>67</v>
      </c>
      <c r="S4" s="194"/>
      <c r="T4" s="194"/>
      <c r="U4" s="194"/>
    </row>
    <row r="5" spans="1:982" ht="18.75" x14ac:dyDescent="0.3">
      <c r="A5" s="167" t="s">
        <v>17</v>
      </c>
      <c r="B5" s="167"/>
      <c r="F5" s="166" t="s">
        <v>37</v>
      </c>
      <c r="G5" s="166"/>
      <c r="H5" s="166"/>
      <c r="I5" s="166"/>
      <c r="J5" s="166"/>
      <c r="K5" s="166"/>
      <c r="L5" s="166"/>
      <c r="M5" s="166"/>
      <c r="N5" s="166"/>
      <c r="O5" s="56"/>
      <c r="P5" s="85"/>
      <c r="Q5" s="195">
        <v>2</v>
      </c>
      <c r="R5" s="196" t="s">
        <v>68</v>
      </c>
      <c r="S5" s="196"/>
      <c r="T5" s="196"/>
      <c r="U5" s="196"/>
      <c r="AO5" t="s">
        <v>32</v>
      </c>
    </row>
    <row r="6" spans="1:982" x14ac:dyDescent="0.2">
      <c r="A6" s="168" t="s">
        <v>60</v>
      </c>
      <c r="B6" s="168"/>
      <c r="M6" s="12"/>
      <c r="N6" s="60" t="s">
        <v>33</v>
      </c>
      <c r="O6" s="1"/>
      <c r="P6" s="85"/>
      <c r="Q6" s="195"/>
      <c r="R6" s="196"/>
      <c r="S6" s="196"/>
      <c r="T6" s="196"/>
      <c r="U6" s="196"/>
    </row>
    <row r="7" spans="1:982" ht="4.5" customHeight="1" x14ac:dyDescent="0.2">
      <c r="M7" s="6"/>
      <c r="N7" s="1"/>
      <c r="O7" s="1"/>
      <c r="P7" s="85"/>
      <c r="Q7" s="195">
        <v>3</v>
      </c>
      <c r="R7" s="196" t="s">
        <v>69</v>
      </c>
      <c r="S7" s="196"/>
      <c r="T7" s="196"/>
      <c r="U7" s="196"/>
    </row>
    <row r="8" spans="1:982" ht="21.75" customHeight="1" x14ac:dyDescent="0.35">
      <c r="A8" s="167"/>
      <c r="B8" s="167"/>
      <c r="C8" s="15" t="s">
        <v>15</v>
      </c>
      <c r="F8" s="163" t="s">
        <v>63</v>
      </c>
      <c r="G8" s="163"/>
      <c r="H8" s="163"/>
      <c r="I8" s="163"/>
      <c r="J8" s="163"/>
      <c r="K8" s="163"/>
      <c r="L8" s="163"/>
      <c r="M8" s="163"/>
      <c r="N8" s="163"/>
      <c r="P8" s="85"/>
      <c r="Q8" s="195"/>
      <c r="R8" s="196"/>
      <c r="S8" s="196"/>
      <c r="T8" s="196"/>
      <c r="U8" s="196"/>
    </row>
    <row r="9" spans="1:982" ht="3.75" customHeight="1" x14ac:dyDescent="0.35">
      <c r="A9" s="77"/>
      <c r="B9" s="77"/>
      <c r="F9" s="57"/>
      <c r="G9" s="57"/>
      <c r="H9" s="59" t="s">
        <v>59</v>
      </c>
      <c r="I9" s="57"/>
      <c r="J9" s="57"/>
      <c r="K9" s="57"/>
      <c r="L9" s="57"/>
      <c r="M9" s="57"/>
      <c r="N9" s="57"/>
      <c r="P9" s="86"/>
      <c r="Q9" s="197">
        <v>4</v>
      </c>
      <c r="R9" s="198" t="s">
        <v>70</v>
      </c>
      <c r="S9" s="198"/>
      <c r="T9" s="198"/>
      <c r="U9" s="198"/>
    </row>
    <row r="10" spans="1:982" ht="15" customHeight="1" x14ac:dyDescent="0.2">
      <c r="A10" s="162"/>
      <c r="B10" s="162"/>
      <c r="C10" s="15">
        <v>1</v>
      </c>
      <c r="D10" s="16"/>
      <c r="F10" s="70" t="s">
        <v>61</v>
      </c>
      <c r="G10" s="65"/>
      <c r="H10" s="61"/>
      <c r="I10" s="71" t="s">
        <v>62</v>
      </c>
      <c r="J10" s="62"/>
      <c r="K10" s="181" t="s">
        <v>46</v>
      </c>
      <c r="L10" s="181"/>
      <c r="M10" s="187"/>
      <c r="N10" s="188"/>
      <c r="O10" s="96"/>
      <c r="P10" s="84"/>
      <c r="Q10" s="197"/>
      <c r="R10" s="198"/>
      <c r="S10" s="198"/>
      <c r="T10" s="198"/>
      <c r="U10" s="198"/>
    </row>
    <row r="11" spans="1:982" ht="15" customHeight="1" x14ac:dyDescent="0.2">
      <c r="A11" s="132"/>
      <c r="B11" s="132"/>
      <c r="C11" s="15">
        <v>0</v>
      </c>
      <c r="D11" s="16"/>
      <c r="F11" s="64" t="s">
        <v>38</v>
      </c>
      <c r="G11" s="65"/>
      <c r="H11" s="72"/>
      <c r="I11" s="64" t="s">
        <v>42</v>
      </c>
      <c r="J11" s="72"/>
      <c r="K11" s="181" t="s">
        <v>47</v>
      </c>
      <c r="L11" s="181"/>
      <c r="M11" s="189"/>
      <c r="N11" s="190"/>
      <c r="O11" s="97"/>
      <c r="P11" s="87"/>
      <c r="Q11" s="197">
        <v>5</v>
      </c>
      <c r="R11" s="198" t="s">
        <v>71</v>
      </c>
      <c r="S11" s="198"/>
      <c r="T11" s="198"/>
      <c r="U11" s="198"/>
    </row>
    <row r="12" spans="1:982" ht="15" customHeight="1" x14ac:dyDescent="0.2">
      <c r="A12" s="132"/>
      <c r="B12" s="132"/>
      <c r="C12" s="15">
        <v>0</v>
      </c>
      <c r="D12" s="16"/>
      <c r="F12" s="64" t="s">
        <v>39</v>
      </c>
      <c r="G12" s="66"/>
      <c r="H12" s="73"/>
      <c r="I12" s="64" t="s">
        <v>43</v>
      </c>
      <c r="J12" s="73"/>
      <c r="K12" s="181" t="s">
        <v>48</v>
      </c>
      <c r="L12" s="181"/>
      <c r="M12" s="189"/>
      <c r="N12" s="190"/>
      <c r="O12" s="97"/>
      <c r="P12" s="87"/>
      <c r="Q12" s="197"/>
      <c r="R12" s="198"/>
      <c r="S12" s="198"/>
      <c r="T12" s="198"/>
      <c r="U12" s="198"/>
    </row>
    <row r="13" spans="1:982" ht="15" customHeight="1" x14ac:dyDescent="0.2">
      <c r="A13" s="132"/>
      <c r="B13" s="132"/>
      <c r="C13" s="15">
        <v>0.10299999999999999</v>
      </c>
      <c r="D13" s="16"/>
      <c r="F13" s="64" t="s">
        <v>40</v>
      </c>
      <c r="G13" s="66"/>
      <c r="H13" s="72"/>
      <c r="I13" s="74" t="s">
        <v>44</v>
      </c>
      <c r="J13" s="75"/>
      <c r="K13" s="181" t="s">
        <v>49</v>
      </c>
      <c r="L13" s="181"/>
      <c r="M13" s="189"/>
      <c r="N13" s="190"/>
      <c r="O13" s="97"/>
      <c r="P13" s="87"/>
      <c r="Q13" s="197"/>
      <c r="R13" s="198"/>
      <c r="S13" s="198"/>
      <c r="T13" s="198"/>
      <c r="U13" s="198"/>
    </row>
    <row r="14" spans="1:982" ht="15" hidden="1" customHeight="1" x14ac:dyDescent="0.2">
      <c r="A14" s="78"/>
      <c r="B14" s="79"/>
      <c r="D14" s="16"/>
      <c r="F14" s="64"/>
      <c r="G14" s="66"/>
      <c r="H14" s="72"/>
      <c r="I14" s="72"/>
      <c r="J14" s="72"/>
      <c r="K14" s="63"/>
      <c r="L14" s="63"/>
      <c r="O14" s="98"/>
      <c r="P14" s="87"/>
      <c r="Q14" s="195">
        <v>6</v>
      </c>
      <c r="R14" s="198" t="s">
        <v>72</v>
      </c>
      <c r="S14" s="198"/>
      <c r="T14" s="198"/>
      <c r="U14" s="198"/>
    </row>
    <row r="15" spans="1:982" ht="15" customHeight="1" x14ac:dyDescent="0.2">
      <c r="A15" s="134"/>
      <c r="B15" s="134"/>
      <c r="C15" s="15">
        <v>3.2000000000000001E-2</v>
      </c>
      <c r="D15" s="16"/>
      <c r="F15" s="64" t="s">
        <v>41</v>
      </c>
      <c r="G15" s="66"/>
      <c r="H15" s="72"/>
      <c r="I15" s="63" t="s">
        <v>45</v>
      </c>
      <c r="J15" s="72"/>
      <c r="K15" s="181" t="s">
        <v>50</v>
      </c>
      <c r="L15" s="181"/>
      <c r="M15" s="189"/>
      <c r="N15" s="190"/>
      <c r="O15" s="97"/>
      <c r="P15" s="87"/>
      <c r="Q15" s="195"/>
      <c r="R15" s="198"/>
      <c r="S15" s="198"/>
      <c r="T15" s="198"/>
      <c r="U15" s="198"/>
    </row>
    <row r="16" spans="1:982" ht="15" customHeight="1" x14ac:dyDescent="0.2">
      <c r="A16" s="133"/>
      <c r="B16" s="133"/>
      <c r="F16" s="185"/>
      <c r="G16" s="185"/>
      <c r="H16" s="185"/>
      <c r="I16" s="185"/>
      <c r="J16" s="186"/>
      <c r="K16" s="176" t="s">
        <v>51</v>
      </c>
      <c r="L16" s="176"/>
      <c r="M16" s="191"/>
      <c r="N16" s="192"/>
      <c r="O16" s="99"/>
      <c r="P16" s="87"/>
      <c r="Q16" s="195"/>
      <c r="R16" s="198"/>
      <c r="S16" s="198"/>
      <c r="T16" s="198"/>
      <c r="U16" s="198"/>
    </row>
    <row r="17" spans="1:23" ht="15" customHeight="1" x14ac:dyDescent="0.2">
      <c r="A17" s="133"/>
      <c r="B17" s="133"/>
      <c r="F17" s="179"/>
      <c r="G17" s="180"/>
      <c r="H17" s="180"/>
      <c r="I17" s="180"/>
      <c r="J17" s="180"/>
      <c r="P17" s="87"/>
      <c r="Q17" s="195"/>
      <c r="R17" s="198"/>
      <c r="S17" s="198"/>
      <c r="T17" s="198"/>
      <c r="U17" s="198"/>
    </row>
    <row r="18" spans="1:23" s="2" customFormat="1" ht="16.5" hidden="1" customHeight="1" x14ac:dyDescent="0.2">
      <c r="A18" s="80"/>
      <c r="B18" s="80"/>
      <c r="C18" s="13"/>
      <c r="D18" s="13"/>
      <c r="F18" s="182" t="s">
        <v>5</v>
      </c>
      <c r="G18" s="183"/>
      <c r="H18" s="182" t="s">
        <v>4</v>
      </c>
      <c r="I18" s="183"/>
      <c r="J18" s="95" t="s">
        <v>6</v>
      </c>
      <c r="K18" s="184" t="s">
        <v>7</v>
      </c>
      <c r="L18" s="184"/>
      <c r="M18" s="67" t="s">
        <v>10</v>
      </c>
      <c r="N18" s="67" t="s">
        <v>9</v>
      </c>
      <c r="O18" s="68"/>
      <c r="P18" s="87"/>
      <c r="Q18"/>
      <c r="R18"/>
      <c r="S18"/>
      <c r="T18"/>
      <c r="U18"/>
      <c r="V18"/>
      <c r="W18"/>
    </row>
    <row r="19" spans="1:23" s="2" customFormat="1" ht="16.5" hidden="1" customHeight="1" x14ac:dyDescent="0.2">
      <c r="A19" s="80"/>
      <c r="B19" s="80"/>
      <c r="C19" s="13"/>
      <c r="D19" s="13"/>
      <c r="F19" s="141"/>
      <c r="G19" s="142"/>
      <c r="H19" s="141" t="s">
        <v>58</v>
      </c>
      <c r="I19" s="142"/>
      <c r="J19" s="17">
        <v>40814</v>
      </c>
      <c r="K19" s="176" t="s">
        <v>56</v>
      </c>
      <c r="L19" s="176"/>
      <c r="M19" s="69" t="s">
        <v>57</v>
      </c>
      <c r="N19" s="69"/>
      <c r="O19" s="69"/>
      <c r="P19" s="88"/>
      <c r="Q19"/>
      <c r="R19"/>
      <c r="S19"/>
      <c r="T19"/>
      <c r="U19"/>
      <c r="V19"/>
      <c r="W19"/>
    </row>
    <row r="20" spans="1:23" ht="5.25" customHeight="1" x14ac:dyDescent="0.2">
      <c r="P20" s="89"/>
    </row>
    <row r="21" spans="1:23" s="2" customFormat="1" ht="15" customHeight="1" x14ac:dyDescent="0.2">
      <c r="A21" s="81" t="s">
        <v>22</v>
      </c>
      <c r="B21" s="81" t="s">
        <v>18</v>
      </c>
      <c r="C21" s="13" t="s">
        <v>12</v>
      </c>
      <c r="D21" s="13" t="s">
        <v>19</v>
      </c>
      <c r="F21" s="135" t="s">
        <v>52</v>
      </c>
      <c r="G21" s="137"/>
      <c r="H21" s="135" t="s">
        <v>11</v>
      </c>
      <c r="I21" s="136"/>
      <c r="J21" s="137"/>
      <c r="K21" s="135" t="s">
        <v>3</v>
      </c>
      <c r="L21" s="137"/>
      <c r="M21" s="101" t="s">
        <v>2</v>
      </c>
      <c r="N21" s="101" t="s">
        <v>34</v>
      </c>
      <c r="O21" s="7"/>
      <c r="P21" s="90"/>
      <c r="Q21"/>
      <c r="R21"/>
      <c r="S21"/>
      <c r="T21"/>
      <c r="U21"/>
      <c r="V21"/>
      <c r="W21"/>
    </row>
    <row r="22" spans="1:23" s="2" customFormat="1" ht="15" customHeight="1" x14ac:dyDescent="0.2">
      <c r="A22" s="81">
        <v>1</v>
      </c>
      <c r="B22" s="80"/>
      <c r="C22" s="14">
        <v>0</v>
      </c>
      <c r="D22" s="14">
        <v>0</v>
      </c>
      <c r="F22" s="39" t="s">
        <v>20</v>
      </c>
      <c r="G22" s="19"/>
      <c r="H22" s="138"/>
      <c r="I22" s="139"/>
      <c r="J22" s="140"/>
      <c r="K22" s="177">
        <v>0</v>
      </c>
      <c r="L22" s="178"/>
      <c r="M22" s="24">
        <v>0</v>
      </c>
      <c r="N22" s="32">
        <f>ROUND(oknQuantity_1*oknPrice_1,2)</f>
        <v>0</v>
      </c>
      <c r="O22" s="8"/>
      <c r="P22" s="85"/>
      <c r="Q22"/>
      <c r="R22"/>
      <c r="S22"/>
      <c r="T22"/>
      <c r="U22"/>
      <c r="V22"/>
      <c r="W22"/>
    </row>
    <row r="23" spans="1:23" s="2" customFormat="1" ht="15" customHeight="1" x14ac:dyDescent="0.2">
      <c r="A23" s="82">
        <v>2</v>
      </c>
      <c r="B23" s="80"/>
      <c r="C23" s="14">
        <v>0</v>
      </c>
      <c r="D23" s="14">
        <v>0</v>
      </c>
      <c r="F23" s="102" t="s">
        <v>20</v>
      </c>
      <c r="G23" s="103"/>
      <c r="H23" s="123"/>
      <c r="I23" s="124"/>
      <c r="J23" s="125"/>
      <c r="K23" s="128">
        <v>0</v>
      </c>
      <c r="L23" s="129"/>
      <c r="M23" s="104">
        <v>0</v>
      </c>
      <c r="N23" s="105">
        <f>ROUND(oknQuantity_2*oknPrice_2,2)</f>
        <v>0</v>
      </c>
      <c r="O23" s="9"/>
      <c r="P23" s="85"/>
      <c r="Q23"/>
      <c r="R23"/>
      <c r="S23"/>
      <c r="T23"/>
      <c r="U23"/>
      <c r="V23"/>
      <c r="W23"/>
    </row>
    <row r="24" spans="1:23" s="2" customFormat="1" ht="15" customHeight="1" x14ac:dyDescent="0.2">
      <c r="A24" s="82">
        <v>3</v>
      </c>
      <c r="B24" s="80"/>
      <c r="C24" s="14">
        <v>0</v>
      </c>
      <c r="D24" s="14">
        <v>0</v>
      </c>
      <c r="F24" s="41" t="s">
        <v>20</v>
      </c>
      <c r="G24" s="20"/>
      <c r="H24" s="117"/>
      <c r="I24" s="118"/>
      <c r="J24" s="119"/>
      <c r="K24" s="130">
        <v>0</v>
      </c>
      <c r="L24" s="131"/>
      <c r="M24" s="25">
        <v>0</v>
      </c>
      <c r="N24" s="33">
        <f>ROUND(oknQuantity_3*oknPrice_3,2)</f>
        <v>0</v>
      </c>
      <c r="O24" s="9"/>
      <c r="P24" s="85"/>
      <c r="Q24"/>
      <c r="R24"/>
      <c r="S24"/>
      <c r="T24"/>
      <c r="U24"/>
      <c r="V24"/>
      <c r="W24"/>
    </row>
    <row r="25" spans="1:23" s="2" customFormat="1" ht="15" customHeight="1" x14ac:dyDescent="0.2">
      <c r="A25" s="82">
        <v>4</v>
      </c>
      <c r="B25" s="80"/>
      <c r="C25" s="14">
        <v>0</v>
      </c>
      <c r="D25" s="14">
        <v>0</v>
      </c>
      <c r="F25" s="102" t="s">
        <v>20</v>
      </c>
      <c r="G25" s="103"/>
      <c r="H25" s="123"/>
      <c r="I25" s="124"/>
      <c r="J25" s="125"/>
      <c r="K25" s="128">
        <v>0</v>
      </c>
      <c r="L25" s="129"/>
      <c r="M25" s="104">
        <v>0</v>
      </c>
      <c r="N25" s="105">
        <f>ROUND(oknQuantity_4*oknPrice_4,2)</f>
        <v>0</v>
      </c>
      <c r="O25" s="9"/>
      <c r="P25" s="85"/>
      <c r="Q25"/>
      <c r="R25"/>
      <c r="S25"/>
      <c r="T25"/>
      <c r="U25"/>
      <c r="V25"/>
      <c r="W25"/>
    </row>
    <row r="26" spans="1:23" s="2" customFormat="1" ht="15" customHeight="1" x14ac:dyDescent="0.2">
      <c r="A26" s="81">
        <v>5</v>
      </c>
      <c r="B26" s="80"/>
      <c r="C26" s="14">
        <v>0</v>
      </c>
      <c r="D26" s="14">
        <v>0</v>
      </c>
      <c r="F26" s="41" t="s">
        <v>20</v>
      </c>
      <c r="G26" s="20"/>
      <c r="H26" s="117"/>
      <c r="I26" s="118"/>
      <c r="J26" s="119"/>
      <c r="K26" s="130">
        <v>0</v>
      </c>
      <c r="L26" s="131"/>
      <c r="M26" s="25">
        <v>0</v>
      </c>
      <c r="N26" s="33">
        <f>ROUND(oknQuantity_5*oknPrice_5,2)</f>
        <v>0</v>
      </c>
      <c r="O26" s="9"/>
      <c r="P26" s="85"/>
      <c r="Q26"/>
      <c r="R26"/>
      <c r="S26"/>
      <c r="T26"/>
      <c r="U26"/>
      <c r="V26"/>
      <c r="W26"/>
    </row>
    <row r="27" spans="1:23" s="2" customFormat="1" ht="15" customHeight="1" x14ac:dyDescent="0.2">
      <c r="A27" s="82">
        <v>6</v>
      </c>
      <c r="B27" s="80"/>
      <c r="C27" s="14">
        <v>0</v>
      </c>
      <c r="D27" s="14">
        <v>0</v>
      </c>
      <c r="F27" s="102" t="s">
        <v>20</v>
      </c>
      <c r="G27" s="103"/>
      <c r="H27" s="123"/>
      <c r="I27" s="124"/>
      <c r="J27" s="125"/>
      <c r="K27" s="128">
        <v>0</v>
      </c>
      <c r="L27" s="129"/>
      <c r="M27" s="104">
        <v>0</v>
      </c>
      <c r="N27" s="105">
        <f>ROUND(oknQuantity_6*oknPrice_6,2)</f>
        <v>0</v>
      </c>
      <c r="O27" s="9"/>
      <c r="P27" s="85"/>
      <c r="Q27"/>
      <c r="R27"/>
      <c r="S27"/>
      <c r="T27"/>
      <c r="U27"/>
      <c r="V27"/>
      <c r="W27"/>
    </row>
    <row r="28" spans="1:23" s="2" customFormat="1" ht="15" customHeight="1" x14ac:dyDescent="0.2">
      <c r="A28" s="82">
        <v>7</v>
      </c>
      <c r="B28" s="80"/>
      <c r="C28" s="14">
        <v>0</v>
      </c>
      <c r="D28" s="14">
        <v>0</v>
      </c>
      <c r="F28" s="41" t="s">
        <v>20</v>
      </c>
      <c r="G28" s="20"/>
      <c r="H28" s="117"/>
      <c r="I28" s="118"/>
      <c r="J28" s="119"/>
      <c r="K28" s="130">
        <v>0</v>
      </c>
      <c r="L28" s="131"/>
      <c r="M28" s="25">
        <v>0</v>
      </c>
      <c r="N28" s="33">
        <f>ROUND(oknQuantity_7*oknPrice_7,2)</f>
        <v>0</v>
      </c>
      <c r="O28" s="9"/>
      <c r="P28" s="86"/>
      <c r="Q28"/>
      <c r="R28"/>
      <c r="S28"/>
      <c r="T28"/>
      <c r="U28"/>
      <c r="V28"/>
      <c r="W28"/>
    </row>
    <row r="29" spans="1:23" s="2" customFormat="1" ht="15" customHeight="1" x14ac:dyDescent="0.2">
      <c r="A29" s="82">
        <v>8</v>
      </c>
      <c r="B29" s="80"/>
      <c r="C29" s="14">
        <v>0</v>
      </c>
      <c r="D29" s="14">
        <v>0</v>
      </c>
      <c r="F29" s="102" t="s">
        <v>20</v>
      </c>
      <c r="G29" s="103"/>
      <c r="H29" s="123"/>
      <c r="I29" s="124"/>
      <c r="J29" s="125"/>
      <c r="K29" s="128">
        <v>0</v>
      </c>
      <c r="L29" s="129"/>
      <c r="M29" s="104">
        <v>0</v>
      </c>
      <c r="N29" s="105">
        <f>ROUND(oknQuantity_8*oknPrice_8,2)</f>
        <v>0</v>
      </c>
      <c r="O29" s="9"/>
      <c r="P29" s="86"/>
      <c r="Q29"/>
      <c r="R29"/>
      <c r="S29"/>
      <c r="T29"/>
      <c r="U29"/>
      <c r="V29"/>
      <c r="W29"/>
    </row>
    <row r="30" spans="1:23" s="2" customFormat="1" ht="15" customHeight="1" x14ac:dyDescent="0.2">
      <c r="A30" s="81">
        <v>9</v>
      </c>
      <c r="B30" s="80"/>
      <c r="C30" s="14">
        <v>0</v>
      </c>
      <c r="D30" s="14">
        <v>0</v>
      </c>
      <c r="F30" s="41" t="s">
        <v>20</v>
      </c>
      <c r="G30" s="21"/>
      <c r="H30" s="117"/>
      <c r="I30" s="118"/>
      <c r="J30" s="119"/>
      <c r="K30" s="130">
        <v>0</v>
      </c>
      <c r="L30" s="131"/>
      <c r="M30" s="25">
        <v>0</v>
      </c>
      <c r="N30" s="33">
        <f>ROUND(oknQuantity_9*oknPrice_9,2)</f>
        <v>0</v>
      </c>
      <c r="O30" s="9"/>
      <c r="P30" s="86"/>
      <c r="Q30"/>
      <c r="R30"/>
      <c r="S30"/>
      <c r="T30"/>
      <c r="U30"/>
      <c r="V30"/>
      <c r="W30"/>
    </row>
    <row r="31" spans="1:23" s="2" customFormat="1" ht="15" customHeight="1" x14ac:dyDescent="0.2">
      <c r="A31" s="82">
        <v>10</v>
      </c>
      <c r="B31" s="80"/>
      <c r="C31" s="14">
        <v>0</v>
      </c>
      <c r="D31" s="14">
        <v>0</v>
      </c>
      <c r="F31" s="102" t="s">
        <v>20</v>
      </c>
      <c r="G31" s="106"/>
      <c r="H31" s="123"/>
      <c r="I31" s="124"/>
      <c r="J31" s="125"/>
      <c r="K31" s="128">
        <v>0</v>
      </c>
      <c r="L31" s="129"/>
      <c r="M31" s="104">
        <v>0</v>
      </c>
      <c r="N31" s="105">
        <f>ROUND(oknQuantity_10*oknPrice_10,2)</f>
        <v>0</v>
      </c>
      <c r="O31" s="9"/>
      <c r="P31" s="86"/>
      <c r="Q31" s="91"/>
      <c r="R31" s="91"/>
      <c r="S31" s="91"/>
    </row>
    <row r="32" spans="1:23" s="2" customFormat="1" ht="15" customHeight="1" x14ac:dyDescent="0.2">
      <c r="A32" s="82">
        <v>11</v>
      </c>
      <c r="B32" s="80"/>
      <c r="C32" s="14">
        <v>0</v>
      </c>
      <c r="D32" s="14">
        <v>0</v>
      </c>
      <c r="F32" s="41" t="s">
        <v>20</v>
      </c>
      <c r="G32" s="21"/>
      <c r="H32" s="117"/>
      <c r="I32" s="118"/>
      <c r="J32" s="119"/>
      <c r="K32" s="130">
        <v>0</v>
      </c>
      <c r="L32" s="131"/>
      <c r="M32" s="25">
        <v>0</v>
      </c>
      <c r="N32" s="33">
        <f>ROUND(oknQuantity_11*oknPrice_11,2)</f>
        <v>0</v>
      </c>
      <c r="O32" s="9"/>
      <c r="P32" s="86"/>
      <c r="Q32" s="91"/>
      <c r="R32" s="91"/>
      <c r="S32" s="91"/>
    </row>
    <row r="33" spans="1:39" s="2" customFormat="1" ht="15" customHeight="1" x14ac:dyDescent="0.2">
      <c r="A33" s="82">
        <v>12</v>
      </c>
      <c r="B33" s="80"/>
      <c r="C33" s="14">
        <v>0</v>
      </c>
      <c r="D33" s="14">
        <v>0</v>
      </c>
      <c r="F33" s="107" t="s">
        <v>20</v>
      </c>
      <c r="G33" s="108"/>
      <c r="H33" s="120"/>
      <c r="I33" s="121"/>
      <c r="J33" s="122"/>
      <c r="K33" s="126">
        <v>0</v>
      </c>
      <c r="L33" s="127"/>
      <c r="M33" s="109">
        <v>0</v>
      </c>
      <c r="N33" s="110">
        <f>ROUND(oknQuantity_12*oknPrice_12,2)</f>
        <v>0</v>
      </c>
      <c r="O33" s="9"/>
      <c r="P33" s="86"/>
      <c r="Q33" s="91"/>
      <c r="R33" s="91"/>
      <c r="S33" s="91"/>
    </row>
    <row r="34" spans="1:39" s="2" customFormat="1" ht="15" hidden="1" customHeight="1" x14ac:dyDescent="0.2">
      <c r="A34" s="81">
        <v>13</v>
      </c>
      <c r="B34" s="80"/>
      <c r="C34" s="14">
        <v>0</v>
      </c>
      <c r="D34" s="14">
        <v>0</v>
      </c>
      <c r="F34" s="41" t="s">
        <v>20</v>
      </c>
      <c r="G34" s="21"/>
      <c r="H34" s="117"/>
      <c r="I34" s="118"/>
      <c r="J34" s="119"/>
      <c r="K34" s="130">
        <v>0</v>
      </c>
      <c r="L34" s="131"/>
      <c r="M34" s="35">
        <v>0</v>
      </c>
      <c r="N34" s="37">
        <f>ROUND(oknQuantity_13*oknPrice_13,2)</f>
        <v>0</v>
      </c>
      <c r="O34" s="9"/>
      <c r="P34" s="86"/>
      <c r="Q34" s="91"/>
      <c r="R34" s="91"/>
      <c r="S34" s="91"/>
    </row>
    <row r="35" spans="1:39" s="2" customFormat="1" ht="15" hidden="1" customHeight="1" x14ac:dyDescent="0.2">
      <c r="A35" s="82">
        <v>14</v>
      </c>
      <c r="B35" s="80"/>
      <c r="C35" s="14">
        <v>0</v>
      </c>
      <c r="D35" s="14">
        <v>0</v>
      </c>
      <c r="F35" s="40" t="s">
        <v>20</v>
      </c>
      <c r="G35" s="22"/>
      <c r="H35" s="148"/>
      <c r="I35" s="149"/>
      <c r="J35" s="150"/>
      <c r="K35" s="151">
        <v>0</v>
      </c>
      <c r="L35" s="152"/>
      <c r="M35" s="36">
        <v>0</v>
      </c>
      <c r="N35" s="38">
        <f>ROUND(oknQuantity_14*oknPrice_14,2)</f>
        <v>0</v>
      </c>
      <c r="O35" s="9"/>
      <c r="P35" s="86"/>
      <c r="Q35" s="91"/>
      <c r="R35" s="91"/>
      <c r="S35" s="91"/>
    </row>
    <row r="36" spans="1:39" s="2" customFormat="1" ht="15" hidden="1" customHeight="1" x14ac:dyDescent="0.2">
      <c r="A36" s="82">
        <v>15</v>
      </c>
      <c r="B36" s="80"/>
      <c r="C36" s="14">
        <v>0</v>
      </c>
      <c r="D36" s="14">
        <v>0</v>
      </c>
      <c r="F36" s="41" t="s">
        <v>20</v>
      </c>
      <c r="G36" s="21"/>
      <c r="H36" s="117"/>
      <c r="I36" s="118"/>
      <c r="J36" s="119"/>
      <c r="K36" s="130">
        <v>0</v>
      </c>
      <c r="L36" s="131"/>
      <c r="M36" s="25">
        <v>0</v>
      </c>
      <c r="N36" s="33">
        <f>ROUND(oknQuantity_15*oknPrice_15,2)</f>
        <v>0</v>
      </c>
      <c r="O36" s="9"/>
      <c r="P36" s="86"/>
      <c r="Q36" s="48"/>
      <c r="R36" s="48"/>
      <c r="S36" s="48"/>
    </row>
    <row r="37" spans="1:39" s="2" customFormat="1" ht="15" hidden="1" customHeight="1" x14ac:dyDescent="0.2">
      <c r="A37" s="82">
        <v>16</v>
      </c>
      <c r="B37" s="80"/>
      <c r="C37" s="14">
        <v>0</v>
      </c>
      <c r="D37" s="14">
        <v>0</v>
      </c>
      <c r="F37" s="42" t="s">
        <v>20</v>
      </c>
      <c r="G37" s="23"/>
      <c r="H37" s="171"/>
      <c r="I37" s="172"/>
      <c r="J37" s="173"/>
      <c r="K37" s="174">
        <v>0</v>
      </c>
      <c r="L37" s="175"/>
      <c r="M37" s="26">
        <v>0</v>
      </c>
      <c r="N37" s="34">
        <f>ROUND(oknQuantity_16*oknPrice_16,2)</f>
        <v>0</v>
      </c>
      <c r="O37" s="9"/>
      <c r="P37" s="86"/>
      <c r="Q37" s="48"/>
      <c r="R37" s="48"/>
      <c r="S37" s="48"/>
    </row>
    <row r="38" spans="1:39" s="2" customFormat="1" ht="15" customHeight="1" x14ac:dyDescent="0.2">
      <c r="A38" s="80"/>
      <c r="B38" s="80"/>
      <c r="C38" s="13"/>
      <c r="D38" s="18">
        <f t="array" ref="D38">SUM(oknTaxable_1:oknTaxable_16*oknLineTotal_1:oknLineTotal_16)</f>
        <v>0</v>
      </c>
      <c r="F38" s="3"/>
      <c r="G38" s="3"/>
      <c r="H38" s="3"/>
      <c r="I38" s="3"/>
      <c r="J38" s="3"/>
      <c r="K38" s="3"/>
      <c r="M38" s="4" t="s">
        <v>8</v>
      </c>
      <c r="N38" s="27">
        <f>SUM(oknLineTotal_1:oknLineTotal_16)</f>
        <v>0</v>
      </c>
      <c r="O38" s="8"/>
      <c r="P38" s="86"/>
      <c r="Q38" s="48"/>
      <c r="R38" s="48"/>
      <c r="S38" s="48"/>
    </row>
    <row r="39" spans="1:39" s="2" customFormat="1" ht="15" customHeight="1" x14ac:dyDescent="0.2">
      <c r="A39" s="80"/>
      <c r="B39" s="80"/>
      <c r="C39" s="13"/>
      <c r="D39" s="13"/>
      <c r="F39" s="58"/>
      <c r="G39" s="3"/>
      <c r="H39" s="3"/>
      <c r="I39" s="3"/>
      <c r="J39" s="3"/>
      <c r="K39" s="3"/>
      <c r="L39" s="115" t="s">
        <v>29</v>
      </c>
      <c r="M39" s="50">
        <v>0.10299999999999999</v>
      </c>
      <c r="N39" s="27">
        <f>ROUND(IF(oknTaxType=0,0, oknTax1Rate*(oknLineTotalTaxable+IF(oknTaxTotalIncludingShippingCost=0,0,oknShippingCost))),2)</f>
        <v>0</v>
      </c>
      <c r="O39" s="8"/>
      <c r="P39" s="89"/>
      <c r="Q39" s="48"/>
      <c r="R39" s="48"/>
      <c r="S39" s="48"/>
    </row>
    <row r="40" spans="1:39" s="2" customFormat="1" ht="15" hidden="1" customHeight="1" x14ac:dyDescent="0.2">
      <c r="A40" s="80"/>
      <c r="B40" s="80"/>
      <c r="C40" s="13"/>
      <c r="D40" s="13"/>
      <c r="F40" s="3"/>
      <c r="G40" s="3"/>
      <c r="H40" s="3"/>
      <c r="I40" s="3"/>
      <c r="J40" s="3"/>
      <c r="K40" s="3"/>
      <c r="L40" s="115"/>
      <c r="M40" s="49">
        <v>3.2000000000000001E-2</v>
      </c>
      <c r="N40" s="27">
        <f>ROUND(IF(oknTaxType&lt;&gt;2,0,oknTax2Rate*(oknLineTotalTaxable+IF(oknTaxTotalIncludingShippingCost=0,0,oknShippingCost)+IF(oknTax2IsAppliedToTax1=0,0,oknTax1))),2)</f>
        <v>0</v>
      </c>
      <c r="O40" s="10"/>
      <c r="P40" s="89"/>
      <c r="Q40" s="48"/>
      <c r="R40" s="48"/>
      <c r="S40" s="48"/>
    </row>
    <row r="41" spans="1:39" s="2" customFormat="1" ht="15" customHeight="1" x14ac:dyDescent="0.2">
      <c r="A41" s="80"/>
      <c r="B41" s="80"/>
      <c r="C41" s="13"/>
      <c r="D41" s="13"/>
      <c r="F41" s="3" t="s">
        <v>21</v>
      </c>
      <c r="G41" s="3"/>
      <c r="H41" s="3"/>
      <c r="I41" s="3"/>
      <c r="J41" s="3"/>
      <c r="K41" s="3"/>
      <c r="M41" s="4" t="s">
        <v>0</v>
      </c>
      <c r="N41" s="28">
        <v>0</v>
      </c>
      <c r="O41" s="11"/>
      <c r="P41" s="89"/>
      <c r="Q41" s="48"/>
      <c r="R41" s="48"/>
      <c r="S41" s="48"/>
    </row>
    <row r="42" spans="1:39" s="2" customFormat="1" ht="15" customHeight="1" x14ac:dyDescent="0.2">
      <c r="A42" s="80"/>
      <c r="B42" s="80"/>
      <c r="C42" s="13"/>
      <c r="D42" s="13"/>
      <c r="F42" s="153"/>
      <c r="G42" s="154"/>
      <c r="H42" s="154"/>
      <c r="I42" s="154"/>
      <c r="J42" s="155"/>
      <c r="M42" s="5" t="s">
        <v>1</v>
      </c>
      <c r="N42" s="29">
        <f>ROUND(oknSubTotal + oknShippingCost + IF(oknTaxType=0,0,IF(oknTaxType=1,oknTax1,oknTax1+oknTax2)),2)</f>
        <v>0</v>
      </c>
      <c r="O42" s="8"/>
      <c r="P42" s="89"/>
      <c r="Q42" s="48"/>
      <c r="R42" s="48"/>
      <c r="S42" s="48"/>
    </row>
    <row r="43" spans="1:39" ht="15" customHeight="1" x14ac:dyDescent="0.2">
      <c r="F43" s="156"/>
      <c r="G43" s="157"/>
      <c r="H43" s="157"/>
      <c r="I43" s="157"/>
      <c r="J43" s="158"/>
      <c r="M43" s="5" t="s">
        <v>14</v>
      </c>
      <c r="N43" s="30">
        <v>0</v>
      </c>
      <c r="P43" s="89"/>
    </row>
    <row r="44" spans="1:39" ht="15" customHeight="1" x14ac:dyDescent="0.2">
      <c r="F44" s="159"/>
      <c r="G44" s="160"/>
      <c r="H44" s="160"/>
      <c r="I44" s="160"/>
      <c r="J44" s="161"/>
      <c r="M44" s="5" t="s">
        <v>13</v>
      </c>
      <c r="N44" s="31">
        <f>ROUND(oknTotal-oknPayments,2)</f>
        <v>0</v>
      </c>
      <c r="P44" s="89"/>
    </row>
    <row r="45" spans="1:39" s="48" customFormat="1" ht="18.75" hidden="1" customHeight="1" x14ac:dyDescent="0.2">
      <c r="A45" s="76"/>
      <c r="B45" s="76"/>
      <c r="C45" s="47"/>
      <c r="D45" s="47"/>
      <c r="F45" s="43" t="s">
        <v>24</v>
      </c>
      <c r="P45" s="89"/>
      <c r="Q45"/>
      <c r="R45"/>
      <c r="S45"/>
      <c r="AJ45" s="46"/>
      <c r="AK45" s="46"/>
      <c r="AL45" s="46"/>
      <c r="AM45" s="46"/>
    </row>
    <row r="46" spans="1:39" s="48" customFormat="1" ht="18.75" hidden="1" customHeight="1" x14ac:dyDescent="0.2">
      <c r="A46" s="76"/>
      <c r="B46" s="76"/>
      <c r="C46" s="47"/>
      <c r="D46" s="47"/>
      <c r="F46" s="143" t="s">
        <v>25</v>
      </c>
      <c r="G46" s="144"/>
      <c r="H46" s="113" t="s">
        <v>1</v>
      </c>
      <c r="I46" s="113" t="s">
        <v>23</v>
      </c>
      <c r="J46" s="113" t="s">
        <v>26</v>
      </c>
      <c r="K46" s="145" t="s">
        <v>27</v>
      </c>
      <c r="L46" s="146"/>
      <c r="M46" s="147"/>
      <c r="N46" s="114" t="s">
        <v>28</v>
      </c>
      <c r="P46" s="89"/>
      <c r="Q46"/>
      <c r="R46"/>
      <c r="S46"/>
      <c r="AJ46" s="46"/>
      <c r="AK46" s="46"/>
      <c r="AL46" s="46"/>
      <c r="AM46" s="46"/>
    </row>
    <row r="47" spans="1:39" s="48" customFormat="1" ht="18.75" hidden="1" customHeight="1" x14ac:dyDescent="0.2">
      <c r="A47" s="76"/>
      <c r="B47" s="76"/>
      <c r="C47" s="47"/>
      <c r="D47" s="47"/>
      <c r="F47" s="44"/>
      <c r="G47" s="44"/>
      <c r="H47" s="45"/>
      <c r="I47" s="45"/>
      <c r="J47" s="45"/>
      <c r="K47" s="45"/>
      <c r="L47" s="45"/>
      <c r="M47" s="45"/>
      <c r="N47" s="45"/>
      <c r="P47" s="89"/>
      <c r="Q47"/>
      <c r="R47"/>
      <c r="S47"/>
      <c r="AJ47" s="46"/>
      <c r="AK47" s="46"/>
      <c r="AL47" s="46"/>
      <c r="AM47" s="46"/>
    </row>
    <row r="48" spans="1:39" s="48" customFormat="1" ht="18.75" hidden="1" customHeight="1" x14ac:dyDescent="0.2">
      <c r="A48" s="76"/>
      <c r="B48" s="76"/>
      <c r="C48" s="47"/>
      <c r="D48" s="47"/>
      <c r="F48" s="44"/>
      <c r="G48" s="44"/>
      <c r="H48" s="45"/>
      <c r="I48" s="45"/>
      <c r="J48" s="45"/>
      <c r="K48" s="45"/>
      <c r="L48" s="45"/>
      <c r="M48" s="45"/>
      <c r="N48" s="45"/>
      <c r="P48" s="89"/>
      <c r="Q48"/>
      <c r="R48"/>
      <c r="S48"/>
      <c r="AJ48" s="46"/>
      <c r="AK48" s="46"/>
      <c r="AL48" s="46"/>
      <c r="AM48" s="46"/>
    </row>
    <row r="49" spans="6:15" ht="13.5" customHeight="1" x14ac:dyDescent="0.2">
      <c r="F49" s="52" t="s">
        <v>30</v>
      </c>
      <c r="G49" s="53"/>
      <c r="H49" s="53"/>
      <c r="I49" s="53"/>
      <c r="J49" s="53"/>
      <c r="K49" s="53"/>
      <c r="L49" s="53" t="s">
        <v>31</v>
      </c>
      <c r="M49" s="53"/>
      <c r="N49" s="53"/>
      <c r="O49" s="53"/>
    </row>
    <row r="50" spans="6:15" x14ac:dyDescent="0.2">
      <c r="F50" s="54" t="s">
        <v>53</v>
      </c>
      <c r="G50" s="53"/>
      <c r="H50" s="53"/>
      <c r="I50" s="53"/>
      <c r="J50" s="53"/>
      <c r="K50" s="53"/>
      <c r="L50" s="53"/>
      <c r="M50" s="53"/>
      <c r="N50" s="53"/>
      <c r="O50" s="53"/>
    </row>
    <row r="51" spans="6:15" x14ac:dyDescent="0.2">
      <c r="F51" s="54" t="s">
        <v>54</v>
      </c>
      <c r="G51" s="53"/>
      <c r="H51" s="53"/>
      <c r="I51" s="53"/>
      <c r="J51" s="53"/>
      <c r="K51" s="53"/>
      <c r="L51" s="53"/>
      <c r="M51" s="53"/>
      <c r="N51" s="53"/>
      <c r="O51" s="53"/>
    </row>
    <row r="52" spans="6:15" x14ac:dyDescent="0.2">
      <c r="F52" s="54" t="s">
        <v>55</v>
      </c>
      <c r="G52" s="54"/>
      <c r="H52" s="54"/>
      <c r="I52" s="54"/>
      <c r="J52" s="54"/>
      <c r="K52" s="54"/>
      <c r="L52" s="54"/>
      <c r="M52" s="54"/>
      <c r="N52" s="54"/>
      <c r="O52" s="54"/>
    </row>
    <row r="53" spans="6:15" x14ac:dyDescent="0.2">
      <c r="M53" s="54" t="s">
        <v>65</v>
      </c>
    </row>
    <row r="54" spans="6:15" x14ac:dyDescent="0.2">
      <c r="J54" s="53"/>
      <c r="K54" s="54"/>
      <c r="L54" s="54"/>
      <c r="N54" s="54"/>
    </row>
    <row r="905" spans="1:1" hidden="1" x14ac:dyDescent="0.2">
      <c r="A905" s="111" t="s">
        <v>74</v>
      </c>
    </row>
    <row r="951" spans="1:1" hidden="1" x14ac:dyDescent="0.2">
      <c r="A951" s="111" t="s">
        <v>74</v>
      </c>
    </row>
    <row r="974" spans="1:1" hidden="1" x14ac:dyDescent="0.2">
      <c r="A974" s="111" t="s">
        <v>74</v>
      </c>
    </row>
  </sheetData>
  <sheetProtection sheet="1" objects="1" scenarios="1" selectLockedCells="1"/>
  <mergeCells count="84">
    <mergeCell ref="Q9:Q10"/>
    <mergeCell ref="R9:U10"/>
    <mergeCell ref="Q11:Q13"/>
    <mergeCell ref="R11:U13"/>
    <mergeCell ref="Q14:Q17"/>
    <mergeCell ref="R14:U17"/>
    <mergeCell ref="Q2:U3"/>
    <mergeCell ref="R4:U4"/>
    <mergeCell ref="Q5:Q6"/>
    <mergeCell ref="R5:U6"/>
    <mergeCell ref="Q7:Q8"/>
    <mergeCell ref="R7:U8"/>
    <mergeCell ref="K11:L11"/>
    <mergeCell ref="K12:L12"/>
    <mergeCell ref="F16:J16"/>
    <mergeCell ref="M10:N10"/>
    <mergeCell ref="M11:N11"/>
    <mergeCell ref="M12:N12"/>
    <mergeCell ref="M13:N13"/>
    <mergeCell ref="M15:N15"/>
    <mergeCell ref="M16:N16"/>
    <mergeCell ref="K18:L18"/>
    <mergeCell ref="K16:L16"/>
    <mergeCell ref="K27:L27"/>
    <mergeCell ref="K26:L26"/>
    <mergeCell ref="H27:J27"/>
    <mergeCell ref="K25:L25"/>
    <mergeCell ref="H18:I18"/>
    <mergeCell ref="K24:L24"/>
    <mergeCell ref="H26:J26"/>
    <mergeCell ref="H23:J23"/>
    <mergeCell ref="Q1:S1"/>
    <mergeCell ref="H37:J37"/>
    <mergeCell ref="K37:L37"/>
    <mergeCell ref="K30:L30"/>
    <mergeCell ref="K21:L21"/>
    <mergeCell ref="K19:L19"/>
    <mergeCell ref="K22:L22"/>
    <mergeCell ref="K23:L23"/>
    <mergeCell ref="F17:J17"/>
    <mergeCell ref="K28:L28"/>
    <mergeCell ref="K15:L15"/>
    <mergeCell ref="K10:L10"/>
    <mergeCell ref="K13:L13"/>
    <mergeCell ref="K29:L29"/>
    <mergeCell ref="F21:G21"/>
    <mergeCell ref="F18:G18"/>
    <mergeCell ref="A10:B10"/>
    <mergeCell ref="F8:N8"/>
    <mergeCell ref="F3:N3"/>
    <mergeCell ref="F4:N4"/>
    <mergeCell ref="F5:N5"/>
    <mergeCell ref="A3:B3"/>
    <mergeCell ref="A4:B4"/>
    <mergeCell ref="A5:B5"/>
    <mergeCell ref="A6:B6"/>
    <mergeCell ref="A8:B8"/>
    <mergeCell ref="F46:G46"/>
    <mergeCell ref="K46:M46"/>
    <mergeCell ref="H34:J34"/>
    <mergeCell ref="K34:L34"/>
    <mergeCell ref="H35:J35"/>
    <mergeCell ref="K35:L35"/>
    <mergeCell ref="F42:J44"/>
    <mergeCell ref="H36:J36"/>
    <mergeCell ref="K36:L36"/>
    <mergeCell ref="H29:J29"/>
    <mergeCell ref="A11:B13"/>
    <mergeCell ref="A16:B17"/>
    <mergeCell ref="A15:B15"/>
    <mergeCell ref="H21:J21"/>
    <mergeCell ref="H25:J25"/>
    <mergeCell ref="H28:J28"/>
    <mergeCell ref="H24:J24"/>
    <mergeCell ref="H22:J22"/>
    <mergeCell ref="H19:I19"/>
    <mergeCell ref="F19:G19"/>
    <mergeCell ref="H30:J30"/>
    <mergeCell ref="H33:J33"/>
    <mergeCell ref="H31:J31"/>
    <mergeCell ref="H32:J32"/>
    <mergeCell ref="K33:L33"/>
    <mergeCell ref="K31:L31"/>
    <mergeCell ref="K32:L32"/>
  </mergeCells>
  <phoneticPr fontId="11" type="noConversion"/>
  <dataValidations count="7">
    <dataValidation type="date" allowBlank="1" showErrorMessage="1" errorTitle="Invalid Input" error="Please enter a valid date." sqref="J19" xr:uid="{00000000-0002-0000-0000-000000000000}">
      <formula1>36526</formula1>
      <formula2>402132</formula2>
    </dataValidation>
    <dataValidation type="textLength" allowBlank="1" showInputMessage="1" showErrorMessage="1" errorTitle="Invalid Input" error="Max characters allowed: 60" sqref="J11 H11 H13:H14 I14 J14:J15 M10:M11" xr:uid="{00000000-0002-0000-0000-000001000000}">
      <formula1>0</formula1>
      <formula2>60</formula2>
    </dataValidation>
    <dataValidation type="textLength" operator="lessThanOrEqual" allowBlank="1" showInputMessage="1" showErrorMessage="1" errorTitle="Invalid Input" error="Max characters allowed: 100" sqref="H22:J37" xr:uid="{00000000-0002-0000-0000-000002000000}">
      <formula1>100</formula1>
    </dataValidation>
    <dataValidation type="decimal" operator="lessThanOrEqual" allowBlank="1" showInputMessage="1" showErrorMessage="1" errorTitle="Invalid Input" error="Please enter a valid numeric_x000a_value." sqref="N43 K22:M37 N41 M39:M40" xr:uid="{00000000-0002-0000-0000-000003000000}">
      <formula1>999999999.99</formula1>
    </dataValidation>
    <dataValidation type="textLength" allowBlank="1" showInputMessage="1" showErrorMessage="1" sqref="N6 N19 F22:F37 M12:M13 F17 F19:G19 H15" xr:uid="{00000000-0002-0000-0000-000004000000}">
      <formula1>1</formula1>
      <formula2>30</formula2>
    </dataValidation>
    <dataValidation type="textLength" allowBlank="1" showInputMessage="1" showErrorMessage="1" sqref="H19:I19 K19:M19 K16:M16" xr:uid="{00000000-0002-0000-0000-000005000000}">
      <formula1>1</formula1>
      <formula2>50</formula2>
    </dataValidation>
    <dataValidation type="textLength" allowBlank="1" showInputMessage="1" showErrorMessage="1" errorTitle="Invalid Input" error="Max characters allowed: 60" sqref="H12 J12" xr:uid="{00000000-0002-0000-0000-000006000000}">
      <formula1>0</formula1>
      <formula2>255</formula2>
    </dataValidation>
  </dataValidations>
  <hyperlinks>
    <hyperlink ref="F5:N5" r:id="rId1" display="Company phone, fax, contact info." xr:uid="{00000000-0004-0000-0000-000000000000}"/>
    <hyperlink ref="Q2:U3" r:id="rId2" display="To create an invoice (tutorial Movie)" xr:uid="{00000000-0004-0000-0000-000001000000}"/>
    <hyperlink ref="A974" r:id="rId3" tooltip="Freight Invoice Format (2)" display="http://www.invoicingtemplate.com/shippinginvoicetemplate2.html" xr:uid="{00000000-0004-0000-0000-000002000000}"/>
    <hyperlink ref="AIJ1" r:id="rId4" tooltip="Shipping Invoice Template (2)" display="http://www.invoicingtemplate.com/shippinginvoicetemplate2.html" xr:uid="{00000000-0004-0000-0000-000003000000}"/>
    <hyperlink ref="AJT1" r:id="rId5" tooltip="Shipping Invoice Template (2)" display="http://www.invoicingtemplate.com/shippinginvoicetemplate2.html" xr:uid="{00000000-0004-0000-0000-000004000000}"/>
    <hyperlink ref="A951" r:id="rId6" tooltip="Freight Invoice Format (2)" display="http://www.invoicingtemplate.com/shippinginvoicetemplate2.html" xr:uid="{00000000-0004-0000-0000-000005000000}"/>
    <hyperlink ref="AKT1" r:id="rId7" tooltip="Shipping Invoice Template (2)" display="http://www.invoicingtemplate.com/shippinginvoicetemplate2.html" xr:uid="{00000000-0004-0000-0000-000006000000}"/>
    <hyperlink ref="A905" r:id="rId8" tooltip="Freight Invoice Format (2)" display="http://www.invoicingtemplate.com/shippinginvoicetemplate2.html" xr:uid="{00000000-0004-0000-0000-000007000000}"/>
    <hyperlink ref="AIO1" r:id="rId9" tooltip="Shipping Invoice Template (2)" display="http://www.invoicingtemplate.com/shippinginvoicetemplate2.html" xr:uid="{00000000-0004-0000-0000-000008000000}"/>
  </hyperlinks>
  <printOptions horizontalCentered="1" verticalCentered="1"/>
  <pageMargins left="0.31496062992126" right="0.31496062992126" top="0.2" bottom="0.2" header="0.2" footer="0.2"/>
  <pageSetup paperSize="9" orientation="landscape" horizontalDpi="300" verticalDpi="300" r:id="rId10"/>
  <headerFooter alignWithMargins="0"/>
  <rowBreaks count="1" manualBreakCount="1">
    <brk id="54" min="5" max="14" man="1"/>
  </rowBreaks>
  <ignoredErrors>
    <ignoredError sqref="N33" formula="1"/>
  </ignoredErrors>
  <drawing r:id="rId11"/>
  <legacyDrawing r:id="rId12"/>
  <mc:AlternateContent xmlns:mc="http://schemas.openxmlformats.org/markup-compatibility/2006">
    <mc:Choice Requires="x14">
      <controls>
        <mc:AlternateContent xmlns:mc="http://schemas.openxmlformats.org/markup-compatibility/2006">
          <mc:Choice Requires="x14">
            <control shapeId="1398" r:id="rId13" name="oknWidget_taxable1">
              <controlPr defaultSize="0" autoFill="0" autoLine="0" autoPict="0">
                <anchor moveWithCells="1">
                  <from>
                    <xdr:col>1</xdr:col>
                    <xdr:colOff>219075</xdr:colOff>
                    <xdr:row>21</xdr:row>
                    <xdr:rowOff>38100</xdr:rowOff>
                  </from>
                  <to>
                    <xdr:col>1</xdr:col>
                    <xdr:colOff>514350</xdr:colOff>
                    <xdr:row>22</xdr:row>
                    <xdr:rowOff>57150</xdr:rowOff>
                  </to>
                </anchor>
              </controlPr>
            </control>
          </mc:Choice>
        </mc:AlternateContent>
        <mc:AlternateContent xmlns:mc="http://schemas.openxmlformats.org/markup-compatibility/2006">
          <mc:Choice Requires="x14">
            <control shapeId="1399" r:id="rId14" name="oknWidget_taxable2">
              <controlPr defaultSize="0" autoFill="0" autoLine="0" autoPict="0">
                <anchor moveWithCells="1">
                  <from>
                    <xdr:col>1</xdr:col>
                    <xdr:colOff>219075</xdr:colOff>
                    <xdr:row>22</xdr:row>
                    <xdr:rowOff>47625</xdr:rowOff>
                  </from>
                  <to>
                    <xdr:col>1</xdr:col>
                    <xdr:colOff>514350</xdr:colOff>
                    <xdr:row>23</xdr:row>
                    <xdr:rowOff>66675</xdr:rowOff>
                  </to>
                </anchor>
              </controlPr>
            </control>
          </mc:Choice>
        </mc:AlternateContent>
        <mc:AlternateContent xmlns:mc="http://schemas.openxmlformats.org/markup-compatibility/2006">
          <mc:Choice Requires="x14">
            <control shapeId="1400" r:id="rId15" name="oknWidget_taxable3">
              <controlPr defaultSize="0" autoFill="0" autoLine="0" autoPict="0">
                <anchor moveWithCells="1">
                  <from>
                    <xdr:col>1</xdr:col>
                    <xdr:colOff>219075</xdr:colOff>
                    <xdr:row>23</xdr:row>
                    <xdr:rowOff>47625</xdr:rowOff>
                  </from>
                  <to>
                    <xdr:col>1</xdr:col>
                    <xdr:colOff>514350</xdr:colOff>
                    <xdr:row>24</xdr:row>
                    <xdr:rowOff>66675</xdr:rowOff>
                  </to>
                </anchor>
              </controlPr>
            </control>
          </mc:Choice>
        </mc:AlternateContent>
        <mc:AlternateContent xmlns:mc="http://schemas.openxmlformats.org/markup-compatibility/2006">
          <mc:Choice Requires="x14">
            <control shapeId="1401" r:id="rId16" name="oknWidget_taxable4">
              <controlPr defaultSize="0" autoFill="0" autoLine="0" autoPict="0">
                <anchor moveWithCells="1">
                  <from>
                    <xdr:col>1</xdr:col>
                    <xdr:colOff>219075</xdr:colOff>
                    <xdr:row>24</xdr:row>
                    <xdr:rowOff>47625</xdr:rowOff>
                  </from>
                  <to>
                    <xdr:col>1</xdr:col>
                    <xdr:colOff>514350</xdr:colOff>
                    <xdr:row>25</xdr:row>
                    <xdr:rowOff>66675</xdr:rowOff>
                  </to>
                </anchor>
              </controlPr>
            </control>
          </mc:Choice>
        </mc:AlternateContent>
        <mc:AlternateContent xmlns:mc="http://schemas.openxmlformats.org/markup-compatibility/2006">
          <mc:Choice Requires="x14">
            <control shapeId="1402" r:id="rId17" name="oknWidget_taxable5">
              <controlPr defaultSize="0" autoFill="0" autoLine="0" autoPict="0">
                <anchor moveWithCells="1">
                  <from>
                    <xdr:col>1</xdr:col>
                    <xdr:colOff>219075</xdr:colOff>
                    <xdr:row>25</xdr:row>
                    <xdr:rowOff>38100</xdr:rowOff>
                  </from>
                  <to>
                    <xdr:col>1</xdr:col>
                    <xdr:colOff>514350</xdr:colOff>
                    <xdr:row>26</xdr:row>
                    <xdr:rowOff>57150</xdr:rowOff>
                  </to>
                </anchor>
              </controlPr>
            </control>
          </mc:Choice>
        </mc:AlternateContent>
        <mc:AlternateContent xmlns:mc="http://schemas.openxmlformats.org/markup-compatibility/2006">
          <mc:Choice Requires="x14">
            <control shapeId="1403" r:id="rId18" name="oknWidget_taxable6">
              <controlPr defaultSize="0" autoFill="0" autoLine="0" autoPict="0">
                <anchor moveWithCells="1">
                  <from>
                    <xdr:col>1</xdr:col>
                    <xdr:colOff>219075</xdr:colOff>
                    <xdr:row>26</xdr:row>
                    <xdr:rowOff>38100</xdr:rowOff>
                  </from>
                  <to>
                    <xdr:col>1</xdr:col>
                    <xdr:colOff>514350</xdr:colOff>
                    <xdr:row>27</xdr:row>
                    <xdr:rowOff>57150</xdr:rowOff>
                  </to>
                </anchor>
              </controlPr>
            </control>
          </mc:Choice>
        </mc:AlternateContent>
        <mc:AlternateContent xmlns:mc="http://schemas.openxmlformats.org/markup-compatibility/2006">
          <mc:Choice Requires="x14">
            <control shapeId="1404" r:id="rId19" name="oknWidget_taxable7">
              <controlPr defaultSize="0" autoFill="0" autoLine="0" autoPict="0">
                <anchor moveWithCells="1">
                  <from>
                    <xdr:col>1</xdr:col>
                    <xdr:colOff>219075</xdr:colOff>
                    <xdr:row>27</xdr:row>
                    <xdr:rowOff>38100</xdr:rowOff>
                  </from>
                  <to>
                    <xdr:col>1</xdr:col>
                    <xdr:colOff>514350</xdr:colOff>
                    <xdr:row>28</xdr:row>
                    <xdr:rowOff>57150</xdr:rowOff>
                  </to>
                </anchor>
              </controlPr>
            </control>
          </mc:Choice>
        </mc:AlternateContent>
        <mc:AlternateContent xmlns:mc="http://schemas.openxmlformats.org/markup-compatibility/2006">
          <mc:Choice Requires="x14">
            <control shapeId="1405" r:id="rId20" name="oknWidget_taxable8">
              <controlPr defaultSize="0" autoFill="0" autoLine="0" autoPict="0">
                <anchor moveWithCells="1">
                  <from>
                    <xdr:col>1</xdr:col>
                    <xdr:colOff>219075</xdr:colOff>
                    <xdr:row>28</xdr:row>
                    <xdr:rowOff>47625</xdr:rowOff>
                  </from>
                  <to>
                    <xdr:col>1</xdr:col>
                    <xdr:colOff>514350</xdr:colOff>
                    <xdr:row>29</xdr:row>
                    <xdr:rowOff>66675</xdr:rowOff>
                  </to>
                </anchor>
              </controlPr>
            </control>
          </mc:Choice>
        </mc:AlternateContent>
        <mc:AlternateContent xmlns:mc="http://schemas.openxmlformats.org/markup-compatibility/2006">
          <mc:Choice Requires="x14">
            <control shapeId="1406" r:id="rId21" name="oknWidget_taxable9">
              <controlPr defaultSize="0" autoFill="0" autoLine="0" autoPict="0">
                <anchor moveWithCells="1">
                  <from>
                    <xdr:col>1</xdr:col>
                    <xdr:colOff>219075</xdr:colOff>
                    <xdr:row>29</xdr:row>
                    <xdr:rowOff>9525</xdr:rowOff>
                  </from>
                  <to>
                    <xdr:col>1</xdr:col>
                    <xdr:colOff>514350</xdr:colOff>
                    <xdr:row>30</xdr:row>
                    <xdr:rowOff>28575</xdr:rowOff>
                  </to>
                </anchor>
              </controlPr>
            </control>
          </mc:Choice>
        </mc:AlternateContent>
        <mc:AlternateContent xmlns:mc="http://schemas.openxmlformats.org/markup-compatibility/2006">
          <mc:Choice Requires="x14">
            <control shapeId="1407" r:id="rId22" name="oknWidget_taxable10">
              <controlPr defaultSize="0" autoFill="0" autoLine="0" autoPict="0">
                <anchor moveWithCells="1">
                  <from>
                    <xdr:col>1</xdr:col>
                    <xdr:colOff>219075</xdr:colOff>
                    <xdr:row>30</xdr:row>
                    <xdr:rowOff>9525</xdr:rowOff>
                  </from>
                  <to>
                    <xdr:col>1</xdr:col>
                    <xdr:colOff>514350</xdr:colOff>
                    <xdr:row>31</xdr:row>
                    <xdr:rowOff>28575</xdr:rowOff>
                  </to>
                </anchor>
              </controlPr>
            </control>
          </mc:Choice>
        </mc:AlternateContent>
        <mc:AlternateContent xmlns:mc="http://schemas.openxmlformats.org/markup-compatibility/2006">
          <mc:Choice Requires="x14">
            <control shapeId="1408" r:id="rId23" name="oknWidget_taxable11">
              <controlPr defaultSize="0" autoFill="0" autoLine="0" autoPict="0">
                <anchor moveWithCells="1">
                  <from>
                    <xdr:col>1</xdr:col>
                    <xdr:colOff>219075</xdr:colOff>
                    <xdr:row>31</xdr:row>
                    <xdr:rowOff>28575</xdr:rowOff>
                  </from>
                  <to>
                    <xdr:col>1</xdr:col>
                    <xdr:colOff>514350</xdr:colOff>
                    <xdr:row>32</xdr:row>
                    <xdr:rowOff>47625</xdr:rowOff>
                  </to>
                </anchor>
              </controlPr>
            </control>
          </mc:Choice>
        </mc:AlternateContent>
        <mc:AlternateContent xmlns:mc="http://schemas.openxmlformats.org/markup-compatibility/2006">
          <mc:Choice Requires="x14">
            <control shapeId="1409" r:id="rId24" name="oknWidget_taxable12">
              <controlPr defaultSize="0" autoFill="0" autoLine="0" autoPict="0">
                <anchor moveWithCells="1">
                  <from>
                    <xdr:col>1</xdr:col>
                    <xdr:colOff>219075</xdr:colOff>
                    <xdr:row>32</xdr:row>
                    <xdr:rowOff>28575</xdr:rowOff>
                  </from>
                  <to>
                    <xdr:col>1</xdr:col>
                    <xdr:colOff>514350</xdr:colOff>
                    <xdr:row>37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7FCD-15D8-480E-ACD7-CBC4378320E8}">
  <dimension ref="A1"/>
  <sheetViews>
    <sheetView workbookViewId="0">
      <selection activeCell="B32" sqref="B32"/>
    </sheetView>
  </sheetViews>
  <sheetFormatPr defaultRowHeight="15" x14ac:dyDescent="0.25"/>
  <cols>
    <col min="1" max="16384" width="9.140625" style="116"/>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169</vt:i4>
      </vt:variant>
    </vt:vector>
  </HeadingPairs>
  <TitlesOfParts>
    <vt:vector size="171" baseType="lpstr">
      <vt:lpstr>Invoice</vt:lpstr>
      <vt:lpstr>UniformSoftware.com</vt:lpstr>
      <vt:lpstr>oknBalanceDue</vt:lpstr>
      <vt:lpstr>oknBillOfLoading</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oknDatabaseName</vt:lpstr>
      <vt:lpstr>oknDueDate</vt:lpstr>
      <vt:lpstr>oknExRate</vt:lpstr>
      <vt:lpstr>oknGrossNetWeight</vt:lpstr>
      <vt:lpstr>oknInvoiceDate</vt:lpstr>
      <vt:lpstr>oknInvoiceDesc</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Shipping Invoice Template (2)</dc:title>
  <dc:subject>"Shipping Invoice Template (2)" summary: Shipping Invoice Template (2) is a variant of Shipping Invoicing Sample. This customized format differs from the original template in that the shipping invoices created by this template is printable on A4 paper with Landscape paper orientation.</dc:subject>
  <dc:creator>https://www.invoicingtemplate.com/</dc:creator>
  <cp:keywords/>
  <dc:description>https://www.invoicingtemplate.com/shippinginvoicetemplate2.html</dc:description>
  <cp:lastModifiedBy>liangjun yu</cp:lastModifiedBy>
  <cp:lastPrinted>2017-05-20T16:48:17Z</cp:lastPrinted>
  <dcterms:created xsi:type="dcterms:W3CDTF">2000-07-27T22:24:14Z</dcterms:created>
  <dcterms:modified xsi:type="dcterms:W3CDTF">2024-03-08T11:27:20Z</dcterms:modified>
  <cp:category>Shipping Invoice Template (2), Freight Invoice Format (2)</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219, Santa Clara, California, 125948, 116468, 7000813957481883440?+8.14%, 18.4 sq mi, 47.7 km2, 6,845/sq mi, 2,643/km2, 37°21′53″N 121°58′04″W? / ?37.3646°N 121.9679°W? / 37.3646; -121.9679? (Santa Clara)</vt:lpwstr>
  </property>
</Properties>
</file>