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Azure\Commercial-Marketplace-SaaS-Accelerator-main\src\CustomerSite\wwwroot\src\c5013\"/>
    </mc:Choice>
  </mc:AlternateContent>
  <xr:revisionPtr revIDLastSave="0" documentId="13_ncr:1_{1AFA3562-9C3F-4E35-A2D4-36105EC57EEF}" xr6:coauthVersionLast="47" xr6:coauthVersionMax="47" xr10:uidLastSave="{00000000-0000-0000-0000-000000000000}"/>
  <bookViews>
    <workbookView xWindow="-120" yWindow="-120" windowWidth="29040" windowHeight="15720" tabRatio="765" xr2:uid="{00000000-000D-0000-FFFF-FFFF00000000}"/>
  </bookViews>
  <sheets>
    <sheet name="Invoice" sheetId="1" r:id="rId1"/>
    <sheet name="Sales Report" sheetId="29" r:id="rId2"/>
    <sheet name="Customer Report" sheetId="30" r:id="rId3"/>
    <sheet name="Product Report" sheetId="31" r:id="rId4"/>
    <sheet name="Customer Statement" sheetId="32" r:id="rId5"/>
    <sheet name="Sales Rep. Report" sheetId="33" r:id="rId6"/>
    <sheet name="Payment Report" sheetId="34" r:id="rId7"/>
    <sheet name="©" sheetId="38" r:id="rId8"/>
    <sheet name="UniformSoftware.com" sheetId="39" r:id="rId9"/>
    <sheet name="Office-Kit.com.System" sheetId="2" state="veryHidden" r:id="rId10"/>
  </sheets>
  <definedNames>
    <definedName name="InvoicingTemplateLinkTarget" hidden="1">'Office-Kit.com.System'!$A$1</definedName>
    <definedName name="oknBalanceDue">Invoice!$N$46</definedName>
    <definedName name="oknBillOfLoading">Invoice!$M$10</definedName>
    <definedName name="oknCompanyAddress">Invoice!$F$4</definedName>
    <definedName name="oknCompanyCityStateZip">Invoice!$H$5</definedName>
    <definedName name="okncompanyContact">Invoice!$F$5</definedName>
    <definedName name="oknCompanyName">Invoice!$F$3</definedName>
    <definedName name="oknCost_1">Invoice!$D$24</definedName>
    <definedName name="oknCost_10">Invoice!$D$33</definedName>
    <definedName name="oknCost_11">Invoice!$D$34</definedName>
    <definedName name="oknCost_12">Invoice!$D$35</definedName>
    <definedName name="oknCost_13">Invoice!$D$36</definedName>
    <definedName name="oknCost_14">Invoice!$D$37</definedName>
    <definedName name="oknCost_15">Invoice!$D$38</definedName>
    <definedName name="oknCost_16">Invoice!$D$39</definedName>
    <definedName name="oknCost_2">Invoice!$D$25</definedName>
    <definedName name="oknCost_3">Invoice!$D$26</definedName>
    <definedName name="oknCost_4">Invoice!$D$27</definedName>
    <definedName name="oknCost_5">Invoice!$D$28</definedName>
    <definedName name="oknCost_6">Invoice!$D$29</definedName>
    <definedName name="oknCost_7">Invoice!$D$30</definedName>
    <definedName name="oknCost_8">Invoice!$D$31</definedName>
    <definedName name="oknCost_9">Invoice!$D$32</definedName>
    <definedName name="oknCsDateFrom">'Customer Statement'!$C$17</definedName>
    <definedName name="oknCsDateTo">'Customer Statement'!$C$18</definedName>
    <definedName name="oknCsHdrAddress">'Customer Statement'!$C$11</definedName>
    <definedName name="oknCsHdrBalanceCurrent">'Customer Statement'!$H$10</definedName>
    <definedName name="oknCsHdrBalanceForward">'Customer Statement'!$H$9</definedName>
    <definedName name="oknCsHdrCityStateZip">'Customer Statement'!$C$12</definedName>
    <definedName name="oknCsHdrCountry">'Customer Statement'!$C$13</definedName>
    <definedName name="oknCsHdrCustomerID">'Customer Statement'!$C$9</definedName>
    <definedName name="oknCsHdrCustomerName">'Customer Statement'!$C$10</definedName>
    <definedName name="oknCsHdrInvoiceTotal">'Customer Statement'!$H$12</definedName>
    <definedName name="oknCsHdrPaymentTotal">'Customer Statement'!$H$13</definedName>
    <definedName name="oknCsHdrPhone">'Customer Statement'!$C$14</definedName>
    <definedName name="oknCsStatementAmount">'Customer Statement'!$G$20</definedName>
    <definedName name="oknCsStatementBalance">'Customer Statement'!$H$20</definedName>
    <definedName name="oknCsStatementDate">'Customer Statement'!$B$20</definedName>
    <definedName name="oknCsStatementDesc">'Customer Statement'!$C$20</definedName>
    <definedName name="oknCsStatementDocID">'Customer Statement'!$D$20</definedName>
    <definedName name="oknCsStatementDueDate">'Customer Statement'!$E$20</definedName>
    <definedName name="oknCsStatementStatus">'Customer Statement'!$F$20</definedName>
    <definedName name="oknDatabaseName">Invoice!$A$4</definedName>
    <definedName name="oknDueDate">Invoice!$N$19</definedName>
    <definedName name="oknExRate">Invoice!$M$20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GrossNetWeight">Invoice!$M$17</definedName>
    <definedName name="oknInvoiceBodyMaxNumber" hidden="1">'Office-Kit.com.System'!$B$19</definedName>
    <definedName name="oknInvoiceBodyMinNumber" hidden="1">'Office-Kit.com.System'!$B$18</definedName>
    <definedName name="oknInvoiceDate">Invoice!$J$10</definedName>
    <definedName name="oknInvoiceDesc">Invoice!$F$20</definedName>
    <definedName name="oknInvoiceID">Invoice!$H$10</definedName>
    <definedName name="oknLineTotal_1">Invoice!$N$24</definedName>
    <definedName name="oknLineTotal_10">Invoice!$N$33</definedName>
    <definedName name="oknLineTotal_11">Invoice!$N$34</definedName>
    <definedName name="oknLineTotal_12">Invoice!$N$35</definedName>
    <definedName name="oknLineTotal_13">Invoice!$N$36</definedName>
    <definedName name="oknLineTotal_14">Invoice!$N$37</definedName>
    <definedName name="oknLineTotal_15">Invoice!$N$38</definedName>
    <definedName name="oknLineTotal_16">Invoice!$N$39</definedName>
    <definedName name="oknLineTotal_2">Invoice!$N$25</definedName>
    <definedName name="oknLineTotal_3">Invoice!$N$26</definedName>
    <definedName name="oknLineTotal_4">Invoice!$N$27</definedName>
    <definedName name="oknLineTotal_5">Invoice!$N$28</definedName>
    <definedName name="oknLineTotal_6">Invoice!$N$29</definedName>
    <definedName name="oknLineTotal_7">Invoice!$N$30</definedName>
    <definedName name="oknLineTotal_8">Invoice!$N$31</definedName>
    <definedName name="oknLineTotal_9">Invoice!$N$32</definedName>
    <definedName name="oknLineTotalTaxable">Invoice!$D$40</definedName>
    <definedName name="oknNotes">Invoice!$F$44</definedName>
    <definedName name="oknOrderID">Invoice!$F$19</definedName>
    <definedName name="oknPaymentAmount">Invoice!$H$48</definedName>
    <definedName name="oknPaymentCheckNumber">Invoice!$K$48</definedName>
    <definedName name="oknPaymentCreatedDate">Invoice!$F$48</definedName>
    <definedName name="oknPaymentDetail">Invoice!$F$49:$N$51</definedName>
    <definedName name="oknPaymentNotes">Invoice!$N$48</definedName>
    <definedName name="oknPaymentPaymentTerm">Invoice!$J$48</definedName>
    <definedName name="oknPayments">Invoice!$N$45</definedName>
    <definedName name="oknPaymentTerm">Invoice!$M$19</definedName>
    <definedName name="oknPaymentTotalApplied">Invoice!$I$48</definedName>
    <definedName name="oknPrAmount">'Payment Report'!$G$13</definedName>
    <definedName name="oknPrCheckNumber">'Payment Report'!$E$13</definedName>
    <definedName name="oknPrCreatedDate">'Payment Report'!$C$13</definedName>
    <definedName name="oknPrDateFrom">'Payment Report'!$C$9</definedName>
    <definedName name="oknPrDateTo">'Payment Report'!$C$10</definedName>
    <definedName name="oknPrice_1">Invoice!$M$24</definedName>
    <definedName name="oknPrice_10">Invoice!$M$33</definedName>
    <definedName name="oknPrice_11">Invoice!$M$34</definedName>
    <definedName name="oknPrice_12">Invoice!$M$35</definedName>
    <definedName name="oknPrice_13">Invoice!$M$36</definedName>
    <definedName name="oknPrice_14">Invoice!$M$37</definedName>
    <definedName name="oknPrice_15">Invoice!$M$38</definedName>
    <definedName name="oknPrice_16">Invoice!$M$39</definedName>
    <definedName name="oknPrice_2">Invoice!$M$25</definedName>
    <definedName name="oknPrice_3">Invoice!$M$26</definedName>
    <definedName name="oknPrice_4">Invoice!$M$27</definedName>
    <definedName name="oknPrice_5">Invoice!$M$28</definedName>
    <definedName name="oknPrice_6">Invoice!$M$29</definedName>
    <definedName name="oknPrice_7">Invoice!$M$30</definedName>
    <definedName name="oknPrice_8">Invoice!$M$31</definedName>
    <definedName name="oknPrice_9">Invoice!$M$32</definedName>
    <definedName name="oknPrInvoiceID">'Payment Report'!$D$13</definedName>
    <definedName name="oknPrNotes">'Payment Report'!$F$13</definedName>
    <definedName name="oknProductID_1">Invoice!$F$24</definedName>
    <definedName name="oknProductID_10">Invoice!$F$33</definedName>
    <definedName name="oknProductID_11">Invoice!$F$34</definedName>
    <definedName name="oknProductID_12">Invoice!$F$35</definedName>
    <definedName name="oknProductID_13">Invoice!$F$36</definedName>
    <definedName name="oknProductID_14">Invoice!$F$37</definedName>
    <definedName name="oknProductID_15">Invoice!$F$38</definedName>
    <definedName name="oknProductID_16">Invoice!$F$39</definedName>
    <definedName name="oknProductID_2">Invoice!$F$25</definedName>
    <definedName name="oknProductID_3">Invoice!$F$26</definedName>
    <definedName name="oknProductID_4">Invoice!$F$27</definedName>
    <definedName name="oknProductID_5">Invoice!$F$28</definedName>
    <definedName name="oknProductID_6">Invoice!$F$29</definedName>
    <definedName name="oknProductID_7">Invoice!$F$30</definedName>
    <definedName name="oknProductID_8">Invoice!$F$31</definedName>
    <definedName name="oknProductID_9">Invoice!$F$32</definedName>
    <definedName name="oknProductName_1">Invoice!$H$24</definedName>
    <definedName name="oknProductName_10">Invoice!$H$33</definedName>
    <definedName name="oknProductName_11">Invoice!$H$34</definedName>
    <definedName name="oknProductName_12">Invoice!$H$35</definedName>
    <definedName name="oknProductName_13">Invoice!$H$36</definedName>
    <definedName name="oknProductName_14">Invoice!$H$37</definedName>
    <definedName name="oknProductName_15">Invoice!$H$38</definedName>
    <definedName name="oknProductName_16">Invoice!$H$39</definedName>
    <definedName name="oknProductName_2">Invoice!$H$25</definedName>
    <definedName name="oknProductName_3">Invoice!$H$26</definedName>
    <definedName name="oknProductName_4">Invoice!$H$27</definedName>
    <definedName name="oknProductName_5">Invoice!$H$28</definedName>
    <definedName name="oknProductName_6">Invoice!$H$29</definedName>
    <definedName name="oknProductName_7">Invoice!$H$30</definedName>
    <definedName name="oknProductName_8">Invoice!$H$31</definedName>
    <definedName name="oknProductName_9">Invoice!$H$32</definedName>
    <definedName name="oknPrPaymentTerm">'Payment Report'!$B$13</definedName>
    <definedName name="oknPrTotalApplied">'Payment Report'!$H$13</definedName>
    <definedName name="oknPrWhoID">'Payment Report'!$I$13</definedName>
    <definedName name="oknPrWhoName">'Payment Report'!$J$13</definedName>
    <definedName name="oknQuantity_1">Invoice!$K$24</definedName>
    <definedName name="oknQuantity_10">Invoice!$K$33</definedName>
    <definedName name="oknQuantity_11">Invoice!$K$34</definedName>
    <definedName name="oknQuantity_12">Invoice!$K$35</definedName>
    <definedName name="oknQuantity_13">Invoice!$K$36</definedName>
    <definedName name="oknQuantity_14">Invoice!$K$37</definedName>
    <definedName name="oknQuantity_15">Invoice!$K$38</definedName>
    <definedName name="oknQuantity_16">Invoice!$K$39</definedName>
    <definedName name="oknQuantity_2">Invoice!$K$25</definedName>
    <definedName name="oknQuantity_3">Invoice!$K$26</definedName>
    <definedName name="oknQuantity_4">Invoice!$K$27</definedName>
    <definedName name="oknQuantity_5">Invoice!$K$28</definedName>
    <definedName name="oknQuantity_6">Invoice!$K$29</definedName>
    <definedName name="oknQuantity_7">Invoice!$K$30</definedName>
    <definedName name="oknQuantity_8">Invoice!$K$31</definedName>
    <definedName name="oknQuantity_9">Invoice!$K$32</definedName>
    <definedName name="oknRcBalanceDue">'Customer Report'!$K$11</definedName>
    <definedName name="oknRcDateFrom">'Customer Report'!$C$8</definedName>
    <definedName name="oknRcDateTo">'Customer Report'!$C$9</definedName>
    <definedName name="oknRcDueDate">'Customer Report'!$N$11</definedName>
    <definedName name="oknRcInvoiceCost">'Customer Report'!$F$11</definedName>
    <definedName name="oknRcInvoiceDate">'Customer Report'!$C$11</definedName>
    <definedName name="oknRcInvoiceID">'Customer Report'!$E$11</definedName>
    <definedName name="oknRcOrderID">'Customer Report'!$O$11</definedName>
    <definedName name="oknRcPayments">'Customer Report'!$J$11</definedName>
    <definedName name="oknRcPaymentTerm">'Customer Report'!$Q$11</definedName>
    <definedName name="oknRcSalesRepName">'Customer Report'!$P$11</definedName>
    <definedName name="oknRcShippingCost">'Customer Report'!$I$11</definedName>
    <definedName name="oknRcSubtotal">'Customer Report'!$L$11</definedName>
    <definedName name="oknRcTax1">'Customer Report'!$G$11</definedName>
    <definedName name="oknRcTax2">'Customer Report'!$H$11</definedName>
    <definedName name="oknRcTotal">'Customer Report'!$M$11</definedName>
    <definedName name="oknRcWhoID">'Customer Report'!$B$11</definedName>
    <definedName name="oknRcWhoName">'Customer Report'!$D$11</definedName>
    <definedName name="oknRpCost">'Product Report'!$I$11</definedName>
    <definedName name="oknRpDateFrom">'Product Report'!$C$8</definedName>
    <definedName name="oknRpDateTo">'Product Report'!$C$9</definedName>
    <definedName name="oknRpInvoiceDate">'Product Report'!$C$11</definedName>
    <definedName name="oknRpInvoiceID">'Product Report'!$D$11</definedName>
    <definedName name="oknRpLineTotal">'Product Report'!$H$11</definedName>
    <definedName name="oknRpPrice">'Product Report'!$G$11</definedName>
    <definedName name="oknRpProductID">'Product Report'!$B$11</definedName>
    <definedName name="oknRpProductName">'Product Report'!$E$11</definedName>
    <definedName name="oknRpQuantity">'Product Report'!$F$11</definedName>
    <definedName name="oknRrBalanceDue">'Sales Rep. Report'!$M$13</definedName>
    <definedName name="oknRrDateFrom">'Sales Rep. Report'!$C$9</definedName>
    <definedName name="oknRrDateTo">'Sales Rep. Report'!$C$10</definedName>
    <definedName name="oknRrDueDate">'Sales Rep. Report'!$N$13</definedName>
    <definedName name="oknRrInvoiceCost">'Sales Rep. Report'!$F$13</definedName>
    <definedName name="oknRrInvoiceDate">'Sales Rep. Report'!$C$13</definedName>
    <definedName name="oknRrInvoiceID">'Sales Rep. Report'!$E$13</definedName>
    <definedName name="oknRrOrderID">'Sales Rep. Report'!$D$13</definedName>
    <definedName name="oknRrPayments">'Sales Rep. Report'!$K$13</definedName>
    <definedName name="oknRrSalesRepName">'Sales Rep. Report'!$B$13</definedName>
    <definedName name="oknRrShippingCost">'Sales Rep. Report'!$I$13</definedName>
    <definedName name="oknRrSubtotal">'Sales Rep. Report'!$L$13</definedName>
    <definedName name="oknRrTax1">'Sales Rep. Report'!$G$13</definedName>
    <definedName name="oknRrTax2">'Sales Rep. Report'!$H$13</definedName>
    <definedName name="oknRrTotal">'Sales Rep. Report'!$J$13</definedName>
    <definedName name="oknRsBalanceDue">'Sales Report'!$N$12</definedName>
    <definedName name="oknRsDateFrom">'Sales Report'!$C$9</definedName>
    <definedName name="oknRsDateTo">'Sales Report'!$C$10</definedName>
    <definedName name="oknRsDueDate">'Sales Report'!$O$12</definedName>
    <definedName name="oknRsInvoiceCost">'Sales Report'!$D$12</definedName>
    <definedName name="oknRsInvoiceDate">'Sales Report'!$C$12</definedName>
    <definedName name="oknRsInvoiceID">'Sales Report'!$E$12</definedName>
    <definedName name="oknRsOrderID">'Sales Report'!$F$12</definedName>
    <definedName name="oknRsPayments">'Sales Report'!$M$12</definedName>
    <definedName name="oknRsPaymentTerm">'Sales Report'!$P$12</definedName>
    <definedName name="oknRsSalesRepName">'Sales Report'!$G$12</definedName>
    <definedName name="oknRsShippingCost">'Sales Report'!$I$12</definedName>
    <definedName name="oknRsSubTotal">'Sales Report'!$H$12</definedName>
    <definedName name="oknRsTax1">'Sales Report'!$J$12</definedName>
    <definedName name="oknRsTax2">'Sales Report'!$K$12</definedName>
    <definedName name="oknRsTotal">'Sales Report'!$L$12</definedName>
    <definedName name="oknRsYearMonth">'Sales Report'!$B$12</definedName>
    <definedName name="oknSalesRepName">Invoice!$H$19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Invoice!$M$12</definedName>
    <definedName name="oknShipCityStateZip">Invoice!$M$13</definedName>
    <definedName name="oknShipContact">Invoice!$M$16</definedName>
    <definedName name="oknShipCountry">Invoice!$M$15</definedName>
    <definedName name="oknShipDate">Invoice!$J$19</definedName>
    <definedName name="oknShipName">Invoice!$M$11</definedName>
    <definedName name="oknShippingCost">Invoice!$N$43</definedName>
    <definedName name="oknShipVia">Invoice!$K$19</definedName>
    <definedName name="oknShipZipPostcode">Invoice!$M$14</definedName>
    <definedName name="oknStatus">Invoice!$A$6</definedName>
    <definedName name="oknSubTotal">Invoice!$N$40</definedName>
    <definedName name="oknTax1">Invoice!$N$41</definedName>
    <definedName name="oknTax1Name">Invoice!$L$41</definedName>
    <definedName name="oknTax1Rate">Invoice!$M$41</definedName>
    <definedName name="oknTax1RateDefault">Invoice!$C$13</definedName>
    <definedName name="oknTax2">Invoice!$N$42</definedName>
    <definedName name="oknTax2IsAppliedToTax1">Invoice!$C$11</definedName>
    <definedName name="oknTax2Name">Invoice!$L$42</definedName>
    <definedName name="oknTax2Rate">Invoice!$M$42</definedName>
    <definedName name="oknTax2RateDefault">Invoice!$C$15</definedName>
    <definedName name="oknTaxable_1">Invoice!$C$24</definedName>
    <definedName name="oknTaxable_10">Invoice!$C$33</definedName>
    <definedName name="oknTaxable_11">Invoice!$C$34</definedName>
    <definedName name="oknTaxable_12">Invoice!$C$35</definedName>
    <definedName name="oknTaxable_13">Invoice!$C$36</definedName>
    <definedName name="oknTaxable_14">Invoice!$C$37</definedName>
    <definedName name="oknTaxable_15">Invoice!$C$38</definedName>
    <definedName name="oknTaxable_16">Invoice!$C$39</definedName>
    <definedName name="oknTaxable_2">Invoice!$C$25</definedName>
    <definedName name="oknTaxable_3">Invoice!$C$26</definedName>
    <definedName name="oknTaxable_4">Invoice!$C$27</definedName>
    <definedName name="oknTaxable_5">Invoice!$C$28</definedName>
    <definedName name="oknTaxable_6">Invoice!$C$29</definedName>
    <definedName name="oknTaxable_7">Invoice!$C$30</definedName>
    <definedName name="oknTaxable_8">Invoice!$C$31</definedName>
    <definedName name="oknTaxable_9">Invoice!$C$32</definedName>
    <definedName name="oknTaxTotalIncludingShippingCost">Invoice!$C$12</definedName>
    <definedName name="oknTaxType">Invoice!$C$10</definedName>
    <definedName name="oknTotal">Invoice!$N$44</definedName>
    <definedName name="oknWhoAddress">Invoice!$H$12</definedName>
    <definedName name="oknWhoCityStateZip">Invoice!$H$13</definedName>
    <definedName name="oknWhoCountry">Invoice!$H$15</definedName>
    <definedName name="oknWhoEmail">Invoice!$H$17</definedName>
    <definedName name="oknWhoID">Invoice!$H$9</definedName>
    <definedName name="oknWhoName">Invoice!$H$11</definedName>
    <definedName name="oknWhoPhone">Invoice!$H$16</definedName>
    <definedName name="oknWhoZipPostcode">Invoice!$H$14</definedName>
    <definedName name="oknZ2DONTREMOVESoftwareID" hidden="1">'Office-Kit.com.System'!$B$5</definedName>
    <definedName name="oknZZDONTREMOVEAllowIncompleteLine" localSheetId="9" hidden="1">'Office-Kit.com.System'!$B$20</definedName>
    <definedName name="oknZZDONTREMOVEAllowZeroLineTotal" localSheetId="9" hidden="1">'Office-Kit.com.System'!$B$22</definedName>
    <definedName name="oknZZDONTREMOVEDatabasePath" hidden="1">'Office-Kit.com.System'!$B$6</definedName>
    <definedName name="oknZZDONTREMOVEDisallowNegativeStcok" localSheetId="9" hidden="1">'Office-Kit.com.System'!$B$25</definedName>
    <definedName name="oknZZDONTREMOVEHowToCloseWorkbook" hidden="1">'Office-Kit.com.System'!$B$7</definedName>
    <definedName name="oknZZDONTREMOVEU" localSheetId="9" hidden="1">'Office-Kit.com.System'!$B$23</definedName>
    <definedName name="_xlnm.Print_Area" localSheetId="2">'Customer Report'!$B$12:$Q$14</definedName>
    <definedName name="_xlnm.Print_Area" localSheetId="4">'Customer Statement'!$B$21:$H$26</definedName>
    <definedName name="_xlnm.Print_Area" localSheetId="0">Invoice!$F$3:$O$62</definedName>
    <definedName name="_xlnm.Print_Area" localSheetId="6">'Payment Report'!$B$14:$J$17</definedName>
    <definedName name="_xlnm.Print_Area" localSheetId="3">'Product Report'!$B$12:$I$16</definedName>
    <definedName name="_xlnm.Print_Area" localSheetId="5">'Sales Rep. Report'!$B$14:$N$17</definedName>
    <definedName name="_xlnm.Print_Area" localSheetId="1">'Sales Report'!$B$13:$P$16</definedName>
    <definedName name="_xlnm.Print_Titles" localSheetId="2">'Customer Report'!$2:$11</definedName>
    <definedName name="_xlnm.Print_Titles" localSheetId="4">'Customer Statement'!$2:$20</definedName>
    <definedName name="_xlnm.Print_Titles" localSheetId="0">Invoice!$3:$22</definedName>
    <definedName name="_xlnm.Print_Titles" localSheetId="6">'Payment Report'!$2:$13</definedName>
    <definedName name="_xlnm.Print_Titles" localSheetId="3">'Product Report'!$3:$11</definedName>
    <definedName name="_xlnm.Print_Titles" localSheetId="5">'Sales Rep. Report'!$2:$13</definedName>
    <definedName name="_xlnm.Print_Titles" localSheetId="1">'Sales Report'!$3:$12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" i="34" l="1"/>
  <c r="B4" i="34"/>
  <c r="B6" i="34"/>
  <c r="B3" i="33"/>
  <c r="B4" i="33"/>
  <c r="B6" i="33"/>
  <c r="G13" i="33"/>
  <c r="H13" i="33"/>
  <c r="B3" i="32"/>
  <c r="B4" i="32"/>
  <c r="B6" i="32"/>
  <c r="B3" i="31"/>
  <c r="B4" i="31"/>
  <c r="B6" i="31"/>
  <c r="B3" i="30"/>
  <c r="B4" i="30"/>
  <c r="B6" i="30"/>
  <c r="G11" i="30"/>
  <c r="H11" i="30"/>
  <c r="B3" i="29"/>
  <c r="B4" i="29"/>
  <c r="B6" i="29"/>
  <c r="J12" i="29"/>
  <c r="K12" i="29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2" i="1"/>
  <c r="D40" i="1" l="1" a="1"/>
  <c r="D40" i="1" s="1"/>
  <c r="N41" i="1" s="1"/>
  <c r="N40" i="1"/>
  <c r="N44" i="1" l="1"/>
  <c r="N46" i="1" s="1"/>
</calcChain>
</file>

<file path=xl/sharedStrings.xml><?xml version="1.0" encoding="utf-8"?>
<sst xmlns="http://schemas.openxmlformats.org/spreadsheetml/2006/main" count="223" uniqueCount="164">
  <si>
    <t>Bill To:</t>
  </si>
  <si>
    <t>SHIPPING &amp; HANDLING</t>
  </si>
  <si>
    <t>TOTAL</t>
  </si>
  <si>
    <t>Unit Price</t>
    <phoneticPr fontId="7" type="noConversion"/>
  </si>
  <si>
    <t>Quantity</t>
    <phoneticPr fontId="7" type="noConversion"/>
  </si>
  <si>
    <t>Sales Rep. Name</t>
    <phoneticPr fontId="7" type="noConversion"/>
  </si>
  <si>
    <t>P.O. #</t>
    <phoneticPr fontId="7" type="noConversion"/>
  </si>
  <si>
    <t>Ship Date</t>
    <phoneticPr fontId="7" type="noConversion"/>
  </si>
  <si>
    <t>Ship Via</t>
    <phoneticPr fontId="7" type="noConversion"/>
  </si>
  <si>
    <t>SUBTOTAL</t>
    <phoneticPr fontId="7" type="noConversion"/>
  </si>
  <si>
    <t>Due Date</t>
    <phoneticPr fontId="7" type="noConversion"/>
  </si>
  <si>
    <t>Terms</t>
    <phoneticPr fontId="7" type="noConversion"/>
  </si>
  <si>
    <t>Description</t>
    <phoneticPr fontId="7" type="noConversion"/>
  </si>
  <si>
    <t>SoftID</t>
    <phoneticPr fontId="10" type="noConversion"/>
  </si>
  <si>
    <t>DbPath</t>
    <phoneticPr fontId="10" type="noConversion"/>
  </si>
  <si>
    <t>Taxable</t>
    <phoneticPr fontId="7" type="noConversion"/>
  </si>
  <si>
    <t>TOTAL DUE</t>
    <phoneticPr fontId="7" type="noConversion"/>
  </si>
  <si>
    <t>PAID</t>
    <phoneticPr fontId="7" type="noConversion"/>
  </si>
  <si>
    <t>TaxSystem</t>
    <phoneticPr fontId="7" type="noConversion"/>
  </si>
  <si>
    <t>Price</t>
  </si>
  <si>
    <t>Quantity</t>
  </si>
  <si>
    <t>HowToCloseBook</t>
    <phoneticPr fontId="10" type="noConversion"/>
  </si>
  <si>
    <t>Valid Value:</t>
    <phoneticPr fontId="10" type="noConversion"/>
  </si>
  <si>
    <t xml:space="preserve">0=Auto discard changes,  1=AutoSave,   2=DefaultOperation,prompt </t>
    <phoneticPr fontId="10" type="noConversion"/>
  </si>
  <si>
    <t>SavingInvoicePromptForPayment</t>
    <phoneticPr fontId="10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</si>
  <si>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</si>
  <si>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</si>
  <si>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</si>
  <si>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</si>
  <si>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</si>
  <si>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</si>
  <si>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</si>
  <si>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</si>
  <si>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</si>
  <si>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10" type="noConversion"/>
  </si>
  <si>
    <t>ExtractingInvoiceCopyPageSetup</t>
    <phoneticPr fontId="10" type="noConversion"/>
  </si>
  <si>
    <t>Current Database</t>
  </si>
  <si>
    <t>Invoice Status</t>
  </si>
  <si>
    <t>Taxable</t>
  </si>
  <si>
    <t>cost</t>
    <phoneticPr fontId="7" type="noConversion"/>
  </si>
  <si>
    <t>Date</t>
  </si>
  <si>
    <t>From</t>
  </si>
  <si>
    <t>From:</t>
  </si>
  <si>
    <t>To:</t>
  </si>
  <si>
    <t>To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</si>
  <si>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</si>
  <si>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</si>
  <si>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</si>
  <si>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</si>
  <si>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</si>
  <si>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</si>
  <si>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</si>
  <si>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</si>
  <si>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</si>
  <si>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</si>
  <si>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</si>
  <si>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</si>
  <si>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</si>
  <si>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</si>
  <si>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</si>
  <si>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Country: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</si>
  <si>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</si>
  <si>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</si>
  <si>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</si>
  <si>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</si>
  <si>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</si>
  <si>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</si>
  <si>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</si>
  <si>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</si>
  <si>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</si>
  <si>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</si>
  <si>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</si>
  <si>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Type</t>
  </si>
  <si>
    <t>Check / Money Order #</t>
  </si>
  <si>
    <t>Notes</t>
  </si>
  <si>
    <t>Amount</t>
  </si>
  <si>
    <t>Customer Name</t>
  </si>
  <si>
    <t>Allow incomplete line</t>
  </si>
  <si>
    <t>Allow zero line total</t>
  </si>
  <si>
    <t/>
  </si>
  <si>
    <t>$C$3</t>
    <phoneticPr fontId="10" type="noConversion"/>
  </si>
  <si>
    <t>Statement Period:</t>
  </si>
  <si>
    <t>NOTES</t>
    <phoneticPr fontId="7" type="noConversion"/>
  </si>
  <si>
    <t>#</t>
  </si>
  <si>
    <t>Total Applied</t>
  </si>
  <si>
    <t>APPLIED</t>
  </si>
  <si>
    <t>PAYMENT DETAIL</t>
  </si>
  <si>
    <t>DATE</t>
  </si>
  <si>
    <t>TYPE</t>
  </si>
  <si>
    <t>CHECK/MONEY ORDER#</t>
  </si>
  <si>
    <t>NOTES</t>
  </si>
  <si>
    <t>Service Tax</t>
  </si>
  <si>
    <t xml:space="preserve">NOTE : </t>
  </si>
  <si>
    <t xml:space="preserve"> </t>
  </si>
  <si>
    <t xml:space="preserve">Rupees One Thousand Four Hundred Nineteen Only </t>
  </si>
  <si>
    <t>INV1058</t>
  </si>
  <si>
    <t xml:space="preserve"> Total</t>
  </si>
  <si>
    <t>Balance forward</t>
    <phoneticPr fontId="10" type="noConversion"/>
  </si>
  <si>
    <t>Current balance</t>
    <phoneticPr fontId="10" type="noConversion"/>
  </si>
  <si>
    <t>Invoice total</t>
    <phoneticPr fontId="10" type="noConversion"/>
  </si>
  <si>
    <t>Payment total</t>
    <phoneticPr fontId="10" type="noConversion"/>
  </si>
  <si>
    <t>Date</t>
    <phoneticPr fontId="10" type="noConversion"/>
  </si>
  <si>
    <t>Description</t>
    <phoneticPr fontId="10" type="noConversion"/>
  </si>
  <si>
    <t>Document#</t>
    <phoneticPr fontId="10" type="noConversion"/>
  </si>
  <si>
    <t>Due Date</t>
    <phoneticPr fontId="10" type="noConversion"/>
  </si>
  <si>
    <t>Status</t>
    <phoneticPr fontId="10" type="noConversion"/>
  </si>
  <si>
    <t>Amount</t>
    <phoneticPr fontId="10" type="noConversion"/>
  </si>
  <si>
    <t>Balance</t>
    <phoneticPr fontId="10" type="noConversion"/>
  </si>
  <si>
    <t xml:space="preserve"> COMPANY NAME,  PVT LTD</t>
    <phoneticPr fontId="10" type="noConversion"/>
  </si>
  <si>
    <t>Company address, city state zip</t>
    <phoneticPr fontId="10" type="noConversion"/>
  </si>
  <si>
    <t>Company phone, fax, contact info.</t>
    <phoneticPr fontId="10" type="noConversion"/>
  </si>
  <si>
    <t>Name</t>
    <phoneticPr fontId="10" type="noConversion"/>
  </si>
  <si>
    <t>Address</t>
    <phoneticPr fontId="10" type="noConversion"/>
  </si>
  <si>
    <t>City, ST ZIP</t>
    <phoneticPr fontId="10" type="noConversion"/>
  </si>
  <si>
    <t>Country</t>
    <phoneticPr fontId="10" type="noConversion"/>
  </si>
  <si>
    <t>Phone</t>
    <phoneticPr fontId="10" type="noConversion"/>
  </si>
  <si>
    <t>Email</t>
    <phoneticPr fontId="10" type="noConversion"/>
  </si>
  <si>
    <t>Bill of Loading No</t>
    <phoneticPr fontId="10" type="noConversion"/>
  </si>
  <si>
    <t>Destination</t>
    <phoneticPr fontId="10" type="noConversion"/>
  </si>
  <si>
    <t>Cont Type</t>
    <phoneticPr fontId="10" type="noConversion"/>
  </si>
  <si>
    <t>Vessel/ Vyoage</t>
    <phoneticPr fontId="10" type="noConversion"/>
  </si>
  <si>
    <t>Port of Loading</t>
    <phoneticPr fontId="10" type="noConversion"/>
  </si>
  <si>
    <t>No. Of Pkgs.</t>
    <phoneticPr fontId="10" type="noConversion"/>
  </si>
  <si>
    <t>Gross/Net weight</t>
    <phoneticPr fontId="10" type="noConversion"/>
  </si>
  <si>
    <t>Ex. Rate</t>
    <phoneticPr fontId="10" type="noConversion"/>
  </si>
  <si>
    <t>#</t>
    <phoneticPr fontId="10" type="noConversion"/>
  </si>
  <si>
    <t>Notes</t>
    <phoneticPr fontId="10" type="noConversion"/>
  </si>
  <si>
    <t>1 )  Payment information and notes</t>
    <phoneticPr fontId="10" type="noConversion"/>
  </si>
  <si>
    <t>2 ) Payment information and notes</t>
    <phoneticPr fontId="10" type="noConversion"/>
  </si>
  <si>
    <t>3 ) Payment information and notes</t>
    <phoneticPr fontId="10" type="noConversion"/>
  </si>
  <si>
    <t>UPS</t>
  </si>
  <si>
    <t>Net 60</t>
  </si>
  <si>
    <t>Sales1</t>
  </si>
  <si>
    <t>C1001</t>
  </si>
  <si>
    <t>Pending</t>
    <phoneticPr fontId="10" type="noConversion"/>
  </si>
  <si>
    <t xml:space="preserve">Invoice No. </t>
    <phoneticPr fontId="10" type="noConversion"/>
  </si>
  <si>
    <t>Date</t>
    <phoneticPr fontId="10" type="noConversion"/>
  </si>
  <si>
    <t>Disallow negative stock</t>
  </si>
  <si>
    <t>c5013</t>
  </si>
  <si>
    <t>c5013.mdb</t>
  </si>
  <si>
    <t>SHIPPING INVOICE</t>
  </si>
  <si>
    <t>Authorized (authorized)  signature.</t>
  </si>
  <si>
    <t>To create an invoice (tutorial Movie)</t>
  </si>
  <si>
    <r>
      <t xml:space="preserve">Click </t>
    </r>
    <r>
      <rPr>
        <b/>
        <sz val="10"/>
        <rFont val="Arial"/>
        <family val="2"/>
        <charset val="204"/>
      </rPr>
      <t>Clear &amp; New.</t>
    </r>
  </si>
  <si>
    <r>
      <t xml:space="preserve">Fill client information into the </t>
    </r>
    <r>
      <rPr>
        <b/>
        <sz val="10"/>
        <rFont val="Arial"/>
        <family val="2"/>
        <charset val="204"/>
      </rPr>
      <t>BILL To</t>
    </r>
    <r>
      <rPr>
        <sz val="10"/>
        <rFont val="Arial"/>
        <family val="2"/>
      </rPr>
      <t xml:space="preserve"> section. Or click the "on-sheet picker" button to pick from existing customers.</t>
    </r>
  </si>
  <si>
    <t>Fill products / items, or click the "on-sheet picker" button to pick from existing items.</t>
  </si>
  <si>
    <r>
      <t xml:space="preserve">Click </t>
    </r>
    <r>
      <rPr>
        <b/>
        <sz val="9"/>
        <rFont val="Arial"/>
        <family val="2"/>
        <charset val="204"/>
      </rPr>
      <t>Save Invoice</t>
    </r>
    <r>
      <rPr>
        <sz val="9"/>
        <rFont val="Arial"/>
        <family val="2"/>
      </rPr>
      <t xml:space="preserve"> to create a new invoice.</t>
    </r>
  </si>
  <si>
    <t>Extract, Email or print the invoice by clicking the corresponding button on the task pane.</t>
  </si>
  <si>
    <r>
      <t xml:space="preserve">Click the </t>
    </r>
    <r>
      <rPr>
        <b/>
        <sz val="9"/>
        <rFont val="Arial"/>
        <family val="2"/>
        <charset val="204"/>
      </rPr>
      <t>Help</t>
    </r>
    <r>
      <rPr>
        <sz val="9"/>
        <rFont val="Arial"/>
        <family val="2"/>
      </rPr>
      <t xml:space="preserve"> button on the </t>
    </r>
    <r>
      <rPr>
        <b/>
        <sz val="9"/>
        <rFont val="Arial"/>
        <family val="2"/>
        <charset val="204"/>
      </rPr>
      <t>Invoice</t>
    </r>
    <r>
      <rPr>
        <sz val="9"/>
        <rFont val="Arial"/>
        <family val="2"/>
      </rPr>
      <t xml:space="preserve"> ribbon tab to open detailed documents</t>
    </r>
  </si>
  <si>
    <t>By InvoicingTemplate.com</t>
  </si>
  <si>
    <t>Template URL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</si>
  <si>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</si>
  <si>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</si>
  <si>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</si>
  <si>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</si>
  <si>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</si>
  <si>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</si>
  <si>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Shipping Invoice Template (1) - c5013</t>
  </si>
  <si>
    <t>Freight Invoice Format (1)</t>
  </si>
  <si>
    <t>Shipping Invoice Template (1)c5013</t>
  </si>
  <si>
    <t>© 2017 InvoicingTemplate.com / Uniform Software LTD</t>
  </si>
  <si>
    <t>Freight Invoice Format (1) - 188, Orange, California, 140504, 136416, 7000299671592775040?+3.00%, 25.4 sq mi, 65.8 km2, 5,532/sq mi, 2,136/km2, 33°47′13″N 117°51′41″W? / ?33.7870°N 117.8613°W? / 33.7870; -117.8613? (Orange)</t>
  </si>
  <si>
    <t>Shipping Invoice Template (1)c5013 - 188, Orange, California, 140504, 136416, 7000299671592775040?+3.00%, 25.4 sq mi, 65.8 km2, 5,532/sq mi, 2,136/km2, 33°47′13″N 117°51′41″W? / ?33.7870°N 117.8613°W? / 33.7870; -117.8613? (Orange)</t>
  </si>
  <si>
    <t>3FI6I6I5DI1D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</si>
</sst>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General_)"/>
    <numFmt numFmtId="168" formatCode="[$-409]mmmm\ d\,\ yyyy;@"/>
    <numFmt numFmtId="169" formatCode="[$-409]d/mmm/yy;@"/>
    <numFmt numFmtId="170" formatCode="_ * #,##0.00_ ;_ * \-#,##0.00_ ;_ * &quot;&quot;??_ ;_ @_ "/>
    <numFmt numFmtId="171" formatCode="_-* #,##0.00_ ;_-* \-#,##0.00\ ;_-* &quot;-&quot;??_ ;_-@_ "/>
    <numFmt numFmtId="172" formatCode="_(* #,##0.00_);_(* \(#,##0.00\);_(* &quot;&quot;??_);_(@_)"/>
    <numFmt numFmtId="173" formatCode="[$-409]d\-mmm\-yy;@"/>
    <numFmt numFmtId="174" formatCode="0.000%"/>
  </numFmts>
  <fonts count="59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name val="宋体"/>
      <charset val="134"/>
    </font>
    <font>
      <b/>
      <sz val="9"/>
      <name val="Arial"/>
      <family val="2"/>
    </font>
    <font>
      <sz val="9"/>
      <color indexed="42"/>
      <name val="Arial Black"/>
      <family val="2"/>
    </font>
    <font>
      <i/>
      <sz val="9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1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2"/>
      <name val="Arial Black"/>
      <family val="2"/>
    </font>
    <font>
      <b/>
      <sz val="20"/>
      <color indexed="8"/>
      <name val="Times New Roman"/>
      <family val="1"/>
    </font>
    <font>
      <sz val="12"/>
      <color indexed="63"/>
      <name val="Times New Roman"/>
      <family val="1"/>
    </font>
    <font>
      <sz val="14"/>
      <color indexed="63"/>
      <name val="Times New Roman"/>
      <family val="1"/>
    </font>
    <font>
      <sz val="22"/>
      <name val="Arial"/>
      <family val="2"/>
    </font>
    <font>
      <u/>
      <sz val="10"/>
      <name val="Arial"/>
      <family val="2"/>
    </font>
    <font>
      <u/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  <font>
      <sz val="8"/>
      <color indexed="9"/>
      <name val="Arial"/>
      <family val="2"/>
    </font>
    <font>
      <sz val="10"/>
      <color indexed="9"/>
      <name val="Arial"/>
      <family val="2"/>
    </font>
    <font>
      <sz val="20"/>
      <name val="Arial"/>
      <family val="2"/>
    </font>
    <font>
      <u/>
      <sz val="10"/>
      <color indexed="12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sz val="8"/>
      <color theme="0"/>
      <name val="Arial"/>
      <family val="2"/>
    </font>
    <font>
      <u/>
      <sz val="10"/>
      <color theme="0"/>
      <name val="Arial"/>
      <family val="2"/>
    </font>
    <font>
      <sz val="9"/>
      <color theme="0"/>
      <name val="Arial"/>
      <family val="2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</fonts>
  <fills count="26">
    <fill>
      <patternFill patternType="none"/>
    </fill>
    <fill>
      <patternFill patternType="gray125"/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6"/>
      </patternFill>
    </fill>
    <fill>
      <patternFill patternType="solid">
        <fgColor indexed="55"/>
      </patternFill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0.79998168889431442"/>
        <bgColor indexed="64"/>
      </patternFill>
    </fill>
  </fills>
  <borders count="3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2"/>
      </bottom>
      <diagonal/>
    </border>
    <border>
      <left/>
      <right/>
      <top/>
      <bottom style="medium">
        <color indexed="4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51">
    <xf numFmtId="0" fontId="0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2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5" fillId="2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3" borderId="0" applyNumberFormat="0" applyBorder="0" applyAlignment="0" applyProtection="0"/>
    <xf numFmtId="0" fontId="16" fillId="14" borderId="0" applyNumberFormat="0" applyBorder="0" applyAlignment="0" applyProtection="0"/>
    <xf numFmtId="0" fontId="17" fillId="5" borderId="1" applyNumberFormat="0" applyAlignment="0" applyProtection="0"/>
    <xf numFmtId="0" fontId="18" fillId="15" borderId="2" applyNumberFormat="0" applyAlignment="0" applyProtection="0"/>
    <xf numFmtId="0" fontId="14" fillId="0" borderId="0"/>
    <xf numFmtId="0" fontId="19" fillId="0" borderId="0" applyNumberFormat="0" applyFill="0" applyBorder="0" applyAlignment="0" applyProtection="0"/>
    <xf numFmtId="0" fontId="20" fillId="2" borderId="0" applyNumberFormat="0" applyBorder="0" applyAlignment="0" applyProtection="0"/>
    <xf numFmtId="0" fontId="21" fillId="0" borderId="3" applyNumberFormat="0" applyFill="0" applyAlignment="0" applyProtection="0"/>
    <xf numFmtId="0" fontId="22" fillId="0" borderId="4" applyNumberFormat="0" applyFill="0" applyAlignment="0" applyProtection="0"/>
    <xf numFmtId="0" fontId="23" fillId="0" borderId="5" applyNumberFormat="0" applyFill="0" applyAlignment="0" applyProtection="0"/>
    <xf numFmtId="0" fontId="23" fillId="0" borderId="0" applyNumberForma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0" fontId="24" fillId="3" borderId="1" applyNumberFormat="0" applyAlignment="0" applyProtection="0"/>
    <xf numFmtId="0" fontId="25" fillId="0" borderId="6" applyNumberFormat="0" applyFill="0" applyAlignment="0" applyProtection="0"/>
    <xf numFmtId="0" fontId="26" fillId="7" borderId="0" applyNumberFormat="0" applyBorder="0" applyAlignment="0" applyProtection="0"/>
    <xf numFmtId="0" fontId="6" fillId="4" borderId="7" applyNumberFormat="0" applyFont="0" applyAlignment="0" applyProtection="0"/>
    <xf numFmtId="0" fontId="27" fillId="5" borderId="8" applyNumberFormat="0" applyAlignment="0" applyProtection="0"/>
    <xf numFmtId="0" fontId="28" fillId="0" borderId="0" applyNumberFormat="0" applyFill="0" applyBorder="0" applyAlignment="0" applyProtection="0"/>
    <xf numFmtId="0" fontId="29" fillId="0" borderId="9" applyNumberFormat="0" applyFill="0" applyAlignment="0" applyProtection="0"/>
    <xf numFmtId="0" fontId="30" fillId="0" borderId="0" applyNumberFormat="0" applyFill="0" applyBorder="0" applyAlignment="0" applyProtection="0"/>
    <xf numFmtId="0" fontId="53" fillId="0" borderId="0"/>
    <xf numFmtId="0" fontId="5" fillId="0" borderId="0"/>
    <xf numFmtId="0" fontId="57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3" fillId="0" borderId="0"/>
    <xf numFmtId="0" fontId="2" fillId="0" borderId="0"/>
    <xf numFmtId="0" fontId="1" fillId="0" borderId="0"/>
  </cellStyleXfs>
  <cellXfs count="244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165" fontId="0" fillId="0" borderId="0" xfId="0" applyNumberFormat="1" applyAlignment="1">
      <alignment horizontal="right" vertical="center"/>
    </xf>
    <xf numFmtId="165" fontId="7" fillId="0" borderId="0" xfId="0" applyNumberFormat="1" applyFont="1" applyAlignment="1">
      <alignment horizontal="right" vertical="center"/>
    </xf>
    <xf numFmtId="0" fontId="7" fillId="16" borderId="10" xfId="0" applyFont="1" applyFill="1" applyBorder="1" applyAlignment="1">
      <alignment horizontal="center" vertical="center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44" fontId="0" fillId="0" borderId="0" xfId="0" applyNumberFormat="1" applyAlignment="1">
      <alignment horizontal="left" vertical="center"/>
    </xf>
    <xf numFmtId="166" fontId="0" fillId="0" borderId="0" xfId="0" applyNumberFormat="1" applyAlignment="1">
      <alignment horizontal="left" vertical="center"/>
    </xf>
    <xf numFmtId="10" fontId="0" fillId="0" borderId="0" xfId="0" applyNumberFormat="1" applyAlignment="1">
      <alignment horizontal="right" vertical="center"/>
    </xf>
    <xf numFmtId="43" fontId="0" fillId="0" borderId="0" xfId="0" applyNumberFormat="1" applyAlignment="1">
      <alignment horizontal="left" vertical="center"/>
    </xf>
    <xf numFmtId="0" fontId="7" fillId="0" borderId="0" xfId="0" applyFont="1" applyAlignment="1">
      <alignment horizontal="right" indent="1"/>
    </xf>
    <xf numFmtId="0" fontId="9" fillId="0" borderId="0" xfId="0" applyFont="1"/>
    <xf numFmtId="0" fontId="0" fillId="0" borderId="0" xfId="0" applyAlignment="1" applyProtection="1">
      <alignment vertical="center"/>
      <protection locked="0" hidden="1"/>
    </xf>
    <xf numFmtId="0" fontId="0" fillId="0" borderId="0" xfId="0" applyAlignment="1" applyProtection="1">
      <alignment vertical="center"/>
      <protection locked="0"/>
    </xf>
    <xf numFmtId="0" fontId="0" fillId="0" borderId="0" xfId="0" applyProtection="1">
      <protection locked="0" hidden="1"/>
    </xf>
    <xf numFmtId="0" fontId="0" fillId="0" borderId="0" xfId="0" applyAlignment="1" applyProtection="1">
      <alignment horizontal="right"/>
      <protection locked="0" hidden="1"/>
    </xf>
    <xf numFmtId="0" fontId="9" fillId="0" borderId="0" xfId="0" applyFont="1" applyAlignment="1">
      <alignment horizontal="right"/>
    </xf>
    <xf numFmtId="14" fontId="8" fillId="0" borderId="10" xfId="0" applyNumberFormat="1" applyFont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vertical="center"/>
      <protection hidden="1"/>
    </xf>
    <xf numFmtId="1" fontId="0" fillId="0" borderId="11" xfId="0" applyNumberFormat="1" applyBorder="1" applyAlignment="1">
      <alignment vertical="center"/>
    </xf>
    <xf numFmtId="1" fontId="0" fillId="0" borderId="0" xfId="0" applyNumberFormat="1" applyAlignment="1">
      <alignment vertical="center"/>
    </xf>
    <xf numFmtId="1" fontId="0" fillId="0" borderId="0" xfId="0" applyNumberFormat="1" applyAlignment="1">
      <alignment horizontal="center" vertical="center"/>
    </xf>
    <xf numFmtId="170" fontId="0" fillId="0" borderId="12" xfId="0" applyNumberFormat="1" applyBorder="1" applyAlignment="1" applyProtection="1">
      <alignment horizontal="right" vertical="center" indent="1"/>
      <protection locked="0"/>
    </xf>
    <xf numFmtId="170" fontId="0" fillId="0" borderId="13" xfId="0" applyNumberFormat="1" applyBorder="1" applyAlignment="1" applyProtection="1">
      <alignment horizontal="right" vertical="center" indent="1"/>
      <protection locked="0"/>
    </xf>
    <xf numFmtId="0" fontId="9" fillId="0" borderId="0" xfId="0" applyFont="1" applyAlignment="1">
      <alignment horizontal="center"/>
    </xf>
    <xf numFmtId="164" fontId="9" fillId="17" borderId="0" xfId="0" applyNumberFormat="1" applyFont="1" applyFill="1"/>
    <xf numFmtId="164" fontId="9" fillId="0" borderId="0" xfId="0" applyNumberFormat="1" applyFont="1"/>
    <xf numFmtId="0" fontId="9" fillId="0" borderId="0" xfId="0" applyFont="1" applyAlignment="1">
      <alignment horizontal="left" indent="1"/>
    </xf>
    <xf numFmtId="0" fontId="9" fillId="17" borderId="0" xfId="0" applyFont="1" applyFill="1"/>
    <xf numFmtId="0" fontId="9" fillId="17" borderId="0" xfId="0" applyFont="1" applyFill="1" applyAlignment="1">
      <alignment horizontal="left" indent="1"/>
    </xf>
    <xf numFmtId="43" fontId="0" fillId="0" borderId="14" xfId="0" applyNumberFormat="1" applyBorder="1" applyAlignment="1" applyProtection="1">
      <alignment horizontal="right" vertical="center"/>
      <protection hidden="1"/>
    </xf>
    <xf numFmtId="43" fontId="0" fillId="0" borderId="14" xfId="0" applyNumberFormat="1" applyBorder="1" applyAlignment="1" applyProtection="1">
      <alignment horizontal="right" vertical="center"/>
      <protection locked="0"/>
    </xf>
    <xf numFmtId="43" fontId="0" fillId="0" borderId="15" xfId="0" applyNumberFormat="1" applyBorder="1" applyAlignment="1" applyProtection="1">
      <alignment horizontal="right" vertical="center"/>
      <protection hidden="1"/>
    </xf>
    <xf numFmtId="43" fontId="0" fillId="0" borderId="15" xfId="0" applyNumberFormat="1" applyBorder="1" applyAlignment="1" applyProtection="1">
      <alignment horizontal="right"/>
      <protection locked="0"/>
    </xf>
    <xf numFmtId="43" fontId="0" fillId="0" borderId="15" xfId="0" applyNumberFormat="1" applyBorder="1" applyAlignment="1" applyProtection="1">
      <alignment horizontal="right"/>
      <protection hidden="1"/>
    </xf>
    <xf numFmtId="172" fontId="0" fillId="0" borderId="12" xfId="0" applyNumberFormat="1" applyBorder="1" applyAlignment="1" applyProtection="1">
      <alignment horizontal="left" vertical="center"/>
      <protection hidden="1"/>
    </xf>
    <xf numFmtId="172" fontId="0" fillId="0" borderId="13" xfId="0" applyNumberFormat="1" applyBorder="1" applyAlignment="1" applyProtection="1">
      <alignment horizontal="left" vertical="center"/>
      <protection hidden="1"/>
    </xf>
    <xf numFmtId="4" fontId="9" fillId="17" borderId="0" xfId="0" applyNumberFormat="1" applyFont="1" applyFill="1"/>
    <xf numFmtId="4" fontId="9" fillId="0" borderId="0" xfId="0" applyNumberFormat="1" applyFont="1"/>
    <xf numFmtId="14" fontId="9" fillId="17" borderId="0" xfId="0" applyNumberFormat="1" applyFont="1" applyFill="1"/>
    <xf numFmtId="14" fontId="9" fillId="0" borderId="0" xfId="0" applyNumberFormat="1" applyFont="1"/>
    <xf numFmtId="14" fontId="11" fillId="0" borderId="0" xfId="0" applyNumberFormat="1" applyFont="1"/>
    <xf numFmtId="14" fontId="13" fillId="0" borderId="0" xfId="0" applyNumberFormat="1" applyFont="1"/>
    <xf numFmtId="0" fontId="9" fillId="0" borderId="0" xfId="0" applyFont="1" applyAlignment="1">
      <alignment horizontal="left"/>
    </xf>
    <xf numFmtId="0" fontId="9" fillId="17" borderId="0" xfId="0" applyFont="1" applyFill="1" applyAlignment="1">
      <alignment horizontal="center"/>
    </xf>
    <xf numFmtId="14" fontId="13" fillId="0" borderId="0" xfId="0" applyNumberFormat="1" applyFont="1" applyAlignment="1">
      <alignment horizontal="left" indent="1"/>
    </xf>
    <xf numFmtId="0" fontId="12" fillId="0" borderId="0" xfId="0" applyFont="1" applyAlignment="1">
      <alignment horizontal="right"/>
    </xf>
    <xf numFmtId="168" fontId="9" fillId="0" borderId="0" xfId="0" applyNumberFormat="1" applyFont="1" applyAlignment="1">
      <alignment horizontal="left" shrinkToFit="1"/>
    </xf>
    <xf numFmtId="0" fontId="11" fillId="0" borderId="0" xfId="0" applyFont="1" applyAlignment="1">
      <alignment horizontal="left"/>
    </xf>
    <xf numFmtId="40" fontId="9" fillId="0" borderId="0" xfId="0" applyNumberFormat="1" applyFont="1"/>
    <xf numFmtId="4" fontId="12" fillId="0" borderId="0" xfId="0" applyNumberFormat="1" applyFont="1"/>
    <xf numFmtId="4" fontId="11" fillId="0" borderId="0" xfId="0" applyNumberFormat="1" applyFont="1"/>
    <xf numFmtId="4" fontId="9" fillId="0" borderId="0" xfId="0" applyNumberFormat="1" applyFont="1" applyAlignment="1">
      <alignment shrinkToFit="1"/>
    </xf>
    <xf numFmtId="0" fontId="11" fillId="0" borderId="0" xfId="0" applyFont="1"/>
    <xf numFmtId="4" fontId="9" fillId="0" borderId="0" xfId="0" applyNumberFormat="1" applyFont="1" applyAlignment="1">
      <alignment horizontal="left"/>
    </xf>
    <xf numFmtId="14" fontId="9" fillId="0" borderId="0" xfId="0" applyNumberFormat="1" applyFont="1" applyAlignment="1">
      <alignment horizontal="left"/>
    </xf>
    <xf numFmtId="170" fontId="0" fillId="0" borderId="16" xfId="0" applyNumberFormat="1" applyBorder="1" applyAlignment="1" applyProtection="1">
      <alignment horizontal="right" vertical="center" indent="1"/>
      <protection locked="0"/>
    </xf>
    <xf numFmtId="172" fontId="0" fillId="0" borderId="16" xfId="0" applyNumberFormat="1" applyBorder="1" applyAlignment="1" applyProtection="1">
      <alignment horizontal="left" vertical="center"/>
      <protection hidden="1"/>
    </xf>
    <xf numFmtId="49" fontId="0" fillId="0" borderId="17" xfId="0" applyNumberFormat="1" applyBorder="1" applyAlignment="1" applyProtection="1">
      <alignment horizontal="left" vertical="center"/>
      <protection locked="0"/>
    </xf>
    <xf numFmtId="49" fontId="0" fillId="0" borderId="18" xfId="0" applyNumberFormat="1" applyBorder="1" applyAlignment="1" applyProtection="1">
      <alignment horizontal="left" vertical="center"/>
      <protection locked="0"/>
    </xf>
    <xf numFmtId="0" fontId="7" fillId="0" borderId="0" xfId="0" applyFont="1" applyAlignment="1">
      <alignment vertical="center"/>
    </xf>
    <xf numFmtId="169" fontId="9" fillId="0" borderId="0" xfId="0" applyNumberFormat="1" applyFont="1" applyAlignment="1" applyProtection="1">
      <alignment vertical="center"/>
      <protection locked="0"/>
    </xf>
    <xf numFmtId="0" fontId="9" fillId="0" borderId="0" xfId="0" applyFont="1" applyAlignment="1" applyProtection="1">
      <alignment vertical="center"/>
      <protection locked="0"/>
    </xf>
    <xf numFmtId="14" fontId="9" fillId="17" borderId="0" xfId="0" applyNumberFormat="1" applyFont="1" applyFill="1" applyAlignment="1">
      <alignment horizontal="right"/>
    </xf>
    <xf numFmtId="14" fontId="9" fillId="0" borderId="0" xfId="0" applyNumberFormat="1" applyFont="1" applyAlignment="1">
      <alignment horizontal="right"/>
    </xf>
    <xf numFmtId="14" fontId="11" fillId="0" borderId="0" xfId="0" applyNumberFormat="1" applyFont="1" applyAlignment="1">
      <alignment horizontal="right"/>
    </xf>
    <xf numFmtId="0" fontId="9" fillId="0" borderId="0" xfId="0" applyFont="1" applyAlignment="1">
      <alignment wrapText="1"/>
    </xf>
    <xf numFmtId="4" fontId="9" fillId="0" borderId="0" xfId="0" applyNumberFormat="1" applyFont="1" applyAlignment="1">
      <alignment horizontal="left" indent="1"/>
    </xf>
    <xf numFmtId="164" fontId="9" fillId="0" borderId="0" xfId="0" applyNumberFormat="1" applyFont="1" applyAlignment="1">
      <alignment horizontal="left" indent="1"/>
    </xf>
    <xf numFmtId="14" fontId="11" fillId="0" borderId="0" xfId="0" applyNumberFormat="1" applyFont="1" applyAlignment="1">
      <alignment horizontal="left"/>
    </xf>
    <xf numFmtId="0" fontId="6" fillId="17" borderId="0" xfId="0" applyFont="1" applyFill="1"/>
    <xf numFmtId="0" fontId="6" fillId="0" borderId="0" xfId="0" applyFont="1" applyProtection="1">
      <protection locked="0" hidden="1"/>
    </xf>
    <xf numFmtId="0" fontId="6" fillId="0" borderId="0" xfId="0" applyFont="1"/>
    <xf numFmtId="0" fontId="31" fillId="0" borderId="0" xfId="0" applyFont="1"/>
    <xf numFmtId="174" fontId="0" fillId="0" borderId="0" xfId="0" applyNumberFormat="1" applyAlignment="1" applyProtection="1">
      <alignment horizontal="right" vertical="center" indent="1"/>
      <protection locked="0"/>
    </xf>
    <xf numFmtId="10" fontId="0" fillId="0" borderId="0" xfId="0" applyNumberFormat="1" applyAlignment="1" applyProtection="1">
      <alignment horizontal="right" vertical="center" indent="1"/>
      <protection locked="0"/>
    </xf>
    <xf numFmtId="0" fontId="32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33" fillId="0" borderId="0" xfId="28" applyFont="1"/>
    <xf numFmtId="0" fontId="34" fillId="0" borderId="0" xfId="28" applyFont="1"/>
    <xf numFmtId="0" fontId="35" fillId="0" borderId="0" xfId="0" applyFont="1" applyAlignment="1">
      <alignment horizontal="center"/>
    </xf>
    <xf numFmtId="0" fontId="36" fillId="0" borderId="0" xfId="0" applyFont="1" applyAlignment="1">
      <alignment horizontal="left" vertical="center"/>
    </xf>
    <xf numFmtId="0" fontId="40" fillId="18" borderId="0" xfId="0" applyFont="1" applyFill="1" applyAlignment="1" applyProtection="1">
      <alignment horizontal="center"/>
      <protection locked="0"/>
    </xf>
    <xf numFmtId="49" fontId="41" fillId="18" borderId="0" xfId="0" applyNumberFormat="1" applyFont="1" applyFill="1" applyAlignment="1" applyProtection="1">
      <alignment horizontal="left"/>
      <protection locked="0"/>
    </xf>
    <xf numFmtId="1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9" xfId="0" applyBorder="1" applyProtection="1">
      <protection locked="0"/>
    </xf>
    <xf numFmtId="14" fontId="0" fillId="0" borderId="20" xfId="0" applyNumberFormat="1" applyBorder="1" applyProtection="1">
      <protection locked="0"/>
    </xf>
    <xf numFmtId="0" fontId="11" fillId="16" borderId="15" xfId="0" applyFont="1" applyFill="1" applyBorder="1"/>
    <xf numFmtId="14" fontId="11" fillId="16" borderId="15" xfId="0" applyNumberFormat="1" applyFont="1" applyFill="1" applyBorder="1" applyAlignment="1">
      <alignment horizontal="center"/>
    </xf>
    <xf numFmtId="4" fontId="11" fillId="16" borderId="15" xfId="0" applyNumberFormat="1" applyFont="1" applyFill="1" applyBorder="1" applyAlignment="1">
      <alignment horizontal="center"/>
    </xf>
    <xf numFmtId="0" fontId="11" fillId="16" borderId="15" xfId="0" applyFont="1" applyFill="1" applyBorder="1" applyAlignment="1">
      <alignment horizontal="center"/>
    </xf>
    <xf numFmtId="164" fontId="11" fillId="16" borderId="15" xfId="0" applyNumberFormat="1" applyFont="1" applyFill="1" applyBorder="1" applyAlignment="1">
      <alignment horizontal="center"/>
    </xf>
    <xf numFmtId="164" fontId="9" fillId="0" borderId="21" xfId="0" applyNumberFormat="1" applyFont="1" applyBorder="1" applyProtection="1">
      <protection locked="0"/>
    </xf>
    <xf numFmtId="14" fontId="11" fillId="16" borderId="22" xfId="0" applyNumberFormat="1" applyFont="1" applyFill="1" applyBorder="1" applyAlignment="1">
      <alignment horizontal="left" indent="1"/>
    </xf>
    <xf numFmtId="164" fontId="9" fillId="0" borderId="14" xfId="0" applyNumberFormat="1" applyFont="1" applyBorder="1" applyProtection="1">
      <protection locked="0"/>
    </xf>
    <xf numFmtId="164" fontId="11" fillId="16" borderId="23" xfId="0" applyNumberFormat="1" applyFont="1" applyFill="1" applyBorder="1" applyAlignment="1">
      <alignment horizontal="left" indent="1"/>
    </xf>
    <xf numFmtId="0" fontId="44" fillId="0" borderId="15" xfId="0" applyFont="1" applyBorder="1"/>
    <xf numFmtId="0" fontId="44" fillId="0" borderId="10" xfId="0" applyFont="1" applyBorder="1"/>
    <xf numFmtId="0" fontId="7" fillId="0" borderId="20" xfId="0" applyFont="1" applyBorder="1"/>
    <xf numFmtId="0" fontId="0" fillId="0" borderId="20" xfId="0" applyBorder="1"/>
    <xf numFmtId="0" fontId="0" fillId="0" borderId="15" xfId="0" applyBorder="1" applyAlignment="1" applyProtection="1">
      <alignment horizontal="left"/>
      <protection locked="0"/>
    </xf>
    <xf numFmtId="0" fontId="7" fillId="16" borderId="15" xfId="0" applyFont="1" applyFill="1" applyBorder="1" applyAlignment="1" applyProtection="1">
      <alignment horizontal="left" vertical="center"/>
      <protection locked="0"/>
    </xf>
    <xf numFmtId="0" fontId="7" fillId="0" borderId="15" xfId="0" applyFont="1" applyBorder="1" applyAlignment="1" applyProtection="1">
      <alignment horizontal="left" vertical="center"/>
      <protection locked="0"/>
    </xf>
    <xf numFmtId="0" fontId="8" fillId="0" borderId="15" xfId="0" applyFont="1" applyBorder="1" applyAlignment="1" applyProtection="1">
      <alignment horizontal="left" vertical="center"/>
      <protection locked="0"/>
    </xf>
    <xf numFmtId="0" fontId="7" fillId="0" borderId="10" xfId="0" applyFont="1" applyBorder="1"/>
    <xf numFmtId="0" fontId="0" fillId="0" borderId="15" xfId="0" applyBorder="1"/>
    <xf numFmtId="0" fontId="48" fillId="19" borderId="0" xfId="0" applyFont="1" applyFill="1"/>
    <xf numFmtId="0" fontId="49" fillId="19" borderId="0" xfId="0" applyFont="1" applyFill="1" applyAlignment="1">
      <alignment horizontal="center"/>
    </xf>
    <xf numFmtId="165" fontId="50" fillId="19" borderId="0" xfId="0" applyNumberFormat="1" applyFont="1" applyFill="1" applyAlignment="1">
      <alignment horizontal="right" vertical="center"/>
    </xf>
    <xf numFmtId="171" fontId="50" fillId="19" borderId="0" xfId="0" applyNumberFormat="1" applyFont="1" applyFill="1" applyAlignment="1">
      <alignment vertical="center"/>
    </xf>
    <xf numFmtId="0" fontId="48" fillId="19" borderId="0" xfId="0" applyFont="1" applyFill="1" applyAlignment="1">
      <alignment vertical="center"/>
    </xf>
    <xf numFmtId="0" fontId="49" fillId="19" borderId="0" xfId="0" applyFont="1" applyFill="1" applyAlignment="1">
      <alignment horizontal="right" vertical="center"/>
    </xf>
    <xf numFmtId="0" fontId="49" fillId="19" borderId="0" xfId="0" applyFont="1" applyFill="1" applyAlignment="1">
      <alignment vertical="center"/>
    </xf>
    <xf numFmtId="0" fontId="0" fillId="21" borderId="0" xfId="0" applyFill="1"/>
    <xf numFmtId="0" fontId="11" fillId="21" borderId="0" xfId="0" applyFont="1" applyFill="1" applyAlignment="1">
      <alignment wrapText="1"/>
    </xf>
    <xf numFmtId="0" fontId="9" fillId="21" borderId="0" xfId="0" applyFont="1" applyFill="1" applyAlignment="1">
      <alignment vertical="top" wrapText="1"/>
    </xf>
    <xf numFmtId="0" fontId="6" fillId="21" borderId="0" xfId="0" applyFont="1" applyFill="1" applyAlignment="1">
      <alignment vertical="center"/>
    </xf>
    <xf numFmtId="0" fontId="6" fillId="21" borderId="0" xfId="0" applyFont="1" applyFill="1" applyAlignment="1">
      <alignment vertical="top" wrapText="1"/>
    </xf>
    <xf numFmtId="0" fontId="6" fillId="21" borderId="0" xfId="0" applyFont="1" applyFill="1" applyAlignment="1">
      <alignment horizontal="left" vertical="top" wrapText="1"/>
    </xf>
    <xf numFmtId="0" fontId="6" fillId="21" borderId="0" xfId="0" applyFont="1" applyFill="1"/>
    <xf numFmtId="0" fontId="7" fillId="21" borderId="0" xfId="0" applyFont="1" applyFill="1" applyAlignment="1">
      <alignment vertical="center"/>
    </xf>
    <xf numFmtId="0" fontId="6" fillId="0" borderId="0" xfId="0" applyFont="1" applyAlignment="1">
      <alignment vertical="center"/>
    </xf>
    <xf numFmtId="0" fontId="9" fillId="0" borderId="0" xfId="0" applyFont="1" applyAlignment="1">
      <alignment vertical="top" wrapText="1"/>
    </xf>
    <xf numFmtId="0" fontId="48" fillId="20" borderId="0" xfId="0" applyFont="1" applyFill="1"/>
    <xf numFmtId="0" fontId="0" fillId="20" borderId="0" xfId="0" applyFill="1" applyProtection="1">
      <protection locked="0" hidden="1"/>
    </xf>
    <xf numFmtId="0" fontId="0" fillId="20" borderId="0" xfId="0" applyFill="1"/>
    <xf numFmtId="0" fontId="7" fillId="22" borderId="20" xfId="0" applyFont="1" applyFill="1" applyBorder="1" applyAlignment="1">
      <alignment horizontal="center" vertical="center"/>
    </xf>
    <xf numFmtId="0" fontId="48" fillId="24" borderId="0" xfId="0" applyFont="1" applyFill="1" applyAlignment="1">
      <alignment horizontal="center" vertical="center"/>
    </xf>
    <xf numFmtId="49" fontId="0" fillId="21" borderId="22" xfId="0" applyNumberFormat="1" applyFill="1" applyBorder="1" applyAlignment="1" applyProtection="1">
      <alignment horizontal="left" vertical="center"/>
      <protection locked="0"/>
    </xf>
    <xf numFmtId="1" fontId="0" fillId="21" borderId="32" xfId="0" applyNumberFormat="1" applyFill="1" applyBorder="1" applyAlignment="1">
      <alignment horizontal="center" vertical="center"/>
    </xf>
    <xf numFmtId="170" fontId="0" fillId="21" borderId="23" xfId="0" applyNumberFormat="1" applyFill="1" applyBorder="1" applyAlignment="1" applyProtection="1">
      <alignment horizontal="right" vertical="center" indent="1"/>
      <protection locked="0"/>
    </xf>
    <xf numFmtId="172" fontId="0" fillId="21" borderId="23" xfId="0" applyNumberFormat="1" applyFill="1" applyBorder="1" applyAlignment="1" applyProtection="1">
      <alignment horizontal="left" vertical="center"/>
      <protection hidden="1"/>
    </xf>
    <xf numFmtId="49" fontId="0" fillId="21" borderId="18" xfId="0" applyNumberFormat="1" applyFill="1" applyBorder="1" applyAlignment="1" applyProtection="1">
      <alignment horizontal="left" vertical="center"/>
      <protection locked="0"/>
    </xf>
    <xf numFmtId="1" fontId="0" fillId="21" borderId="0" xfId="0" applyNumberFormat="1" applyFill="1" applyAlignment="1">
      <alignment horizontal="center" vertical="center"/>
    </xf>
    <xf numFmtId="170" fontId="0" fillId="21" borderId="16" xfId="0" applyNumberFormat="1" applyFill="1" applyBorder="1" applyAlignment="1" applyProtection="1">
      <alignment horizontal="right" vertical="center" indent="1"/>
      <protection locked="0"/>
    </xf>
    <xf numFmtId="172" fontId="0" fillId="21" borderId="16" xfId="0" applyNumberFormat="1" applyFill="1" applyBorder="1" applyAlignment="1" applyProtection="1">
      <alignment horizontal="left" vertical="center"/>
      <protection hidden="1"/>
    </xf>
    <xf numFmtId="170" fontId="0" fillId="21" borderId="13" xfId="0" applyNumberFormat="1" applyFill="1" applyBorder="1" applyAlignment="1" applyProtection="1">
      <alignment horizontal="right" vertical="center" indent="1"/>
      <protection locked="0"/>
    </xf>
    <xf numFmtId="172" fontId="0" fillId="21" borderId="13" xfId="0" applyNumberFormat="1" applyFill="1" applyBorder="1" applyAlignment="1" applyProtection="1">
      <alignment horizontal="left" vertical="center"/>
      <protection hidden="1"/>
    </xf>
    <xf numFmtId="1" fontId="0" fillId="21" borderId="0" xfId="0" applyNumberFormat="1" applyFill="1" applyAlignment="1">
      <alignment vertical="center"/>
    </xf>
    <xf numFmtId="0" fontId="6" fillId="0" borderId="33" xfId="44" applyFont="1" applyBorder="1"/>
    <xf numFmtId="0" fontId="54" fillId="0" borderId="34" xfId="44" applyFont="1" applyBorder="1" applyAlignment="1">
      <alignment horizontal="left" vertical="center"/>
    </xf>
    <xf numFmtId="0" fontId="53" fillId="0" borderId="33" xfId="44" applyBorder="1"/>
    <xf numFmtId="0" fontId="53" fillId="0" borderId="0" xfId="44"/>
    <xf numFmtId="0" fontId="55" fillId="0" borderId="35" xfId="44" applyFont="1" applyBorder="1" applyAlignment="1">
      <alignment horizontal="left" wrapText="1" indent="1"/>
    </xf>
    <xf numFmtId="0" fontId="55" fillId="0" borderId="33" xfId="44" applyFont="1" applyBorder="1"/>
    <xf numFmtId="0" fontId="55" fillId="0" borderId="33" xfId="44" applyFont="1" applyBorder="1" applyAlignment="1">
      <alignment horizontal="left" wrapText="1"/>
    </xf>
    <xf numFmtId="0" fontId="56" fillId="0" borderId="33" xfId="44" applyFont="1" applyBorder="1" applyAlignment="1">
      <alignment horizontal="left" wrapText="1"/>
    </xf>
    <xf numFmtId="0" fontId="57" fillId="0" borderId="33" xfId="46" applyBorder="1" applyAlignment="1" applyProtection="1">
      <alignment horizontal="left" wrapText="1"/>
    </xf>
    <xf numFmtId="0" fontId="55" fillId="0" borderId="33" xfId="44" applyFont="1" applyBorder="1" applyAlignment="1">
      <alignment horizontal="left"/>
    </xf>
    <xf numFmtId="0" fontId="6" fillId="0" borderId="0" xfId="44" applyFont="1"/>
    <xf numFmtId="0" fontId="43" fillId="0" borderId="0" xfId="35" applyAlignment="1" applyProtection="1"/>
    <xf numFmtId="0" fontId="43" fillId="19" borderId="0" xfId="35" applyFill="1" applyAlignment="1" applyProtection="1"/>
    <xf numFmtId="0" fontId="43" fillId="20" borderId="0" xfId="35" applyFill="1" applyAlignment="1" applyProtection="1"/>
    <xf numFmtId="0" fontId="2" fillId="0" borderId="0" xfId="49"/>
    <xf numFmtId="43" fontId="11" fillId="16" borderId="10" xfId="0" applyNumberFormat="1" applyFont="1" applyFill="1" applyBorder="1" applyAlignment="1" applyProtection="1">
      <alignment horizontal="center" vertical="center"/>
      <protection locked="0"/>
    </xf>
    <xf numFmtId="0" fontId="11" fillId="16" borderId="15" xfId="0" applyFont="1" applyFill="1" applyBorder="1" applyAlignment="1" applyProtection="1">
      <alignment horizontal="centerContinuous" vertical="center"/>
      <protection locked="0"/>
    </xf>
    <xf numFmtId="0" fontId="0" fillId="0" borderId="0" xfId="0" applyAlignment="1" applyProtection="1">
      <alignment horizontal="right" vertical="center"/>
      <protection locked="0"/>
    </xf>
    <xf numFmtId="0" fontId="1" fillId="0" borderId="0" xfId="50"/>
    <xf numFmtId="0" fontId="48" fillId="24" borderId="0" xfId="0" applyFont="1" applyFill="1" applyAlignment="1">
      <alignment horizontal="center" vertical="center"/>
    </xf>
    <xf numFmtId="0" fontId="0" fillId="25" borderId="0" xfId="0" applyFill="1" applyAlignment="1">
      <alignment vertical="center" wrapText="1"/>
    </xf>
    <xf numFmtId="0" fontId="52" fillId="24" borderId="0" xfId="0" applyFont="1" applyFill="1" applyAlignment="1">
      <alignment horizontal="center" vertical="center"/>
    </xf>
    <xf numFmtId="0" fontId="9" fillId="25" borderId="0" xfId="0" applyFont="1" applyFill="1" applyAlignment="1">
      <alignment vertical="center" wrapText="1"/>
    </xf>
    <xf numFmtId="10" fontId="51" fillId="19" borderId="0" xfId="35" applyNumberFormat="1" applyFont="1" applyFill="1" applyBorder="1" applyAlignment="1" applyProtection="1">
      <alignment horizontal="left" vertical="top" wrapText="1"/>
    </xf>
    <xf numFmtId="165" fontId="50" fillId="19" borderId="0" xfId="0" applyNumberFormat="1" applyFont="1" applyFill="1" applyAlignment="1">
      <alignment horizontal="center" vertical="center"/>
    </xf>
    <xf numFmtId="10" fontId="50" fillId="19" borderId="0" xfId="0" applyNumberFormat="1" applyFont="1" applyFill="1" applyAlignment="1">
      <alignment horizontal="center" vertical="top" wrapText="1"/>
    </xf>
    <xf numFmtId="0" fontId="51" fillId="19" borderId="0" xfId="35" applyFont="1" applyFill="1" applyAlignment="1" applyProtection="1">
      <alignment horizontal="left" wrapText="1"/>
    </xf>
    <xf numFmtId="10" fontId="51" fillId="19" borderId="0" xfId="35" applyNumberFormat="1" applyFont="1" applyFill="1" applyBorder="1" applyAlignment="1" applyProtection="1">
      <alignment horizontal="left" vertical="center"/>
    </xf>
    <xf numFmtId="0" fontId="0" fillId="0" borderId="15" xfId="0" applyBorder="1" applyProtection="1">
      <protection locked="0"/>
    </xf>
    <xf numFmtId="0" fontId="0" fillId="0" borderId="15" xfId="0" applyBorder="1" applyAlignment="1" applyProtection="1">
      <alignment horizontal="left"/>
      <protection locked="0"/>
    </xf>
    <xf numFmtId="0" fontId="44" fillId="0" borderId="15" xfId="0" applyFont="1" applyBorder="1" applyAlignment="1">
      <alignment horizontal="center"/>
    </xf>
    <xf numFmtId="0" fontId="0" fillId="0" borderId="15" xfId="0" applyBorder="1" applyAlignment="1" applyProtection="1">
      <alignment horizontal="left" vertical="top" wrapText="1"/>
      <protection locked="0"/>
    </xf>
    <xf numFmtId="167" fontId="0" fillId="21" borderId="18" xfId="0" applyNumberFormat="1" applyFill="1" applyBorder="1" applyAlignment="1" applyProtection="1">
      <alignment horizontal="right" vertical="center" indent="1"/>
      <protection locked="0"/>
    </xf>
    <xf numFmtId="167" fontId="0" fillId="21" borderId="13" xfId="0" applyNumberFormat="1" applyFill="1" applyBorder="1" applyAlignment="1" applyProtection="1">
      <alignment horizontal="right" vertical="center" indent="1"/>
      <protection locked="0"/>
    </xf>
    <xf numFmtId="0" fontId="43" fillId="23" borderId="0" xfId="35" applyFill="1" applyAlignment="1" applyProtection="1">
      <alignment horizontal="center" vertical="center" wrapText="1"/>
      <protection locked="0"/>
    </xf>
    <xf numFmtId="0" fontId="0" fillId="25" borderId="0" xfId="0" applyFill="1" applyAlignment="1">
      <alignment vertical="center"/>
    </xf>
    <xf numFmtId="0" fontId="0" fillId="21" borderId="18" xfId="0" applyFill="1" applyBorder="1" applyAlignment="1" applyProtection="1">
      <alignment horizontal="left" vertical="center"/>
      <protection locked="0"/>
    </xf>
    <xf numFmtId="0" fontId="0" fillId="21" borderId="0" xfId="0" applyFill="1" applyAlignment="1" applyProtection="1">
      <alignment horizontal="left" vertical="center"/>
      <protection locked="0"/>
    </xf>
    <xf numFmtId="0" fontId="0" fillId="21" borderId="13" xfId="0" applyFill="1" applyBorder="1" applyAlignment="1" applyProtection="1">
      <alignment horizontal="left" vertical="center"/>
      <protection locked="0"/>
    </xf>
    <xf numFmtId="0" fontId="0" fillId="0" borderId="18" xfId="0" applyBorder="1" applyAlignment="1" applyProtection="1">
      <alignment horizontal="left"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13" xfId="0" applyBorder="1" applyAlignment="1" applyProtection="1">
      <alignment horizontal="left" vertical="center"/>
      <protection locked="0"/>
    </xf>
    <xf numFmtId="0" fontId="0" fillId="0" borderId="14" xfId="0" applyBorder="1" applyProtection="1">
      <protection locked="0"/>
    </xf>
    <xf numFmtId="0" fontId="7" fillId="22" borderId="10" xfId="0" applyFont="1" applyFill="1" applyBorder="1" applyAlignment="1">
      <alignment horizontal="center" vertical="center"/>
    </xf>
    <xf numFmtId="0" fontId="7" fillId="22" borderId="19" xfId="0" applyFont="1" applyFill="1" applyBorder="1" applyAlignment="1">
      <alignment horizontal="center" vertical="center"/>
    </xf>
    <xf numFmtId="0" fontId="7" fillId="22" borderId="20" xfId="0" applyFont="1" applyFill="1" applyBorder="1" applyAlignment="1">
      <alignment horizontal="center" vertical="center"/>
    </xf>
    <xf numFmtId="0" fontId="0" fillId="0" borderId="15" xfId="0" applyBorder="1" applyAlignment="1" applyProtection="1">
      <alignment horizontal="left" vertical="center"/>
      <protection locked="0"/>
    </xf>
    <xf numFmtId="0" fontId="8" fillId="0" borderId="15" xfId="0" applyFont="1" applyBorder="1" applyAlignment="1" applyProtection="1">
      <alignment horizontal="left" vertical="center"/>
      <protection locked="0"/>
    </xf>
    <xf numFmtId="173" fontId="11" fillId="16" borderId="10" xfId="0" applyNumberFormat="1" applyFont="1" applyFill="1" applyBorder="1" applyAlignment="1" applyProtection="1">
      <alignment horizontal="center" vertical="center"/>
      <protection locked="0"/>
    </xf>
    <xf numFmtId="173" fontId="11" fillId="16" borderId="20" xfId="0" applyNumberFormat="1" applyFont="1" applyFill="1" applyBorder="1" applyAlignment="1" applyProtection="1">
      <alignment horizontal="center" vertical="center"/>
      <protection locked="0"/>
    </xf>
    <xf numFmtId="0" fontId="11" fillId="16" borderId="10" xfId="0" applyFont="1" applyFill="1" applyBorder="1" applyAlignment="1" applyProtection="1">
      <alignment horizontal="center" vertical="center"/>
      <protection locked="0"/>
    </xf>
    <xf numFmtId="0" fontId="11" fillId="16" borderId="19" xfId="0" applyFont="1" applyFill="1" applyBorder="1" applyAlignment="1" applyProtection="1">
      <alignment horizontal="center" vertical="center"/>
      <protection locked="0"/>
    </xf>
    <xf numFmtId="0" fontId="11" fillId="16" borderId="20" xfId="0" applyFont="1" applyFill="1" applyBorder="1" applyAlignment="1" applyProtection="1">
      <alignment horizontal="center" vertical="center"/>
      <protection locked="0"/>
    </xf>
    <xf numFmtId="167" fontId="0" fillId="0" borderId="18" xfId="0" applyNumberFormat="1" applyBorder="1" applyAlignment="1" applyProtection="1">
      <alignment horizontal="right" vertical="center" indent="1"/>
      <protection locked="0"/>
    </xf>
    <xf numFmtId="167" fontId="0" fillId="0" borderId="13" xfId="0" applyNumberFormat="1" applyBorder="1" applyAlignment="1" applyProtection="1">
      <alignment horizontal="right" vertical="center" indent="1"/>
      <protection locked="0"/>
    </xf>
    <xf numFmtId="0" fontId="0" fillId="0" borderId="24" xfId="0" applyBorder="1" applyAlignment="1" applyProtection="1">
      <alignment horizontal="left" vertical="top" wrapText="1"/>
      <protection locked="0"/>
    </xf>
    <xf numFmtId="0" fontId="0" fillId="0" borderId="25" xfId="0" applyBorder="1" applyAlignment="1" applyProtection="1">
      <alignment horizontal="left" vertical="top" wrapText="1"/>
      <protection locked="0"/>
    </xf>
    <xf numFmtId="0" fontId="0" fillId="0" borderId="26" xfId="0" applyBorder="1" applyAlignment="1" applyProtection="1">
      <alignment horizontal="left" vertical="top" wrapText="1"/>
      <protection locked="0"/>
    </xf>
    <xf numFmtId="0" fontId="0" fillId="0" borderId="27" xfId="0" applyBorder="1" applyAlignment="1" applyProtection="1">
      <alignment horizontal="left" vertical="top" wrapText="1"/>
      <protection locked="0"/>
    </xf>
    <xf numFmtId="0" fontId="0" fillId="0" borderId="0" xfId="0" applyAlignment="1" applyProtection="1">
      <alignment horizontal="left" vertical="top" wrapText="1"/>
      <protection locked="0"/>
    </xf>
    <xf numFmtId="0" fontId="0" fillId="0" borderId="28" xfId="0" applyBorder="1" applyAlignment="1" applyProtection="1">
      <alignment horizontal="left" vertical="top" wrapText="1"/>
      <protection locked="0"/>
    </xf>
    <xf numFmtId="0" fontId="0" fillId="0" borderId="29" xfId="0" applyBorder="1" applyAlignment="1" applyProtection="1">
      <alignment horizontal="left" vertical="top" wrapText="1"/>
      <protection locked="0"/>
    </xf>
    <xf numFmtId="0" fontId="0" fillId="0" borderId="30" xfId="0" applyBorder="1" applyAlignment="1" applyProtection="1">
      <alignment horizontal="left" vertical="top" wrapText="1"/>
      <protection locked="0"/>
    </xf>
    <xf numFmtId="0" fontId="0" fillId="0" borderId="31" xfId="0" applyBorder="1" applyAlignment="1" applyProtection="1">
      <alignment horizontal="left" vertical="top" wrapText="1"/>
      <protection locked="0"/>
    </xf>
    <xf numFmtId="0" fontId="8" fillId="0" borderId="10" xfId="0" applyFont="1" applyBorder="1" applyAlignment="1" applyProtection="1">
      <alignment horizontal="center" vertical="center"/>
      <protection locked="0"/>
    </xf>
    <xf numFmtId="0" fontId="8" fillId="0" borderId="20" xfId="0" applyFont="1" applyBorder="1" applyAlignment="1" applyProtection="1">
      <alignment horizontal="center" vertical="center"/>
      <protection locked="0"/>
    </xf>
    <xf numFmtId="0" fontId="45" fillId="16" borderId="15" xfId="0" applyFont="1" applyFill="1" applyBorder="1" applyAlignment="1">
      <alignment horizontal="center" vertical="center"/>
    </xf>
    <xf numFmtId="14" fontId="44" fillId="0" borderId="15" xfId="0" applyNumberFormat="1" applyFont="1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left"/>
      <protection locked="0"/>
    </xf>
    <xf numFmtId="0" fontId="0" fillId="0" borderId="19" xfId="0" applyBorder="1" applyAlignment="1" applyProtection="1">
      <alignment horizontal="left"/>
      <protection locked="0"/>
    </xf>
    <xf numFmtId="0" fontId="0" fillId="0" borderId="20" xfId="0" applyBorder="1" applyAlignment="1" applyProtection="1">
      <alignment horizontal="left"/>
      <protection locked="0"/>
    </xf>
    <xf numFmtId="0" fontId="49" fillId="19" borderId="0" xfId="0" applyFont="1" applyFill="1" applyAlignment="1">
      <alignment horizontal="center"/>
    </xf>
    <xf numFmtId="0" fontId="48" fillId="20" borderId="0" xfId="0" applyFont="1" applyFill="1" applyAlignment="1" applyProtection="1">
      <alignment horizontal="center"/>
      <protection locked="0"/>
    </xf>
    <xf numFmtId="0" fontId="7" fillId="16" borderId="10" xfId="0" applyFont="1" applyFill="1" applyBorder="1" applyAlignment="1">
      <alignment horizontal="center" vertical="center"/>
    </xf>
    <xf numFmtId="0" fontId="7" fillId="16" borderId="20" xfId="0" applyFont="1" applyFill="1" applyBorder="1" applyAlignment="1">
      <alignment horizontal="center" vertical="center"/>
    </xf>
    <xf numFmtId="0" fontId="0" fillId="0" borderId="10" xfId="0" applyBorder="1" applyAlignment="1" applyProtection="1">
      <alignment horizontal="center" vertical="center"/>
      <protection locked="0"/>
    </xf>
    <xf numFmtId="0" fontId="8" fillId="0" borderId="19" xfId="0" applyFont="1" applyBorder="1" applyAlignment="1" applyProtection="1">
      <alignment horizontal="center" vertical="center"/>
      <protection locked="0"/>
    </xf>
    <xf numFmtId="0" fontId="42" fillId="0" borderId="0" xfId="0" applyFont="1" applyAlignment="1">
      <alignment horizontal="center"/>
    </xf>
    <xf numFmtId="0" fontId="11" fillId="20" borderId="0" xfId="0" applyFont="1" applyFill="1" applyAlignment="1">
      <alignment horizontal="left" vertical="center" wrapText="1"/>
    </xf>
    <xf numFmtId="0" fontId="9" fillId="20" borderId="0" xfId="0" applyFont="1" applyFill="1" applyAlignment="1">
      <alignment horizontal="left" vertical="center" wrapText="1"/>
    </xf>
    <xf numFmtId="0" fontId="0" fillId="21" borderId="22" xfId="0" applyFill="1" applyBorder="1" applyAlignment="1" applyProtection="1">
      <alignment horizontal="left" vertical="center"/>
      <protection locked="0"/>
    </xf>
    <xf numFmtId="0" fontId="0" fillId="21" borderId="32" xfId="0" applyFill="1" applyBorder="1" applyAlignment="1" applyProtection="1">
      <alignment horizontal="left" vertical="center"/>
      <protection locked="0"/>
    </xf>
    <xf numFmtId="0" fontId="0" fillId="21" borderId="23" xfId="0" applyFill="1" applyBorder="1" applyAlignment="1" applyProtection="1">
      <alignment horizontal="left" vertical="center"/>
      <protection locked="0"/>
    </xf>
    <xf numFmtId="167" fontId="0" fillId="21" borderId="22" xfId="0" applyNumberFormat="1" applyFill="1" applyBorder="1" applyAlignment="1" applyProtection="1">
      <alignment horizontal="right" vertical="center" indent="1"/>
      <protection locked="0"/>
    </xf>
    <xf numFmtId="167" fontId="0" fillId="21" borderId="23" xfId="0" applyNumberFormat="1" applyFill="1" applyBorder="1" applyAlignment="1" applyProtection="1">
      <alignment horizontal="right" vertical="center" indent="1"/>
      <protection locked="0"/>
    </xf>
    <xf numFmtId="167" fontId="0" fillId="0" borderId="17" xfId="0" applyNumberFormat="1" applyBorder="1" applyAlignment="1" applyProtection="1">
      <alignment horizontal="right" vertical="center" indent="1"/>
      <protection locked="0"/>
    </xf>
    <xf numFmtId="167" fontId="0" fillId="0" borderId="12" xfId="0" applyNumberFormat="1" applyBorder="1" applyAlignment="1" applyProtection="1">
      <alignment horizontal="right" vertical="center" indent="1"/>
      <protection locked="0"/>
    </xf>
    <xf numFmtId="0" fontId="32" fillId="0" borderId="0" xfId="0" applyFont="1" applyAlignment="1">
      <alignment horizontal="center"/>
    </xf>
    <xf numFmtId="0" fontId="33" fillId="0" borderId="0" xfId="28" applyFont="1" applyAlignment="1">
      <alignment horizontal="center"/>
    </xf>
    <xf numFmtId="0" fontId="0" fillId="0" borderId="0" xfId="0" applyAlignment="1">
      <alignment horizontal="center"/>
    </xf>
    <xf numFmtId="0" fontId="44" fillId="0" borderId="19" xfId="0" applyFont="1" applyBorder="1" applyAlignment="1">
      <alignment horizontal="center"/>
    </xf>
    <xf numFmtId="0" fontId="0" fillId="0" borderId="17" xfId="0" applyBorder="1" applyAlignment="1" applyProtection="1">
      <alignment horizontal="left" vertical="center"/>
      <protection locked="0"/>
    </xf>
    <xf numFmtId="0" fontId="0" fillId="0" borderId="11" xfId="0" applyBorder="1" applyAlignment="1" applyProtection="1">
      <alignment horizontal="left" vertical="center"/>
      <protection locked="0"/>
    </xf>
    <xf numFmtId="0" fontId="0" fillId="0" borderId="12" xfId="0" applyBorder="1" applyAlignment="1" applyProtection="1">
      <alignment horizontal="left" vertical="center"/>
      <protection locked="0"/>
    </xf>
    <xf numFmtId="14" fontId="11" fillId="16" borderId="17" xfId="0" applyNumberFormat="1" applyFont="1" applyFill="1" applyBorder="1" applyAlignment="1">
      <alignment horizontal="left" indent="1"/>
    </xf>
    <xf numFmtId="14" fontId="11" fillId="16" borderId="12" xfId="0" applyNumberFormat="1" applyFont="1" applyFill="1" applyBorder="1" applyAlignment="1">
      <alignment horizontal="left" indent="1"/>
    </xf>
    <xf numFmtId="14" fontId="11" fillId="16" borderId="22" xfId="0" applyNumberFormat="1" applyFont="1" applyFill="1" applyBorder="1" applyAlignment="1">
      <alignment horizontal="left" indent="1"/>
    </xf>
    <xf numFmtId="14" fontId="11" fillId="16" borderId="23" xfId="0" applyNumberFormat="1" applyFont="1" applyFill="1" applyBorder="1" applyAlignment="1">
      <alignment horizontal="left" indent="1"/>
    </xf>
  </cellXfs>
  <cellStyles count="51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cel Built-in Normal" xfId="28" xr:uid="{00000000-0005-0000-0000-00001B000000}"/>
    <cellStyle name="Explanatory Text" xfId="29" builtinId="53" customBuiltin="1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Hyperlink" xfId="35" builtinId="8"/>
    <cellStyle name="Hyperlink 2" xfId="46" xr:uid="{00000000-0005-0000-0000-000023000000}"/>
    <cellStyle name="Input" xfId="36" builtinId="20" customBuiltin="1"/>
    <cellStyle name="Linked Cell" xfId="37" builtinId="24" customBuiltin="1"/>
    <cellStyle name="Neutral" xfId="38" builtinId="28" customBuiltin="1"/>
    <cellStyle name="Normal" xfId="0" builtinId="0"/>
    <cellStyle name="Normal 2" xfId="44" xr:uid="{00000000-0005-0000-0000-000028000000}"/>
    <cellStyle name="Normal 3" xfId="45" xr:uid="{00000000-0005-0000-0000-000029000000}"/>
    <cellStyle name="Normal 4" xfId="47" xr:uid="{00000000-0005-0000-0000-00002A000000}"/>
    <cellStyle name="Normal 5" xfId="48" xr:uid="{00000000-0005-0000-0000-00002B000000}"/>
    <cellStyle name="Normal 6" xfId="49" xr:uid="{00000000-0005-0000-0000-00002C000000}"/>
    <cellStyle name="Normal 7" xfId="50" xr:uid="{D2933B65-FF62-4137-A49B-D150BAFC9BFB}"/>
    <cellStyle name="Note" xfId="39" builtinId="10" customBuiltin="1"/>
    <cellStyle name="Output" xfId="40" builtinId="21" customBuiltin="1"/>
    <cellStyle name="Title" xfId="41" builtinId="15" customBuiltin="1"/>
    <cellStyle name="Total" xfId="42" builtinId="25" customBuiltin="1"/>
    <cellStyle name="Warning Text" xfId="43" builtinId="11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ctrlProps/ctrlProp13.xml><?xml version="1.0" encoding="utf-8"?>
<formControlPr xmlns="http://schemas.microsoft.com/office/spreadsheetml/2009/9/main" objectType="CheckBox" fmlaLink="oknTaxable_13" lockText="1" noThreeD="1"/>
</file>

<file path=xl/ctrlProps/ctrlProp14.xml><?xml version="1.0" encoding="utf-8"?>
<formControlPr xmlns="http://schemas.microsoft.com/office/spreadsheetml/2009/9/main" objectType="CheckBox" fmlaLink="oknTaxable_14" lockText="1" noThreeD="1"/>
</file>

<file path=xl/ctrlProps/ctrlProp15.xml><?xml version="1.0" encoding="utf-8"?>
<formControlPr xmlns="http://schemas.microsoft.com/office/spreadsheetml/2009/9/main" objectType="CheckBox" fmlaLink="oknTaxable_15" lockText="1" noThreeD="1"/>
</file>

<file path=xl/ctrlProps/ctrlProp16.xml><?xml version="1.0" encoding="utf-8"?>
<formControlPr xmlns="http://schemas.microsoft.com/office/spreadsheetml/2009/9/main" objectType="CheckBox" fmlaLink="oknTaxable_16" lockText="1" noThreeD="1"/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niformsoftware.com/template/shippinginvoicetemplate.html" TargetMode="External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5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9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4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6.png"/><Relationship Id="rId4" Type="http://schemas.openxmlformats.org/officeDocument/2006/relationships/image" Target="../media/image3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28575</xdr:colOff>
      <xdr:row>6</xdr:row>
      <xdr:rowOff>19050</xdr:rowOff>
    </xdr:from>
    <xdr:to>
      <xdr:col>14</xdr:col>
      <xdr:colOff>28575</xdr:colOff>
      <xdr:row>6</xdr:row>
      <xdr:rowOff>28575</xdr:rowOff>
    </xdr:to>
    <xdr:sp macro="" textlink="">
      <xdr:nvSpPr>
        <xdr:cNvPr id="1510" name="oknWidget_1">
          <a:extLst>
            <a:ext uri="{FF2B5EF4-FFF2-40B4-BE49-F238E27FC236}">
              <a16:creationId xmlns:a16="http://schemas.microsoft.com/office/drawing/2014/main" id="{00000000-0008-0000-0000-0000E6050000}"/>
            </a:ext>
          </a:extLst>
        </xdr:cNvPr>
        <xdr:cNvSpPr>
          <a:spLocks noChangeShapeType="1"/>
        </xdr:cNvSpPr>
      </xdr:nvSpPr>
      <xdr:spPr bwMode="auto">
        <a:xfrm>
          <a:off x="1352550" y="1714500"/>
          <a:ext cx="6743700" cy="9525"/>
        </a:xfrm>
        <a:prstGeom prst="line">
          <a:avLst/>
        </a:prstGeom>
        <a:noFill/>
        <a:ln w="76200" cmpd="tri">
          <a:solidFill>
            <a:srgbClr val="558ED5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66675</xdr:colOff>
      <xdr:row>0</xdr:row>
      <xdr:rowOff>142875</xdr:rowOff>
    </xdr:from>
    <xdr:to>
      <xdr:col>1</xdr:col>
      <xdr:colOff>514350</xdr:colOff>
      <xdr:row>0</xdr:row>
      <xdr:rowOff>285750</xdr:rowOff>
    </xdr:to>
    <xdr:sp macro="" textlink="">
      <xdr:nvSpPr>
        <xdr:cNvPr id="1296" name="office-kit.com">
          <a:extLst>
            <a:ext uri="{FF2B5EF4-FFF2-40B4-BE49-F238E27FC236}">
              <a16:creationId xmlns:a16="http://schemas.microsoft.com/office/drawing/2014/main" id="{00000000-0008-0000-0000-00001005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66675" y="142875"/>
          <a:ext cx="1104900" cy="14287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>
            <a:buNone/>
          </a:pPr>
          <a:endParaRPr lang="en-US" sz="800" u="sng" strike="sngStrike" kern="10" cap="small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FFFFFF"/>
            </a:solidFill>
            <a:latin typeface="Arial Black" panose="020B0A04020102020204" pitchFamily="34" charset="0"/>
          </a:endParaRPr>
        </a:p>
      </xdr:txBody>
    </xdr:sp>
    <xdr:clientData/>
  </xdr:twoCellAnchor>
  <xdr:oneCellAnchor>
    <xdr:from>
      <xdr:col>5</xdr:col>
      <xdr:colOff>19050</xdr:colOff>
      <xdr:row>0</xdr:row>
      <xdr:rowOff>95250</xdr:rowOff>
    </xdr:from>
    <xdr:ext cx="885825" cy="224998"/>
    <xdr:sp macro="_xll.ExecImeCommand" textlink="">
      <xdr:nvSpPr>
        <xdr:cNvPr id="2" name="oknCmdClea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343025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5</xdr:col>
      <xdr:colOff>19050</xdr:colOff>
      <xdr:row>0</xdr:row>
      <xdr:rowOff>400050</xdr:rowOff>
    </xdr:from>
    <xdr:ext cx="885825" cy="224998"/>
    <xdr:sp macro="_xll.ExecImeCommand" textlink="">
      <xdr:nvSpPr>
        <xdr:cNvPr id="3" name="oknCmdSav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34302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7</xdr:col>
      <xdr:colOff>161925</xdr:colOff>
      <xdr:row>0</xdr:row>
      <xdr:rowOff>95250</xdr:rowOff>
    </xdr:from>
    <xdr:ext cx="885825" cy="224998"/>
    <xdr:sp macro="_xll.ExecImeCommand" textlink="">
      <xdr:nvSpPr>
        <xdr:cNvPr id="4" name="oknCmdExtract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30505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Ext./Email</a:t>
          </a:r>
        </a:p>
      </xdr:txBody>
    </xdr:sp>
    <xdr:clientData fPrintsWithSheet="0"/>
  </xdr:oneCellAnchor>
  <xdr:oneCellAnchor>
    <xdr:from>
      <xdr:col>7</xdr:col>
      <xdr:colOff>161925</xdr:colOff>
      <xdr:row>0</xdr:row>
      <xdr:rowOff>400050</xdr:rowOff>
    </xdr:from>
    <xdr:ext cx="885825" cy="224998"/>
    <xdr:sp macro="_xll.ExecImeCommand" textlink="">
      <xdr:nvSpPr>
        <xdr:cNvPr id="5" name="oknCmdPrin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30505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8</xdr:col>
      <xdr:colOff>152400</xdr:colOff>
      <xdr:row>0</xdr:row>
      <xdr:rowOff>95250</xdr:rowOff>
    </xdr:from>
    <xdr:ext cx="885825" cy="224998"/>
    <xdr:sp macro="_xll.ExecImeCommand" textlink="">
      <xdr:nvSpPr>
        <xdr:cNvPr id="6" name="oknCmdPayme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325755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8</xdr:col>
      <xdr:colOff>152400</xdr:colOff>
      <xdr:row>0</xdr:row>
      <xdr:rowOff>400050</xdr:rowOff>
    </xdr:from>
    <xdr:ext cx="885825" cy="224998"/>
    <xdr:sp macro="_xll.ExecImeCommand" textlink="">
      <xdr:nvSpPr>
        <xdr:cNvPr id="7" name="oknCmdDetail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325755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10</xdr:col>
      <xdr:colOff>361950</xdr:colOff>
      <xdr:row>0</xdr:row>
      <xdr:rowOff>95250</xdr:rowOff>
    </xdr:from>
    <xdr:ext cx="885825" cy="224998"/>
    <xdr:sp macro="_xll.ExecImeCommand" textlink="">
      <xdr:nvSpPr>
        <xdr:cNvPr id="8" name="oknCmdCustomer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5343525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10</xdr:col>
      <xdr:colOff>361950</xdr:colOff>
      <xdr:row>0</xdr:row>
      <xdr:rowOff>400050</xdr:rowOff>
    </xdr:from>
    <xdr:ext cx="885825" cy="224998"/>
    <xdr:sp macro="_xll.ExecImeCommand" textlink="">
      <xdr:nvSpPr>
        <xdr:cNvPr id="9" name="oknCmdProduct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534352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12</xdr:col>
      <xdr:colOff>238125</xdr:colOff>
      <xdr:row>0</xdr:row>
      <xdr:rowOff>95250</xdr:rowOff>
    </xdr:from>
    <xdr:ext cx="885825" cy="224998"/>
    <xdr:sp macro="_xll.ExecImeCommand" textlink="">
      <xdr:nvSpPr>
        <xdr:cNvPr id="10" name="oknCmdInvoice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6296025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12</xdr:col>
      <xdr:colOff>238125</xdr:colOff>
      <xdr:row>0</xdr:row>
      <xdr:rowOff>400050</xdr:rowOff>
    </xdr:from>
    <xdr:ext cx="885825" cy="224998"/>
    <xdr:sp macro="_xll.ExecImeCommand" textlink="">
      <xdr:nvSpPr>
        <xdr:cNvPr id="11" name="oknCmdReport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629602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13</xdr:col>
      <xdr:colOff>266700</xdr:colOff>
      <xdr:row>0</xdr:row>
      <xdr:rowOff>95250</xdr:rowOff>
    </xdr:from>
    <xdr:ext cx="885825" cy="224998"/>
    <xdr:sp macro="_xll.ExecImeCommand" textlink="">
      <xdr:nvSpPr>
        <xdr:cNvPr id="12" name="oknCmdSettings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7248525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13</xdr:col>
      <xdr:colOff>276225</xdr:colOff>
      <xdr:row>0</xdr:row>
      <xdr:rowOff>400050</xdr:rowOff>
    </xdr:from>
    <xdr:ext cx="885825" cy="224998"/>
    <xdr:sp macro="_xll.ExecImeCommand" textlink="">
      <xdr:nvSpPr>
        <xdr:cNvPr id="13" name="oknCmdHelp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725805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5</xdr:col>
      <xdr:colOff>19050</xdr:colOff>
      <xdr:row>20</xdr:row>
      <xdr:rowOff>38100</xdr:rowOff>
    </xdr:from>
    <xdr:ext cx="1533525" cy="224998"/>
    <xdr:sp macro="_xll.ExecImeCommand" textlink="">
      <xdr:nvSpPr>
        <xdr:cNvPr id="14" name="oknCmdSaveAsNewCustomer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1343025" y="4000500"/>
          <a:ext cx="15335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 Customer</a:t>
          </a:r>
        </a:p>
      </xdr:txBody>
    </xdr:sp>
    <xdr:clientData fPrintsWithSheet="0"/>
  </xdr:oneCellAnchor>
  <xdr:oneCellAnchor>
    <xdr:from>
      <xdr:col>8</xdr:col>
      <xdr:colOff>95250</xdr:colOff>
      <xdr:row>20</xdr:row>
      <xdr:rowOff>28575</xdr:rowOff>
    </xdr:from>
    <xdr:ext cx="1371600" cy="224998"/>
    <xdr:sp macro="_xll.ExecImeCommand" textlink="">
      <xdr:nvSpPr>
        <xdr:cNvPr id="15" name="oknCmdCustomerEdit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3200400" y="3990975"/>
          <a:ext cx="137160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oneCellAnchor>
    <xdr:from>
      <xdr:col>6</xdr:col>
      <xdr:colOff>28575</xdr:colOff>
      <xdr:row>7</xdr:row>
      <xdr:rowOff>28575</xdr:rowOff>
    </xdr:from>
    <xdr:ext cx="295275" cy="264560"/>
    <xdr:sp macro="_xll.ExecImeCommand" textlink="">
      <xdr:nvSpPr>
        <xdr:cNvPr id="16" name="oknCboWhoID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2000250" y="1990725"/>
          <a:ext cx="295275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13</xdr:col>
      <xdr:colOff>38100</xdr:colOff>
      <xdr:row>7</xdr:row>
      <xdr:rowOff>28575</xdr:rowOff>
    </xdr:from>
    <xdr:ext cx="295275" cy="264560"/>
    <xdr:sp macro="_xll.ExecImeCommand" textlink="">
      <xdr:nvSpPr>
        <xdr:cNvPr id="17" name="oknCboShipAddress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7019925" y="1990725"/>
          <a:ext cx="295275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0</xdr:col>
      <xdr:colOff>47625</xdr:colOff>
      <xdr:row>0</xdr:row>
      <xdr:rowOff>400050</xdr:rowOff>
    </xdr:from>
    <xdr:ext cx="1190625" cy="224998"/>
    <xdr:sp macro="_xll.ExecImeCommand" textlink="">
      <xdr:nvSpPr>
        <xdr:cNvPr id="18" name="oknCmdAbout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47625" y="400050"/>
          <a:ext cx="11906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</a:t>
          </a:r>
        </a:p>
      </xdr:txBody>
    </xdr:sp>
    <xdr:clientData fPrintsWithSheet="0"/>
  </xdr:oneCellAnchor>
  <xdr:oneCellAnchor>
    <xdr:from>
      <xdr:col>6</xdr:col>
      <xdr:colOff>9525</xdr:colOff>
      <xdr:row>23</xdr:row>
      <xdr:rowOff>19050</xdr:rowOff>
    </xdr:from>
    <xdr:ext cx="171450" cy="264560"/>
    <xdr:sp macro="_xll.ExecImeCommand" textlink="">
      <xdr:nvSpPr>
        <xdr:cNvPr id="19" name="oknCboPID_1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1981200" y="4505325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24</xdr:row>
      <xdr:rowOff>38100</xdr:rowOff>
    </xdr:from>
    <xdr:ext cx="171450" cy="264560"/>
    <xdr:sp macro="_xll.ExecImeCommand" textlink="">
      <xdr:nvSpPr>
        <xdr:cNvPr id="20" name="oknCboPID_2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1981200" y="4733925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25</xdr:row>
      <xdr:rowOff>19050</xdr:rowOff>
    </xdr:from>
    <xdr:ext cx="171450" cy="264560"/>
    <xdr:sp macro="_xll.ExecImeCommand" textlink="">
      <xdr:nvSpPr>
        <xdr:cNvPr id="21" name="oknCboPID_3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1981200" y="4924425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26</xdr:row>
      <xdr:rowOff>38100</xdr:rowOff>
    </xdr:from>
    <xdr:ext cx="171450" cy="264560"/>
    <xdr:sp macro="_xll.ExecImeCommand" textlink="">
      <xdr:nvSpPr>
        <xdr:cNvPr id="22" name="oknCboPID_4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1981200" y="5153025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27</xdr:row>
      <xdr:rowOff>47625</xdr:rowOff>
    </xdr:from>
    <xdr:ext cx="171450" cy="264560"/>
    <xdr:sp macro="_xll.ExecImeCommand" textlink="">
      <xdr:nvSpPr>
        <xdr:cNvPr id="23" name="oknCboPID_5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1981200" y="5372100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28</xdr:row>
      <xdr:rowOff>66675</xdr:rowOff>
    </xdr:from>
    <xdr:ext cx="171450" cy="264560"/>
    <xdr:sp macro="_xll.ExecImeCommand" textlink="">
      <xdr:nvSpPr>
        <xdr:cNvPr id="24" name="oknCboPID_6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1981200" y="5600700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29</xdr:row>
      <xdr:rowOff>47625</xdr:rowOff>
    </xdr:from>
    <xdr:ext cx="171450" cy="264560"/>
    <xdr:sp macro="_xll.ExecImeCommand" textlink="">
      <xdr:nvSpPr>
        <xdr:cNvPr id="25" name="oknCboPID_7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1981200" y="5791200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30</xdr:row>
      <xdr:rowOff>66675</xdr:rowOff>
    </xdr:from>
    <xdr:ext cx="171450" cy="264560"/>
    <xdr:sp macro="_xll.ExecImeCommand" textlink="">
      <xdr:nvSpPr>
        <xdr:cNvPr id="26" name="oknCboPID_8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1981200" y="6019800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31</xdr:row>
      <xdr:rowOff>28575</xdr:rowOff>
    </xdr:from>
    <xdr:ext cx="171450" cy="264560"/>
    <xdr:sp macro="_xll.ExecImeCommand" textlink="">
      <xdr:nvSpPr>
        <xdr:cNvPr id="27" name="oknCboPID_9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1981200" y="6191250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32</xdr:row>
      <xdr:rowOff>47625</xdr:rowOff>
    </xdr:from>
    <xdr:ext cx="171450" cy="264560"/>
    <xdr:sp macro="_xll.ExecImeCommand" textlink="">
      <xdr:nvSpPr>
        <xdr:cNvPr id="28" name="oknCboPID_10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1981200" y="6419850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33</xdr:row>
      <xdr:rowOff>28575</xdr:rowOff>
    </xdr:from>
    <xdr:ext cx="171450" cy="264560"/>
    <xdr:sp macro="_xll.ExecImeCommand" textlink="">
      <xdr:nvSpPr>
        <xdr:cNvPr id="29" name="oknCboPID_11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1981200" y="6610350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34</xdr:row>
      <xdr:rowOff>47625</xdr:rowOff>
    </xdr:from>
    <xdr:ext cx="171450" cy="264560"/>
    <xdr:sp macro="_xll.ExecImeCommand" textlink="">
      <xdr:nvSpPr>
        <xdr:cNvPr id="30" name="oknCboPID_12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1981200" y="6838950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35</xdr:row>
      <xdr:rowOff>28575</xdr:rowOff>
    </xdr:from>
    <xdr:ext cx="171450" cy="264560"/>
    <xdr:sp macro="_xll.ExecImeCommand" textlink="">
      <xdr:nvSpPr>
        <xdr:cNvPr id="31" name="oknCboPID_13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1981200" y="7029450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36</xdr:row>
      <xdr:rowOff>47625</xdr:rowOff>
    </xdr:from>
    <xdr:ext cx="171450" cy="264560"/>
    <xdr:sp macro="_xll.ExecImeCommand" textlink="">
      <xdr:nvSpPr>
        <xdr:cNvPr id="1120" name="oknCboPID_14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 txBox="1"/>
      </xdr:nvSpPr>
      <xdr:spPr>
        <a:xfrm>
          <a:off x="1981200" y="7258050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37</xdr:row>
      <xdr:rowOff>28575</xdr:rowOff>
    </xdr:from>
    <xdr:ext cx="171450" cy="264560"/>
    <xdr:sp macro="_xll.ExecImeCommand" textlink="">
      <xdr:nvSpPr>
        <xdr:cNvPr id="1121" name="oknCboPID_15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 txBox="1"/>
      </xdr:nvSpPr>
      <xdr:spPr>
        <a:xfrm>
          <a:off x="1981200" y="7448550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38</xdr:row>
      <xdr:rowOff>47625</xdr:rowOff>
    </xdr:from>
    <xdr:ext cx="171450" cy="264560"/>
    <xdr:sp macro="_xll.ExecImeCommand" textlink="">
      <xdr:nvSpPr>
        <xdr:cNvPr id="1122" name="oknCboPID_16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 txBox="1"/>
      </xdr:nvSpPr>
      <xdr:spPr>
        <a:xfrm>
          <a:off x="1981200" y="7677150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238125</xdr:colOff>
          <xdr:row>23</xdr:row>
          <xdr:rowOff>47625</xdr:rowOff>
        </xdr:from>
        <xdr:to>
          <xdr:col>1</xdr:col>
          <xdr:colOff>533400</xdr:colOff>
          <xdr:row>24</xdr:row>
          <xdr:rowOff>47625</xdr:rowOff>
        </xdr:to>
        <xdr:sp macro="" textlink="">
          <xdr:nvSpPr>
            <xdr:cNvPr id="1420" name="oknWidget_taxable1" hidden="1">
              <a:extLst>
                <a:ext uri="{63B3BB69-23CF-44E3-9099-C40C66FF867C}">
                  <a14:compatExt spid="_x0000_s1420"/>
                </a:ext>
                <a:ext uri="{FF2B5EF4-FFF2-40B4-BE49-F238E27FC236}">
                  <a16:creationId xmlns:a16="http://schemas.microsoft.com/office/drawing/2014/main" id="{00000000-0008-0000-0000-00008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238125</xdr:colOff>
          <xdr:row>24</xdr:row>
          <xdr:rowOff>47625</xdr:rowOff>
        </xdr:from>
        <xdr:to>
          <xdr:col>1</xdr:col>
          <xdr:colOff>533400</xdr:colOff>
          <xdr:row>25</xdr:row>
          <xdr:rowOff>47625</xdr:rowOff>
        </xdr:to>
        <xdr:sp macro="" textlink="">
          <xdr:nvSpPr>
            <xdr:cNvPr id="1421" name="oknWidget_taxable2" hidden="1">
              <a:extLst>
                <a:ext uri="{63B3BB69-23CF-44E3-9099-C40C66FF867C}">
                  <a14:compatExt spid="_x0000_s1421"/>
                </a:ext>
                <a:ext uri="{FF2B5EF4-FFF2-40B4-BE49-F238E27FC236}">
                  <a16:creationId xmlns:a16="http://schemas.microsoft.com/office/drawing/2014/main" id="{00000000-0008-0000-0000-00008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238125</xdr:colOff>
          <xdr:row>25</xdr:row>
          <xdr:rowOff>57150</xdr:rowOff>
        </xdr:from>
        <xdr:to>
          <xdr:col>1</xdr:col>
          <xdr:colOff>533400</xdr:colOff>
          <xdr:row>26</xdr:row>
          <xdr:rowOff>57150</xdr:rowOff>
        </xdr:to>
        <xdr:sp macro="" textlink="">
          <xdr:nvSpPr>
            <xdr:cNvPr id="1422" name="oknWidget_taxable3" hidden="1">
              <a:extLst>
                <a:ext uri="{63B3BB69-23CF-44E3-9099-C40C66FF867C}">
                  <a14:compatExt spid="_x0000_s1422"/>
                </a:ext>
                <a:ext uri="{FF2B5EF4-FFF2-40B4-BE49-F238E27FC236}">
                  <a16:creationId xmlns:a16="http://schemas.microsoft.com/office/drawing/2014/main" id="{00000000-0008-0000-0000-00008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238125</xdr:colOff>
          <xdr:row>26</xdr:row>
          <xdr:rowOff>47625</xdr:rowOff>
        </xdr:from>
        <xdr:to>
          <xdr:col>1</xdr:col>
          <xdr:colOff>533400</xdr:colOff>
          <xdr:row>27</xdr:row>
          <xdr:rowOff>47625</xdr:rowOff>
        </xdr:to>
        <xdr:sp macro="" textlink="">
          <xdr:nvSpPr>
            <xdr:cNvPr id="1423" name="oknWidget_taxable4" hidden="1">
              <a:extLst>
                <a:ext uri="{63B3BB69-23CF-44E3-9099-C40C66FF867C}">
                  <a14:compatExt spid="_x0000_s1423"/>
                </a:ext>
                <a:ext uri="{FF2B5EF4-FFF2-40B4-BE49-F238E27FC236}">
                  <a16:creationId xmlns:a16="http://schemas.microsoft.com/office/drawing/2014/main" id="{00000000-0008-0000-0000-00008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238125</xdr:colOff>
          <xdr:row>27</xdr:row>
          <xdr:rowOff>28575</xdr:rowOff>
        </xdr:from>
        <xdr:to>
          <xdr:col>1</xdr:col>
          <xdr:colOff>533400</xdr:colOff>
          <xdr:row>28</xdr:row>
          <xdr:rowOff>28575</xdr:rowOff>
        </xdr:to>
        <xdr:sp macro="" textlink="">
          <xdr:nvSpPr>
            <xdr:cNvPr id="1424" name="oknWidget_taxable5" hidden="1">
              <a:extLst>
                <a:ext uri="{63B3BB69-23CF-44E3-9099-C40C66FF867C}">
                  <a14:compatExt spid="_x0000_s1424"/>
                </a:ext>
                <a:ext uri="{FF2B5EF4-FFF2-40B4-BE49-F238E27FC236}">
                  <a16:creationId xmlns:a16="http://schemas.microsoft.com/office/drawing/2014/main" id="{00000000-0008-0000-0000-00009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238125</xdr:colOff>
          <xdr:row>28</xdr:row>
          <xdr:rowOff>38100</xdr:rowOff>
        </xdr:from>
        <xdr:to>
          <xdr:col>1</xdr:col>
          <xdr:colOff>533400</xdr:colOff>
          <xdr:row>29</xdr:row>
          <xdr:rowOff>38100</xdr:rowOff>
        </xdr:to>
        <xdr:sp macro="" textlink="">
          <xdr:nvSpPr>
            <xdr:cNvPr id="1425" name="oknWidget_taxable6" hidden="1">
              <a:extLst>
                <a:ext uri="{63B3BB69-23CF-44E3-9099-C40C66FF867C}">
                  <a14:compatExt spid="_x0000_s1425"/>
                </a:ext>
                <a:ext uri="{FF2B5EF4-FFF2-40B4-BE49-F238E27FC236}">
                  <a16:creationId xmlns:a16="http://schemas.microsoft.com/office/drawing/2014/main" id="{00000000-0008-0000-0000-00009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238125</xdr:colOff>
          <xdr:row>29</xdr:row>
          <xdr:rowOff>47625</xdr:rowOff>
        </xdr:from>
        <xdr:to>
          <xdr:col>1</xdr:col>
          <xdr:colOff>533400</xdr:colOff>
          <xdr:row>30</xdr:row>
          <xdr:rowOff>47625</xdr:rowOff>
        </xdr:to>
        <xdr:sp macro="" textlink="">
          <xdr:nvSpPr>
            <xdr:cNvPr id="1426" name="oknWidget_taxable7" hidden="1">
              <a:extLst>
                <a:ext uri="{63B3BB69-23CF-44E3-9099-C40C66FF867C}">
                  <a14:compatExt spid="_x0000_s1426"/>
                </a:ext>
                <a:ext uri="{FF2B5EF4-FFF2-40B4-BE49-F238E27FC236}">
                  <a16:creationId xmlns:a16="http://schemas.microsoft.com/office/drawing/2014/main" id="{00000000-0008-0000-0000-00009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238125</xdr:colOff>
          <xdr:row>30</xdr:row>
          <xdr:rowOff>38100</xdr:rowOff>
        </xdr:from>
        <xdr:to>
          <xdr:col>1</xdr:col>
          <xdr:colOff>533400</xdr:colOff>
          <xdr:row>31</xdr:row>
          <xdr:rowOff>38100</xdr:rowOff>
        </xdr:to>
        <xdr:sp macro="" textlink="">
          <xdr:nvSpPr>
            <xdr:cNvPr id="1427" name="oknWidget_taxable8" hidden="1">
              <a:extLst>
                <a:ext uri="{63B3BB69-23CF-44E3-9099-C40C66FF867C}">
                  <a14:compatExt spid="_x0000_s1427"/>
                </a:ext>
                <a:ext uri="{FF2B5EF4-FFF2-40B4-BE49-F238E27FC236}">
                  <a16:creationId xmlns:a16="http://schemas.microsoft.com/office/drawing/2014/main" id="{00000000-0008-0000-0000-00009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238125</xdr:colOff>
          <xdr:row>31</xdr:row>
          <xdr:rowOff>19050</xdr:rowOff>
        </xdr:from>
        <xdr:to>
          <xdr:col>1</xdr:col>
          <xdr:colOff>533400</xdr:colOff>
          <xdr:row>32</xdr:row>
          <xdr:rowOff>19050</xdr:rowOff>
        </xdr:to>
        <xdr:sp macro="" textlink="">
          <xdr:nvSpPr>
            <xdr:cNvPr id="1428" name="oknWidget_taxable9" hidden="1">
              <a:extLst>
                <a:ext uri="{63B3BB69-23CF-44E3-9099-C40C66FF867C}">
                  <a14:compatExt spid="_x0000_s1428"/>
                </a:ext>
                <a:ext uri="{FF2B5EF4-FFF2-40B4-BE49-F238E27FC236}">
                  <a16:creationId xmlns:a16="http://schemas.microsoft.com/office/drawing/2014/main" id="{00000000-0008-0000-0000-00009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238125</xdr:colOff>
          <xdr:row>32</xdr:row>
          <xdr:rowOff>9525</xdr:rowOff>
        </xdr:from>
        <xdr:to>
          <xdr:col>1</xdr:col>
          <xdr:colOff>533400</xdr:colOff>
          <xdr:row>33</xdr:row>
          <xdr:rowOff>9525</xdr:rowOff>
        </xdr:to>
        <xdr:sp macro="" textlink="">
          <xdr:nvSpPr>
            <xdr:cNvPr id="1429" name="oknWidget_taxable10" hidden="1">
              <a:extLst>
                <a:ext uri="{63B3BB69-23CF-44E3-9099-C40C66FF867C}">
                  <a14:compatExt spid="_x0000_s1429"/>
                </a:ext>
                <a:ext uri="{FF2B5EF4-FFF2-40B4-BE49-F238E27FC236}">
                  <a16:creationId xmlns:a16="http://schemas.microsoft.com/office/drawing/2014/main" id="{00000000-0008-0000-0000-00009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238125</xdr:colOff>
          <xdr:row>33</xdr:row>
          <xdr:rowOff>19050</xdr:rowOff>
        </xdr:from>
        <xdr:to>
          <xdr:col>1</xdr:col>
          <xdr:colOff>533400</xdr:colOff>
          <xdr:row>34</xdr:row>
          <xdr:rowOff>19050</xdr:rowOff>
        </xdr:to>
        <xdr:sp macro="" textlink="">
          <xdr:nvSpPr>
            <xdr:cNvPr id="1430" name="oknWidget_taxable11" hidden="1">
              <a:extLst>
                <a:ext uri="{63B3BB69-23CF-44E3-9099-C40C66FF867C}">
                  <a14:compatExt spid="_x0000_s1430"/>
                </a:ext>
                <a:ext uri="{FF2B5EF4-FFF2-40B4-BE49-F238E27FC236}">
                  <a16:creationId xmlns:a16="http://schemas.microsoft.com/office/drawing/2014/main" id="{00000000-0008-0000-0000-00009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238125</xdr:colOff>
          <xdr:row>34</xdr:row>
          <xdr:rowOff>28575</xdr:rowOff>
        </xdr:from>
        <xdr:to>
          <xdr:col>1</xdr:col>
          <xdr:colOff>533400</xdr:colOff>
          <xdr:row>35</xdr:row>
          <xdr:rowOff>28575</xdr:rowOff>
        </xdr:to>
        <xdr:sp macro="" textlink="">
          <xdr:nvSpPr>
            <xdr:cNvPr id="1431" name="oknWidget_taxable12" hidden="1">
              <a:extLst>
                <a:ext uri="{63B3BB69-23CF-44E3-9099-C40C66FF867C}">
                  <a14:compatExt spid="_x0000_s1431"/>
                </a:ext>
                <a:ext uri="{FF2B5EF4-FFF2-40B4-BE49-F238E27FC236}">
                  <a16:creationId xmlns:a16="http://schemas.microsoft.com/office/drawing/2014/main" id="{00000000-0008-0000-0000-00009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238125</xdr:colOff>
          <xdr:row>35</xdr:row>
          <xdr:rowOff>19050</xdr:rowOff>
        </xdr:from>
        <xdr:to>
          <xdr:col>1</xdr:col>
          <xdr:colOff>533400</xdr:colOff>
          <xdr:row>36</xdr:row>
          <xdr:rowOff>19050</xdr:rowOff>
        </xdr:to>
        <xdr:sp macro="" textlink="">
          <xdr:nvSpPr>
            <xdr:cNvPr id="1432" name="oknWidget_taxable13" hidden="1">
              <a:extLst>
                <a:ext uri="{63B3BB69-23CF-44E3-9099-C40C66FF867C}">
                  <a14:compatExt spid="_x0000_s1432"/>
                </a:ext>
                <a:ext uri="{FF2B5EF4-FFF2-40B4-BE49-F238E27FC236}">
                  <a16:creationId xmlns:a16="http://schemas.microsoft.com/office/drawing/2014/main" id="{00000000-0008-0000-0000-00009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238125</xdr:colOff>
          <xdr:row>36</xdr:row>
          <xdr:rowOff>9525</xdr:rowOff>
        </xdr:from>
        <xdr:to>
          <xdr:col>1</xdr:col>
          <xdr:colOff>533400</xdr:colOff>
          <xdr:row>37</xdr:row>
          <xdr:rowOff>9525</xdr:rowOff>
        </xdr:to>
        <xdr:sp macro="" textlink="">
          <xdr:nvSpPr>
            <xdr:cNvPr id="1433" name="oknWidget_taxable14" hidden="1">
              <a:extLst>
                <a:ext uri="{63B3BB69-23CF-44E3-9099-C40C66FF867C}">
                  <a14:compatExt spid="_x0000_s1433"/>
                </a:ext>
                <a:ext uri="{FF2B5EF4-FFF2-40B4-BE49-F238E27FC236}">
                  <a16:creationId xmlns:a16="http://schemas.microsoft.com/office/drawing/2014/main" id="{00000000-0008-0000-0000-00009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238125</xdr:colOff>
          <xdr:row>37</xdr:row>
          <xdr:rowOff>19050</xdr:rowOff>
        </xdr:from>
        <xdr:to>
          <xdr:col>1</xdr:col>
          <xdr:colOff>533400</xdr:colOff>
          <xdr:row>38</xdr:row>
          <xdr:rowOff>19050</xdr:rowOff>
        </xdr:to>
        <xdr:sp macro="" textlink="">
          <xdr:nvSpPr>
            <xdr:cNvPr id="1434" name="oknWidget_taxable15" hidden="1">
              <a:extLst>
                <a:ext uri="{63B3BB69-23CF-44E3-9099-C40C66FF867C}">
                  <a14:compatExt spid="_x0000_s1434"/>
                </a:ext>
                <a:ext uri="{FF2B5EF4-FFF2-40B4-BE49-F238E27FC236}">
                  <a16:creationId xmlns:a16="http://schemas.microsoft.com/office/drawing/2014/main" id="{00000000-0008-0000-0000-00009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238125</xdr:colOff>
          <xdr:row>38</xdr:row>
          <xdr:rowOff>28575</xdr:rowOff>
        </xdr:from>
        <xdr:to>
          <xdr:col>1</xdr:col>
          <xdr:colOff>533400</xdr:colOff>
          <xdr:row>39</xdr:row>
          <xdr:rowOff>28575</xdr:rowOff>
        </xdr:to>
        <xdr:sp macro="" textlink="">
          <xdr:nvSpPr>
            <xdr:cNvPr id="1435" name="oknWidget_taxable16" hidden="1">
              <a:extLst>
                <a:ext uri="{63B3BB69-23CF-44E3-9099-C40C66FF867C}">
                  <a14:compatExt spid="_x0000_s1435"/>
                </a:ext>
                <a:ext uri="{FF2B5EF4-FFF2-40B4-BE49-F238E27FC236}">
                  <a16:creationId xmlns:a16="http://schemas.microsoft.com/office/drawing/2014/main" id="{00000000-0008-0000-0000-00009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5</xdr:col>
      <xdr:colOff>174625</xdr:colOff>
      <xdr:row>2</xdr:row>
      <xdr:rowOff>15875</xdr:rowOff>
    </xdr:from>
    <xdr:to>
      <xdr:col>7</xdr:col>
      <xdr:colOff>498475</xdr:colOff>
      <xdr:row>5</xdr:row>
      <xdr:rowOff>15875</xdr:rowOff>
    </xdr:to>
    <xdr:pic>
      <xdr:nvPicPr>
        <xdr:cNvPr id="33" name="oknWidget_log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98600" y="787400"/>
          <a:ext cx="1143000" cy="762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6</xdr:row>
      <xdr:rowOff>114300</xdr:rowOff>
    </xdr:from>
    <xdr:to>
      <xdr:col>16</xdr:col>
      <xdr:colOff>57150</xdr:colOff>
      <xdr:row>6</xdr:row>
      <xdr:rowOff>123825</xdr:rowOff>
    </xdr:to>
    <xdr:sp macro="" textlink="">
      <xdr:nvSpPr>
        <xdr:cNvPr id="30775" name="oknWidget_2">
          <a:extLst>
            <a:ext uri="{FF2B5EF4-FFF2-40B4-BE49-F238E27FC236}">
              <a16:creationId xmlns:a16="http://schemas.microsoft.com/office/drawing/2014/main" id="{00000000-0008-0000-0100-000037780000}"/>
            </a:ext>
          </a:extLst>
        </xdr:cNvPr>
        <xdr:cNvSpPr>
          <a:spLocks noChangeShapeType="1"/>
        </xdr:cNvSpPr>
      </xdr:nvSpPr>
      <xdr:spPr bwMode="auto">
        <a:xfrm flipV="1">
          <a:off x="114300" y="1666875"/>
          <a:ext cx="653415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12</xdr:col>
      <xdr:colOff>171450</xdr:colOff>
      <xdr:row>2</xdr:row>
      <xdr:rowOff>47625</xdr:rowOff>
    </xdr:from>
    <xdr:to>
      <xdr:col>14</xdr:col>
      <xdr:colOff>0</xdr:colOff>
      <xdr:row>3</xdr:row>
      <xdr:rowOff>47625</xdr:rowOff>
    </xdr:to>
    <xdr:sp macro="" textlink="">
      <xdr:nvSpPr>
        <xdr:cNvPr id="30722" name="oknWidget_1">
          <a:extLst>
            <a:ext uri="{FF2B5EF4-FFF2-40B4-BE49-F238E27FC236}">
              <a16:creationId xmlns:a16="http://schemas.microsoft.com/office/drawing/2014/main" id="{00000000-0008-0000-0100-000002780000}"/>
            </a:ext>
          </a:extLst>
        </xdr:cNvPr>
        <xdr:cNvSpPr txBox="1">
          <a:spLocks noChangeArrowheads="1"/>
        </xdr:cNvSpPr>
      </xdr:nvSpPr>
      <xdr:spPr bwMode="auto">
        <a:xfrm>
          <a:off x="4962525" y="723900"/>
          <a:ext cx="1628775" cy="419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Report</a:t>
          </a:r>
        </a:p>
      </xdr:txBody>
    </xdr:sp>
    <xdr:clientData/>
  </xdr:twoCellAnchor>
  <xdr:oneCellAnchor>
    <xdr:from>
      <xdr:col>3</xdr:col>
      <xdr:colOff>533400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285750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66675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6</xdr:col>
      <xdr:colOff>104775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11</xdr:col>
      <xdr:colOff>295275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40195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38100</xdr:colOff>
      <xdr:row>6</xdr:row>
      <xdr:rowOff>66675</xdr:rowOff>
    </xdr:from>
    <xdr:to>
      <xdr:col>13</xdr:col>
      <xdr:colOff>0</xdr:colOff>
      <xdr:row>6</xdr:row>
      <xdr:rowOff>66675</xdr:rowOff>
    </xdr:to>
    <xdr:sp macro="" textlink="">
      <xdr:nvSpPr>
        <xdr:cNvPr id="31799" name="oknWidget_2">
          <a:extLst>
            <a:ext uri="{FF2B5EF4-FFF2-40B4-BE49-F238E27FC236}">
              <a16:creationId xmlns:a16="http://schemas.microsoft.com/office/drawing/2014/main" id="{00000000-0008-0000-0200-0000377C0000}"/>
            </a:ext>
          </a:extLst>
        </xdr:cNvPr>
        <xdr:cNvSpPr>
          <a:spLocks noChangeShapeType="1"/>
        </xdr:cNvSpPr>
      </xdr:nvSpPr>
      <xdr:spPr bwMode="auto">
        <a:xfrm flipV="1">
          <a:off x="85725" y="1628775"/>
          <a:ext cx="6362700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295275</xdr:colOff>
      <xdr:row>2</xdr:row>
      <xdr:rowOff>66675</xdr:rowOff>
    </xdr:from>
    <xdr:to>
      <xdr:col>17</xdr:col>
      <xdr:colOff>19050</xdr:colOff>
      <xdr:row>3</xdr:row>
      <xdr:rowOff>38100</xdr:rowOff>
    </xdr:to>
    <xdr:sp macro="" textlink="">
      <xdr:nvSpPr>
        <xdr:cNvPr id="31746" name="oknWidget_1">
          <a:extLst>
            <a:ext uri="{FF2B5EF4-FFF2-40B4-BE49-F238E27FC236}">
              <a16:creationId xmlns:a16="http://schemas.microsoft.com/office/drawing/2014/main" id="{00000000-0008-0000-0200-0000027C0000}"/>
            </a:ext>
          </a:extLst>
        </xdr:cNvPr>
        <xdr:cNvSpPr txBox="1">
          <a:spLocks noChangeArrowheads="1"/>
        </xdr:cNvSpPr>
      </xdr:nvSpPr>
      <xdr:spPr bwMode="auto">
        <a:xfrm>
          <a:off x="4391025" y="752475"/>
          <a:ext cx="2076450" cy="3905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Report</a:t>
          </a:r>
        </a:p>
      </xdr:txBody>
    </xdr:sp>
    <xdr:clientData/>
  </xdr:twoCellAnchor>
  <xdr:oneCellAnchor>
    <xdr:from>
      <xdr:col>3</xdr:col>
      <xdr:colOff>390525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200025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1371600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647700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66675</xdr:rowOff>
    </xdr:from>
    <xdr:to>
      <xdr:col>8</xdr:col>
      <xdr:colOff>657225</xdr:colOff>
      <xdr:row>6</xdr:row>
      <xdr:rowOff>66675</xdr:rowOff>
    </xdr:to>
    <xdr:sp macro="" textlink="">
      <xdr:nvSpPr>
        <xdr:cNvPr id="32823" name="oknWidget_2">
          <a:extLst>
            <a:ext uri="{FF2B5EF4-FFF2-40B4-BE49-F238E27FC236}">
              <a16:creationId xmlns:a16="http://schemas.microsoft.com/office/drawing/2014/main" id="{00000000-0008-0000-0300-000037800000}"/>
            </a:ext>
          </a:extLst>
        </xdr:cNvPr>
        <xdr:cNvSpPr>
          <a:spLocks noChangeShapeType="1"/>
        </xdr:cNvSpPr>
      </xdr:nvSpPr>
      <xdr:spPr bwMode="auto">
        <a:xfrm flipV="1">
          <a:off x="85725" y="1638300"/>
          <a:ext cx="6276975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142875</xdr:colOff>
      <xdr:row>2</xdr:row>
      <xdr:rowOff>38100</xdr:rowOff>
    </xdr:from>
    <xdr:to>
      <xdr:col>8</xdr:col>
      <xdr:colOff>647700</xdr:colOff>
      <xdr:row>3</xdr:row>
      <xdr:rowOff>19050</xdr:rowOff>
    </xdr:to>
    <xdr:sp macro="" textlink="">
      <xdr:nvSpPr>
        <xdr:cNvPr id="32770" name="oknWidget_1">
          <a:extLst>
            <a:ext uri="{FF2B5EF4-FFF2-40B4-BE49-F238E27FC236}">
              <a16:creationId xmlns:a16="http://schemas.microsoft.com/office/drawing/2014/main" id="{00000000-0008-0000-0300-000002800000}"/>
            </a:ext>
          </a:extLst>
        </xdr:cNvPr>
        <xdr:cNvSpPr txBox="1">
          <a:spLocks noChangeArrowheads="1"/>
        </xdr:cNvSpPr>
      </xdr:nvSpPr>
      <xdr:spPr bwMode="auto">
        <a:xfrm>
          <a:off x="4533900" y="733425"/>
          <a:ext cx="1819275" cy="400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Product Report</a:t>
          </a:r>
        </a:p>
      </xdr:txBody>
    </xdr:sp>
    <xdr:clientData/>
  </xdr:twoCellAnchor>
  <xdr:oneCellAnchor>
    <xdr:from>
      <xdr:col>3</xdr:col>
      <xdr:colOff>219075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161925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495300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5</xdr:col>
      <xdr:colOff>276225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40386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209550</xdr:rowOff>
    </xdr:from>
    <xdr:to>
      <xdr:col>8</xdr:col>
      <xdr:colOff>9525</xdr:colOff>
      <xdr:row>6</xdr:row>
      <xdr:rowOff>238125</xdr:rowOff>
    </xdr:to>
    <xdr:sp macro="" textlink="">
      <xdr:nvSpPr>
        <xdr:cNvPr id="33847" name="oknWidget_2">
          <a:extLst>
            <a:ext uri="{FF2B5EF4-FFF2-40B4-BE49-F238E27FC236}">
              <a16:creationId xmlns:a16="http://schemas.microsoft.com/office/drawing/2014/main" id="{00000000-0008-0000-0400-000037840000}"/>
            </a:ext>
          </a:extLst>
        </xdr:cNvPr>
        <xdr:cNvSpPr>
          <a:spLocks noChangeShapeType="1"/>
        </xdr:cNvSpPr>
      </xdr:nvSpPr>
      <xdr:spPr bwMode="auto">
        <a:xfrm>
          <a:off x="85725" y="1771650"/>
          <a:ext cx="6305550" cy="2857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342900</xdr:colOff>
      <xdr:row>2</xdr:row>
      <xdr:rowOff>104775</xdr:rowOff>
    </xdr:from>
    <xdr:to>
      <xdr:col>8</xdr:col>
      <xdr:colOff>0</xdr:colOff>
      <xdr:row>3</xdr:row>
      <xdr:rowOff>57150</xdr:rowOff>
    </xdr:to>
    <xdr:sp macro="" textlink="">
      <xdr:nvSpPr>
        <xdr:cNvPr id="33794" name="oknWidget_1">
          <a:extLst>
            <a:ext uri="{FF2B5EF4-FFF2-40B4-BE49-F238E27FC236}">
              <a16:creationId xmlns:a16="http://schemas.microsoft.com/office/drawing/2014/main" id="{00000000-0008-0000-0400-000002840000}"/>
            </a:ext>
          </a:extLst>
        </xdr:cNvPr>
        <xdr:cNvSpPr txBox="1">
          <a:spLocks noChangeArrowheads="1"/>
        </xdr:cNvSpPr>
      </xdr:nvSpPr>
      <xdr:spPr bwMode="auto">
        <a:xfrm>
          <a:off x="3990975" y="790575"/>
          <a:ext cx="2390775" cy="3714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Statement</a:t>
          </a:r>
        </a:p>
      </xdr:txBody>
    </xdr:sp>
    <xdr:clientData/>
  </xdr:twoCellAnchor>
  <xdr:oneCellAnchor>
    <xdr:from>
      <xdr:col>2</xdr:col>
      <xdr:colOff>1314450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361950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85725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381000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40290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14</xdr:col>
      <xdr:colOff>9525</xdr:colOff>
      <xdr:row>6</xdr:row>
      <xdr:rowOff>114300</xdr:rowOff>
    </xdr:to>
    <xdr:sp macro="" textlink="">
      <xdr:nvSpPr>
        <xdr:cNvPr id="34871" name="oknWidget_2">
          <a:extLst>
            <a:ext uri="{FF2B5EF4-FFF2-40B4-BE49-F238E27FC236}">
              <a16:creationId xmlns:a16="http://schemas.microsoft.com/office/drawing/2014/main" id="{00000000-0008-0000-0500-00003788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190500</xdr:colOff>
      <xdr:row>2</xdr:row>
      <xdr:rowOff>57150</xdr:rowOff>
    </xdr:from>
    <xdr:to>
      <xdr:col>12</xdr:col>
      <xdr:colOff>781050</xdr:colOff>
      <xdr:row>3</xdr:row>
      <xdr:rowOff>85725</xdr:rowOff>
    </xdr:to>
    <xdr:sp macro="" textlink="">
      <xdr:nvSpPr>
        <xdr:cNvPr id="34818" name="oknWidget_1">
          <a:extLst>
            <a:ext uri="{FF2B5EF4-FFF2-40B4-BE49-F238E27FC236}">
              <a16:creationId xmlns:a16="http://schemas.microsoft.com/office/drawing/2014/main" id="{00000000-0008-0000-0500-000002880000}"/>
            </a:ext>
          </a:extLst>
        </xdr:cNvPr>
        <xdr:cNvSpPr txBox="1">
          <a:spLocks noChangeArrowheads="1"/>
        </xdr:cNvSpPr>
      </xdr:nvSpPr>
      <xdr:spPr bwMode="auto">
        <a:xfrm>
          <a:off x="3876675" y="742950"/>
          <a:ext cx="2190750" cy="4476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Rep. Report</a:t>
          </a:r>
        </a:p>
      </xdr:txBody>
    </xdr:sp>
    <xdr:clientData/>
  </xdr:twoCellAnchor>
  <xdr:oneCellAnchor>
    <xdr:from>
      <xdr:col>3</xdr:col>
      <xdr:colOff>438150</xdr:colOff>
      <xdr:row>0</xdr:row>
      <xdr:rowOff>171450</xdr:rowOff>
    </xdr:from>
    <xdr:ext cx="885825" cy="236090"/>
    <xdr:sp macro="_xll.ExecImeCommand" textlink="">
      <xdr:nvSpPr>
        <xdr:cNvPr id="2" name="oknCmdSalesRepReportExtract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295275</xdr:colOff>
      <xdr:row>0</xdr:row>
      <xdr:rowOff>171450</xdr:rowOff>
    </xdr:from>
    <xdr:ext cx="885825" cy="236090"/>
    <xdr:sp macro="_xll.ExecImeCommand" textlink="">
      <xdr:nvSpPr>
        <xdr:cNvPr id="3" name="oknCmdSalesRepReportColumns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SalesRepReportCreate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5</xdr:col>
      <xdr:colOff>171450</xdr:colOff>
      <xdr:row>0</xdr:row>
      <xdr:rowOff>171450</xdr:rowOff>
    </xdr:from>
    <xdr:ext cx="885825" cy="236090"/>
    <xdr:sp macro="_xll.ExecImeCommand" textlink="">
      <xdr:nvSpPr>
        <xdr:cNvPr id="5" name="oknCmdSalesRepReportPrint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9</xdr:col>
      <xdr:colOff>361950</xdr:colOff>
      <xdr:row>0</xdr:row>
      <xdr:rowOff>171450</xdr:rowOff>
    </xdr:from>
    <xdr:ext cx="885825" cy="236090"/>
    <xdr:sp macro="_xll.ExecImeCommand" textlink="">
      <xdr:nvSpPr>
        <xdr:cNvPr id="6" name="oknCmdSalesRepReportClear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9</xdr:col>
      <xdr:colOff>981075</xdr:colOff>
      <xdr:row>6</xdr:row>
      <xdr:rowOff>114300</xdr:rowOff>
    </xdr:to>
    <xdr:sp macro="" textlink="">
      <xdr:nvSpPr>
        <xdr:cNvPr id="35895" name="oknWidget_PaymentReport2">
          <a:extLst>
            <a:ext uri="{FF2B5EF4-FFF2-40B4-BE49-F238E27FC236}">
              <a16:creationId xmlns:a16="http://schemas.microsoft.com/office/drawing/2014/main" id="{00000000-0008-0000-0600-0000378C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609600</xdr:colOff>
      <xdr:row>2</xdr:row>
      <xdr:rowOff>57150</xdr:rowOff>
    </xdr:from>
    <xdr:to>
      <xdr:col>9</xdr:col>
      <xdr:colOff>952500</xdr:colOff>
      <xdr:row>3</xdr:row>
      <xdr:rowOff>66675</xdr:rowOff>
    </xdr:to>
    <xdr:sp macro="" textlink="">
      <xdr:nvSpPr>
        <xdr:cNvPr id="35842" name="oknWidget_PaymentReport">
          <a:extLst>
            <a:ext uri="{FF2B5EF4-FFF2-40B4-BE49-F238E27FC236}">
              <a16:creationId xmlns:a16="http://schemas.microsoft.com/office/drawing/2014/main" id="{00000000-0008-0000-0600-0000028C0000}"/>
            </a:ext>
          </a:extLst>
        </xdr:cNvPr>
        <xdr:cNvSpPr txBox="1">
          <a:spLocks noChangeArrowheads="1"/>
        </xdr:cNvSpPr>
      </xdr:nvSpPr>
      <xdr:spPr bwMode="auto">
        <a:xfrm>
          <a:off x="4210050" y="742950"/>
          <a:ext cx="1905000" cy="428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Payment Report</a:t>
          </a:r>
        </a:p>
      </xdr:txBody>
    </xdr:sp>
    <xdr:clientData/>
  </xdr:twoCellAnchor>
  <xdr:oneCellAnchor>
    <xdr:from>
      <xdr:col>3</xdr:col>
      <xdr:colOff>495300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381000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771525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447675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8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8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8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uniformsoftware.com/template/shippinginvoicetemplate" TargetMode="External"/><Relationship Id="rId13" Type="http://schemas.openxmlformats.org/officeDocument/2006/relationships/ctrlProp" Target="../ctrlProps/ctrlProp1.xml"/><Relationship Id="rId18" Type="http://schemas.openxmlformats.org/officeDocument/2006/relationships/ctrlProp" Target="../ctrlProps/ctrlProp6.xml"/><Relationship Id="rId26" Type="http://schemas.openxmlformats.org/officeDocument/2006/relationships/ctrlProp" Target="../ctrlProps/ctrlProp14.xml"/><Relationship Id="rId3" Type="http://schemas.openxmlformats.org/officeDocument/2006/relationships/hyperlink" Target="https://uniformsoftware.com/template/shippinginvoicetemplate" TargetMode="External"/><Relationship Id="rId21" Type="http://schemas.openxmlformats.org/officeDocument/2006/relationships/ctrlProp" Target="../ctrlProps/ctrlProp9.xml"/><Relationship Id="rId7" Type="http://schemas.openxmlformats.org/officeDocument/2006/relationships/hyperlink" Target="https://uniformsoftware.com/template/shippinginvoicetemplate" TargetMode="External"/><Relationship Id="rId12" Type="http://schemas.openxmlformats.org/officeDocument/2006/relationships/vmlDrawing" Target="../drawings/vmlDrawing1.vml"/><Relationship Id="rId17" Type="http://schemas.openxmlformats.org/officeDocument/2006/relationships/ctrlProp" Target="../ctrlProps/ctrlProp5.xml"/><Relationship Id="rId25" Type="http://schemas.openxmlformats.org/officeDocument/2006/relationships/ctrlProp" Target="../ctrlProps/ctrlProp13.xml"/><Relationship Id="rId2" Type="http://schemas.openxmlformats.org/officeDocument/2006/relationships/hyperlink" Target="https://uniformsoftware.com/template/shippinginvoicetemplate" TargetMode="External"/><Relationship Id="rId16" Type="http://schemas.openxmlformats.org/officeDocument/2006/relationships/ctrlProp" Target="../ctrlProps/ctrlProp4.xml"/><Relationship Id="rId20" Type="http://schemas.openxmlformats.org/officeDocument/2006/relationships/ctrlProp" Target="../ctrlProps/ctrlProp8.xml"/><Relationship Id="rId1" Type="http://schemas.openxmlformats.org/officeDocument/2006/relationships/hyperlink" Target="https://uniformsoftware.com/template/" TargetMode="External"/><Relationship Id="rId6" Type="http://schemas.openxmlformats.org/officeDocument/2006/relationships/hyperlink" Target="https://uniformsoftware.com/template/shippinginvoicetemplate" TargetMode="External"/><Relationship Id="rId11" Type="http://schemas.openxmlformats.org/officeDocument/2006/relationships/drawing" Target="../drawings/drawing1.xml"/><Relationship Id="rId24" Type="http://schemas.openxmlformats.org/officeDocument/2006/relationships/ctrlProp" Target="../ctrlProps/ctrlProp12.xml"/><Relationship Id="rId5" Type="http://schemas.openxmlformats.org/officeDocument/2006/relationships/hyperlink" Target="https://uniformsoftware.com/template/shippinginvoicetemplate" TargetMode="External"/><Relationship Id="rId15" Type="http://schemas.openxmlformats.org/officeDocument/2006/relationships/ctrlProp" Target="../ctrlProps/ctrlProp3.xml"/><Relationship Id="rId23" Type="http://schemas.openxmlformats.org/officeDocument/2006/relationships/ctrlProp" Target="../ctrlProps/ctrlProp11.xml"/><Relationship Id="rId28" Type="http://schemas.openxmlformats.org/officeDocument/2006/relationships/ctrlProp" Target="../ctrlProps/ctrlProp16.xml"/><Relationship Id="rId10" Type="http://schemas.openxmlformats.org/officeDocument/2006/relationships/printerSettings" Target="../printerSettings/printerSettings1.bin"/><Relationship Id="rId19" Type="http://schemas.openxmlformats.org/officeDocument/2006/relationships/ctrlProp" Target="../ctrlProps/ctrlProp7.xml"/><Relationship Id="rId4" Type="http://schemas.openxmlformats.org/officeDocument/2006/relationships/hyperlink" Target="https://uniformsoftware.com/template/shippinginvoicetemplate" TargetMode="External"/><Relationship Id="rId9" Type="http://schemas.openxmlformats.org/officeDocument/2006/relationships/hyperlink" Target="https://uniformsoftware.com/template/shippinginvoicetemplate" TargetMode="External"/><Relationship Id="rId14" Type="http://schemas.openxmlformats.org/officeDocument/2006/relationships/ctrlProp" Target="../ctrlProps/ctrlProp2.xml"/><Relationship Id="rId22" Type="http://schemas.openxmlformats.org/officeDocument/2006/relationships/ctrlProp" Target="../ctrlProps/ctrlProp10.xml"/><Relationship Id="rId27" Type="http://schemas.openxmlformats.org/officeDocument/2006/relationships/ctrlProp" Target="../ctrlProps/ctrlProp15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hyperlink" Target="https://uniformsoftware.com/template/shippinginvoicetemplate" TargetMode="External"/><Relationship Id="rId1" Type="http://schemas.openxmlformats.org/officeDocument/2006/relationships/hyperlink" Target="https://uniformsoftware.com/template/about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LB982"/>
  <sheetViews>
    <sheetView showGridLines="0" showRowColHeaders="0" showZeros="0" tabSelected="1" showOutlineSymbols="0" zoomScaleNormal="100" workbookViewId="0">
      <pane xSplit="4" ySplit="1" topLeftCell="E2" activePane="bottomRight" state="frozen"/>
      <selection pane="topRight" activeCell="E1" sqref="E1"/>
      <selection pane="bottomLeft" activeCell="A2" sqref="A2"/>
      <selection pane="bottomRight" activeCell="H11" sqref="H11:J11"/>
    </sheetView>
  </sheetViews>
  <sheetFormatPr defaultRowHeight="12.75" x14ac:dyDescent="0.2"/>
  <cols>
    <col min="1" max="1" width="9.85546875" style="113" customWidth="1"/>
    <col min="2" max="2" width="9.42578125" style="113" customWidth="1"/>
    <col min="3" max="3" width="10.28515625" style="18" hidden="1" customWidth="1"/>
    <col min="4" max="4" width="16" style="18" hidden="1" customWidth="1"/>
    <col min="5" max="5" width="0.5703125" customWidth="1"/>
    <col min="6" max="6" width="9.7109375" customWidth="1"/>
    <col min="7" max="7" width="2.5703125" customWidth="1"/>
    <col min="8" max="8" width="14.42578125" customWidth="1"/>
    <col min="9" max="9" width="9.42578125" customWidth="1"/>
    <col min="10" max="10" width="18.7109375" customWidth="1"/>
    <col min="11" max="11" width="7.7109375" customWidth="1"/>
    <col min="12" max="12" width="8.42578125" customWidth="1"/>
    <col min="13" max="13" width="13.85546875" customWidth="1"/>
    <col min="14" max="14" width="16.28515625" customWidth="1"/>
    <col min="15" max="15" width="0.85546875" customWidth="1"/>
    <col min="16" max="16" width="1" style="120" customWidth="1"/>
    <col min="17" max="17" width="5" customWidth="1"/>
    <col min="18" max="18" width="10" customWidth="1"/>
    <col min="19" max="19" width="7.28515625" customWidth="1"/>
    <col min="25" max="35" width="8.85546875" customWidth="1"/>
  </cols>
  <sheetData>
    <row r="1" spans="1:990" s="132" customFormat="1" ht="57" customHeight="1" x14ac:dyDescent="0.2">
      <c r="A1" s="130"/>
      <c r="B1" s="130"/>
      <c r="C1" s="131"/>
      <c r="D1" s="131"/>
      <c r="Q1" s="224"/>
      <c r="R1" s="225"/>
      <c r="S1" s="225"/>
      <c r="AIL1" s="159" t="s">
        <v>162</v>
      </c>
      <c r="AIN1" s="159" t="s">
        <v>159</v>
      </c>
      <c r="AIS1" s="159" t="s">
        <v>162</v>
      </c>
      <c r="ALB1" s="159" t="s">
        <v>162</v>
      </c>
    </row>
    <row r="2" spans="1:990" ht="3.75" customHeight="1" x14ac:dyDescent="0.2">
      <c r="P2" s="121"/>
      <c r="Q2" s="180" t="s">
        <v>142</v>
      </c>
      <c r="R2" s="180"/>
      <c r="S2" s="180"/>
      <c r="T2" s="180"/>
      <c r="U2" s="180"/>
    </row>
    <row r="3" spans="1:990" ht="25.5" x14ac:dyDescent="0.35">
      <c r="A3" s="217" t="s">
        <v>36</v>
      </c>
      <c r="B3" s="217"/>
      <c r="F3" s="233" t="s">
        <v>108</v>
      </c>
      <c r="G3" s="233"/>
      <c r="H3" s="233"/>
      <c r="I3" s="233"/>
      <c r="J3" s="233"/>
      <c r="K3" s="233"/>
      <c r="L3" s="233"/>
      <c r="M3" s="233"/>
      <c r="N3" s="233"/>
      <c r="O3" s="80"/>
      <c r="P3" s="122"/>
      <c r="Q3" s="180"/>
      <c r="R3" s="180"/>
      <c r="S3" s="180"/>
      <c r="T3" s="180"/>
      <c r="U3" s="180"/>
    </row>
    <row r="4" spans="1:990" ht="15.75" x14ac:dyDescent="0.25">
      <c r="A4" s="218" t="s">
        <v>138</v>
      </c>
      <c r="B4" s="218"/>
      <c r="F4" s="234" t="s">
        <v>109</v>
      </c>
      <c r="G4" s="234"/>
      <c r="H4" s="234"/>
      <c r="I4" s="234"/>
      <c r="J4" s="234"/>
      <c r="K4" s="234"/>
      <c r="L4" s="234"/>
      <c r="M4" s="234"/>
      <c r="N4" s="234"/>
      <c r="O4" s="84"/>
      <c r="P4" s="122"/>
      <c r="Q4" s="134">
        <v>1</v>
      </c>
      <c r="R4" s="181" t="s">
        <v>143</v>
      </c>
      <c r="S4" s="181"/>
      <c r="T4" s="181"/>
      <c r="U4" s="181"/>
    </row>
    <row r="5" spans="1:990" ht="18.75" x14ac:dyDescent="0.3">
      <c r="A5" s="217" t="s">
        <v>37</v>
      </c>
      <c r="B5" s="217"/>
      <c r="F5" s="235" t="s">
        <v>110</v>
      </c>
      <c r="G5" s="235"/>
      <c r="H5" s="235"/>
      <c r="I5" s="235"/>
      <c r="J5" s="235"/>
      <c r="K5" s="235"/>
      <c r="L5" s="235"/>
      <c r="M5" s="235"/>
      <c r="N5" s="235"/>
      <c r="O5" s="85"/>
      <c r="P5" s="122"/>
      <c r="Q5" s="165">
        <v>2</v>
      </c>
      <c r="R5" s="166" t="s">
        <v>144</v>
      </c>
      <c r="S5" s="166"/>
      <c r="T5" s="166"/>
      <c r="U5" s="166"/>
      <c r="AO5" t="s">
        <v>94</v>
      </c>
    </row>
    <row r="6" spans="1:990" x14ac:dyDescent="0.2">
      <c r="A6" s="218" t="s">
        <v>134</v>
      </c>
      <c r="B6" s="218"/>
      <c r="M6" s="14"/>
      <c r="N6" s="89" t="s">
        <v>95</v>
      </c>
      <c r="O6" s="1"/>
      <c r="P6" s="122"/>
      <c r="Q6" s="165"/>
      <c r="R6" s="166"/>
      <c r="S6" s="166"/>
      <c r="T6" s="166"/>
      <c r="U6" s="166"/>
    </row>
    <row r="7" spans="1:990" ht="21" customHeight="1" x14ac:dyDescent="0.2">
      <c r="M7" s="7"/>
      <c r="N7" s="1"/>
      <c r="O7" s="1"/>
      <c r="P7" s="122"/>
      <c r="Q7" s="165">
        <v>3</v>
      </c>
      <c r="R7" s="166" t="s">
        <v>145</v>
      </c>
      <c r="S7" s="166"/>
      <c r="T7" s="166"/>
      <c r="U7" s="166"/>
    </row>
    <row r="8" spans="1:990" ht="21.75" customHeight="1" x14ac:dyDescent="0.35">
      <c r="A8" s="217"/>
      <c r="B8" s="217"/>
      <c r="C8" s="18" t="s">
        <v>18</v>
      </c>
      <c r="F8" s="223" t="s">
        <v>140</v>
      </c>
      <c r="G8" s="223"/>
      <c r="H8" s="223"/>
      <c r="I8" s="223"/>
      <c r="J8" s="223"/>
      <c r="K8" s="223"/>
      <c r="L8" s="223"/>
      <c r="M8" s="223"/>
      <c r="N8" s="223"/>
      <c r="P8" s="122"/>
      <c r="Q8" s="165"/>
      <c r="R8" s="166"/>
      <c r="S8" s="166"/>
      <c r="T8" s="166"/>
      <c r="U8" s="166"/>
    </row>
    <row r="9" spans="1:990" ht="3.75" customHeight="1" x14ac:dyDescent="0.35">
      <c r="A9" s="114"/>
      <c r="B9" s="114"/>
      <c r="F9" s="86"/>
      <c r="G9" s="86"/>
      <c r="H9" s="88" t="s">
        <v>133</v>
      </c>
      <c r="I9" s="86"/>
      <c r="J9" s="86"/>
      <c r="K9" s="86"/>
      <c r="L9" s="86"/>
      <c r="M9" s="86"/>
      <c r="N9" s="86"/>
      <c r="P9" s="123"/>
      <c r="Q9" s="167">
        <v>4</v>
      </c>
      <c r="R9" s="168" t="s">
        <v>146</v>
      </c>
      <c r="S9" s="168"/>
      <c r="T9" s="168"/>
      <c r="U9" s="168"/>
    </row>
    <row r="10" spans="1:990" ht="16.5" customHeight="1" x14ac:dyDescent="0.2">
      <c r="A10" s="170"/>
      <c r="B10" s="170"/>
      <c r="C10" s="18">
        <v>1</v>
      </c>
      <c r="D10" s="19"/>
      <c r="F10" s="111" t="s">
        <v>135</v>
      </c>
      <c r="G10" s="105"/>
      <c r="H10" s="92"/>
      <c r="I10" s="112" t="s">
        <v>136</v>
      </c>
      <c r="J10" s="93"/>
      <c r="K10" s="236" t="s">
        <v>117</v>
      </c>
      <c r="L10" s="236"/>
      <c r="M10" s="214"/>
      <c r="N10" s="215"/>
      <c r="O10" s="216"/>
      <c r="P10" s="121"/>
      <c r="Q10" s="167"/>
      <c r="R10" s="168"/>
      <c r="S10" s="168"/>
      <c r="T10" s="168"/>
      <c r="U10" s="168"/>
    </row>
    <row r="11" spans="1:990" ht="16.5" customHeight="1" x14ac:dyDescent="0.2">
      <c r="A11" s="171"/>
      <c r="B11" s="171"/>
      <c r="C11" s="18">
        <v>0</v>
      </c>
      <c r="D11" s="19"/>
      <c r="F11" s="104" t="s">
        <v>111</v>
      </c>
      <c r="G11" s="105"/>
      <c r="H11" s="174"/>
      <c r="I11" s="188"/>
      <c r="J11" s="174"/>
      <c r="K11" s="176" t="s">
        <v>118</v>
      </c>
      <c r="L11" s="176"/>
      <c r="M11" s="175"/>
      <c r="N11" s="175"/>
      <c r="O11" s="175"/>
      <c r="P11" s="124"/>
      <c r="Q11" s="167">
        <v>5</v>
      </c>
      <c r="R11" s="168" t="s">
        <v>147</v>
      </c>
      <c r="S11" s="168"/>
      <c r="T11" s="168"/>
      <c r="U11" s="168"/>
    </row>
    <row r="12" spans="1:990" ht="16.5" customHeight="1" x14ac:dyDescent="0.2">
      <c r="A12" s="171"/>
      <c r="B12" s="171"/>
      <c r="C12" s="18">
        <v>0</v>
      </c>
      <c r="D12" s="19"/>
      <c r="F12" s="104" t="s">
        <v>112</v>
      </c>
      <c r="G12" s="106"/>
      <c r="H12" s="177"/>
      <c r="I12" s="177"/>
      <c r="J12" s="177"/>
      <c r="K12" s="176" t="s">
        <v>119</v>
      </c>
      <c r="L12" s="176"/>
      <c r="M12" s="177"/>
      <c r="N12" s="177"/>
      <c r="O12" s="177"/>
      <c r="P12" s="124"/>
      <c r="Q12" s="167"/>
      <c r="R12" s="168"/>
      <c r="S12" s="168"/>
      <c r="T12" s="168"/>
      <c r="U12" s="168"/>
    </row>
    <row r="13" spans="1:990" ht="16.5" customHeight="1" x14ac:dyDescent="0.2">
      <c r="A13" s="171"/>
      <c r="B13" s="171"/>
      <c r="C13" s="18">
        <v>0.10299999999999999</v>
      </c>
      <c r="D13" s="19"/>
      <c r="F13" s="104" t="s">
        <v>113</v>
      </c>
      <c r="G13" s="106"/>
      <c r="H13" s="174"/>
      <c r="I13" s="174"/>
      <c r="J13" s="174"/>
      <c r="K13" s="176" t="s">
        <v>120</v>
      </c>
      <c r="L13" s="176"/>
      <c r="M13" s="175"/>
      <c r="N13" s="175"/>
      <c r="O13" s="175"/>
      <c r="P13" s="124"/>
      <c r="Q13" s="167"/>
      <c r="R13" s="168"/>
      <c r="S13" s="168"/>
      <c r="T13" s="168"/>
      <c r="U13" s="168"/>
    </row>
    <row r="14" spans="1:990" ht="16.5" hidden="1" customHeight="1" x14ac:dyDescent="0.2">
      <c r="A14" s="115"/>
      <c r="B14" s="116"/>
      <c r="D14" s="19"/>
      <c r="F14" s="104"/>
      <c r="G14" s="106"/>
      <c r="H14" s="174"/>
      <c r="I14" s="174"/>
      <c r="J14" s="174"/>
      <c r="K14" s="103"/>
      <c r="L14" s="103"/>
      <c r="M14" s="175"/>
      <c r="N14" s="175"/>
      <c r="O14" s="107"/>
      <c r="P14" s="124"/>
      <c r="Q14" s="165">
        <v>6</v>
      </c>
      <c r="R14" s="168" t="s">
        <v>148</v>
      </c>
      <c r="S14" s="168"/>
      <c r="T14" s="168"/>
      <c r="U14" s="168"/>
    </row>
    <row r="15" spans="1:990" ht="16.5" customHeight="1" x14ac:dyDescent="0.2">
      <c r="A15" s="173"/>
      <c r="B15" s="173"/>
      <c r="C15" s="18">
        <v>3.2000000000000001E-2</v>
      </c>
      <c r="D15" s="19"/>
      <c r="F15" s="104" t="s">
        <v>114</v>
      </c>
      <c r="G15" s="106"/>
      <c r="H15" s="174"/>
      <c r="I15" s="174"/>
      <c r="J15" s="174"/>
      <c r="K15" s="176" t="s">
        <v>121</v>
      </c>
      <c r="L15" s="176"/>
      <c r="M15" s="175"/>
      <c r="N15" s="175"/>
      <c r="O15" s="175"/>
      <c r="P15" s="124"/>
      <c r="Q15" s="165"/>
      <c r="R15" s="168"/>
      <c r="S15" s="168"/>
      <c r="T15" s="168"/>
      <c r="U15" s="168"/>
    </row>
    <row r="16" spans="1:990" ht="16.5" customHeight="1" x14ac:dyDescent="0.2">
      <c r="A16" s="172"/>
      <c r="B16" s="172"/>
      <c r="F16" s="104" t="s">
        <v>115</v>
      </c>
      <c r="G16" s="106"/>
      <c r="H16" s="174"/>
      <c r="I16" s="174"/>
      <c r="J16" s="174"/>
      <c r="K16" s="176" t="s">
        <v>122</v>
      </c>
      <c r="L16" s="176"/>
      <c r="M16" s="175"/>
      <c r="N16" s="175"/>
      <c r="O16" s="175"/>
      <c r="P16" s="124"/>
      <c r="Q16" s="165"/>
      <c r="R16" s="168"/>
      <c r="S16" s="168"/>
      <c r="T16" s="168"/>
      <c r="U16" s="168"/>
    </row>
    <row r="17" spans="1:21" ht="16.5" customHeight="1" x14ac:dyDescent="0.2">
      <c r="A17" s="172"/>
      <c r="B17" s="172"/>
      <c r="F17" s="104" t="s">
        <v>116</v>
      </c>
      <c r="G17" s="106"/>
      <c r="H17" s="174"/>
      <c r="I17" s="174"/>
      <c r="J17" s="174"/>
      <c r="K17" s="176" t="s">
        <v>123</v>
      </c>
      <c r="L17" s="176"/>
      <c r="M17" s="175"/>
      <c r="N17" s="175"/>
      <c r="O17" s="175"/>
      <c r="P17" s="124"/>
      <c r="Q17" s="165"/>
      <c r="R17" s="168"/>
      <c r="S17" s="168"/>
      <c r="T17" s="168"/>
      <c r="U17" s="168"/>
    </row>
    <row r="18" spans="1:21" s="2" customFormat="1" ht="16.5" hidden="1" customHeight="1" x14ac:dyDescent="0.2">
      <c r="A18" s="117"/>
      <c r="B18" s="117"/>
      <c r="C18" s="16"/>
      <c r="D18" s="16"/>
      <c r="F18" s="219" t="s">
        <v>6</v>
      </c>
      <c r="G18" s="220"/>
      <c r="H18" s="219" t="s">
        <v>5</v>
      </c>
      <c r="I18" s="220"/>
      <c r="J18" s="6" t="s">
        <v>7</v>
      </c>
      <c r="K18" s="212" t="s">
        <v>8</v>
      </c>
      <c r="L18" s="212"/>
      <c r="M18" s="108" t="s">
        <v>11</v>
      </c>
      <c r="N18" s="108" t="s">
        <v>10</v>
      </c>
      <c r="O18" s="109"/>
      <c r="P18" s="124"/>
      <c r="Q18"/>
      <c r="R18"/>
      <c r="S18"/>
      <c r="T18"/>
    </row>
    <row r="19" spans="1:21" s="2" customFormat="1" ht="16.5" hidden="1" customHeight="1" x14ac:dyDescent="0.2">
      <c r="A19" s="117"/>
      <c r="B19" s="117"/>
      <c r="C19" s="16"/>
      <c r="D19" s="16"/>
      <c r="F19" s="210"/>
      <c r="G19" s="211"/>
      <c r="H19" s="210" t="s">
        <v>132</v>
      </c>
      <c r="I19" s="211"/>
      <c r="J19" s="21">
        <v>40814</v>
      </c>
      <c r="K19" s="213" t="s">
        <v>130</v>
      </c>
      <c r="L19" s="213"/>
      <c r="M19" s="110" t="s">
        <v>131</v>
      </c>
      <c r="N19" s="110"/>
      <c r="O19" s="110"/>
      <c r="P19" s="125"/>
      <c r="Q19"/>
      <c r="R19"/>
      <c r="S19"/>
      <c r="T19"/>
    </row>
    <row r="20" spans="1:21" s="2" customFormat="1" ht="16.5" customHeight="1" x14ac:dyDescent="0.2">
      <c r="A20" s="169"/>
      <c r="B20" s="169"/>
      <c r="C20" s="16"/>
      <c r="D20" s="16"/>
      <c r="F20" s="221"/>
      <c r="G20" s="222"/>
      <c r="H20" s="222"/>
      <c r="I20" s="222"/>
      <c r="J20" s="211"/>
      <c r="K20" s="213" t="s">
        <v>124</v>
      </c>
      <c r="L20" s="213"/>
      <c r="M20" s="192"/>
      <c r="N20" s="193"/>
      <c r="O20" s="193"/>
      <c r="P20" s="125"/>
      <c r="Q20"/>
      <c r="R20"/>
      <c r="S20"/>
      <c r="T20"/>
    </row>
    <row r="21" spans="1:21" s="2" customFormat="1" ht="20.100000000000001" customHeight="1" x14ac:dyDescent="0.2">
      <c r="A21" s="169"/>
      <c r="B21" s="169"/>
      <c r="C21" s="16"/>
      <c r="D21" s="16"/>
      <c r="F21" s="9"/>
      <c r="G21" s="9"/>
      <c r="H21" s="9"/>
      <c r="I21" s="9"/>
      <c r="J21" s="90"/>
      <c r="K21" s="90"/>
      <c r="L21" s="90"/>
      <c r="M21" s="9"/>
      <c r="N21" s="91"/>
      <c r="O21" s="9"/>
      <c r="P21" s="123"/>
      <c r="Q21"/>
      <c r="R21"/>
      <c r="S21"/>
      <c r="T21"/>
    </row>
    <row r="22" spans="1:21" ht="5.25" customHeight="1" x14ac:dyDescent="0.2">
      <c r="P22" s="126"/>
    </row>
    <row r="23" spans="1:21" s="2" customFormat="1" ht="17.100000000000001" customHeight="1" x14ac:dyDescent="0.2">
      <c r="A23" s="118" t="s">
        <v>83</v>
      </c>
      <c r="B23" s="118" t="s">
        <v>38</v>
      </c>
      <c r="C23" s="16" t="s">
        <v>15</v>
      </c>
      <c r="D23" s="16" t="s">
        <v>39</v>
      </c>
      <c r="F23" s="189" t="s">
        <v>125</v>
      </c>
      <c r="G23" s="191"/>
      <c r="H23" s="189" t="s">
        <v>12</v>
      </c>
      <c r="I23" s="190"/>
      <c r="J23" s="191"/>
      <c r="K23" s="189" t="s">
        <v>4</v>
      </c>
      <c r="L23" s="191"/>
      <c r="M23" s="133" t="s">
        <v>3</v>
      </c>
      <c r="N23" s="133" t="s">
        <v>96</v>
      </c>
      <c r="O23" s="8"/>
      <c r="P23" s="127"/>
      <c r="Q23"/>
      <c r="R23"/>
      <c r="S23"/>
      <c r="T23"/>
    </row>
    <row r="24" spans="1:21" s="2" customFormat="1" ht="17.100000000000001" customHeight="1" x14ac:dyDescent="0.2">
      <c r="A24" s="118">
        <v>1</v>
      </c>
      <c r="B24" s="117"/>
      <c r="C24" s="17">
        <v>0</v>
      </c>
      <c r="D24" s="17">
        <v>0</v>
      </c>
      <c r="F24" s="62" t="s">
        <v>79</v>
      </c>
      <c r="G24" s="23"/>
      <c r="H24" s="237"/>
      <c r="I24" s="238"/>
      <c r="J24" s="239"/>
      <c r="K24" s="231">
        <v>0</v>
      </c>
      <c r="L24" s="232"/>
      <c r="M24" s="26">
        <v>0</v>
      </c>
      <c r="N24" s="39">
        <f>ROUND(oknQuantity_1*oknPrice_1,2)</f>
        <v>0</v>
      </c>
      <c r="O24" s="10"/>
      <c r="P24" s="122"/>
      <c r="Q24"/>
      <c r="R24"/>
      <c r="S24"/>
      <c r="T24"/>
    </row>
    <row r="25" spans="1:21" s="2" customFormat="1" ht="17.100000000000001" customHeight="1" x14ac:dyDescent="0.2">
      <c r="A25" s="119">
        <v>2</v>
      </c>
      <c r="B25" s="117"/>
      <c r="C25" s="17">
        <v>0</v>
      </c>
      <c r="D25" s="17">
        <v>0</v>
      </c>
      <c r="F25" s="139" t="s">
        <v>79</v>
      </c>
      <c r="G25" s="145"/>
      <c r="H25" s="182"/>
      <c r="I25" s="183"/>
      <c r="J25" s="184"/>
      <c r="K25" s="178">
        <v>0</v>
      </c>
      <c r="L25" s="179"/>
      <c r="M25" s="143">
        <v>0</v>
      </c>
      <c r="N25" s="144">
        <f>ROUND(oknQuantity_2*oknPrice_2,2)</f>
        <v>0</v>
      </c>
      <c r="O25" s="11"/>
      <c r="P25" s="122"/>
      <c r="Q25"/>
      <c r="R25"/>
      <c r="S25"/>
      <c r="T25"/>
    </row>
    <row r="26" spans="1:21" s="2" customFormat="1" ht="17.100000000000001" customHeight="1" x14ac:dyDescent="0.2">
      <c r="A26" s="119">
        <v>3</v>
      </c>
      <c r="B26" s="117"/>
      <c r="C26" s="17">
        <v>0</v>
      </c>
      <c r="D26" s="17">
        <v>0</v>
      </c>
      <c r="F26" s="63" t="s">
        <v>79</v>
      </c>
      <c r="G26" s="24"/>
      <c r="H26" s="185"/>
      <c r="I26" s="186"/>
      <c r="J26" s="187"/>
      <c r="K26" s="199">
        <v>0</v>
      </c>
      <c r="L26" s="200"/>
      <c r="M26" s="27">
        <v>0</v>
      </c>
      <c r="N26" s="40">
        <f>ROUND(oknQuantity_3*oknPrice_3,2)</f>
        <v>0</v>
      </c>
      <c r="O26" s="11"/>
      <c r="P26" s="122"/>
      <c r="Q26" s="129"/>
      <c r="R26" s="129"/>
      <c r="S26" s="129"/>
    </row>
    <row r="27" spans="1:21" s="2" customFormat="1" ht="17.100000000000001" customHeight="1" x14ac:dyDescent="0.2">
      <c r="A27" s="119">
        <v>4</v>
      </c>
      <c r="B27" s="117"/>
      <c r="C27" s="17">
        <v>0</v>
      </c>
      <c r="D27" s="17">
        <v>0</v>
      </c>
      <c r="F27" s="139" t="s">
        <v>79</v>
      </c>
      <c r="G27" s="145"/>
      <c r="H27" s="182"/>
      <c r="I27" s="183"/>
      <c r="J27" s="184"/>
      <c r="K27" s="178">
        <v>0</v>
      </c>
      <c r="L27" s="179"/>
      <c r="M27" s="143">
        <v>0</v>
      </c>
      <c r="N27" s="144">
        <f>ROUND(oknQuantity_4*oknPrice_4,2)</f>
        <v>0</v>
      </c>
      <c r="O27" s="11"/>
      <c r="P27" s="122"/>
      <c r="Q27" s="128"/>
      <c r="R27" s="128"/>
      <c r="S27" s="128"/>
    </row>
    <row r="28" spans="1:21" s="2" customFormat="1" ht="17.100000000000001" customHeight="1" x14ac:dyDescent="0.2">
      <c r="A28" s="118">
        <v>5</v>
      </c>
      <c r="B28" s="117"/>
      <c r="C28" s="17">
        <v>0</v>
      </c>
      <c r="D28" s="17">
        <v>0</v>
      </c>
      <c r="F28" s="63" t="s">
        <v>79</v>
      </c>
      <c r="G28" s="24"/>
      <c r="H28" s="185"/>
      <c r="I28" s="186"/>
      <c r="J28" s="187"/>
      <c r="K28" s="199">
        <v>0</v>
      </c>
      <c r="L28" s="200"/>
      <c r="M28" s="27">
        <v>0</v>
      </c>
      <c r="N28" s="40">
        <f>ROUND(oknQuantity_5*oknPrice_5,2)</f>
        <v>0</v>
      </c>
      <c r="O28" s="11"/>
      <c r="P28" s="122"/>
      <c r="Q28" s="128"/>
      <c r="R28" s="128"/>
      <c r="S28" s="128"/>
    </row>
    <row r="29" spans="1:21" s="2" customFormat="1" ht="17.100000000000001" customHeight="1" x14ac:dyDescent="0.2">
      <c r="A29" s="119">
        <v>6</v>
      </c>
      <c r="B29" s="117"/>
      <c r="C29" s="17">
        <v>0</v>
      </c>
      <c r="D29" s="17">
        <v>0</v>
      </c>
      <c r="F29" s="139" t="s">
        <v>79</v>
      </c>
      <c r="G29" s="145"/>
      <c r="H29" s="182"/>
      <c r="I29" s="183"/>
      <c r="J29" s="184"/>
      <c r="K29" s="178">
        <v>0</v>
      </c>
      <c r="L29" s="179"/>
      <c r="M29" s="143">
        <v>0</v>
      </c>
      <c r="N29" s="144">
        <f>ROUND(oknQuantity_6*oknPrice_6,2)</f>
        <v>0</v>
      </c>
      <c r="O29" s="11"/>
      <c r="P29" s="122"/>
      <c r="Q29" s="128"/>
      <c r="R29" s="128"/>
      <c r="S29" s="128"/>
    </row>
    <row r="30" spans="1:21" s="2" customFormat="1" ht="17.100000000000001" customHeight="1" x14ac:dyDescent="0.2">
      <c r="A30" s="119">
        <v>7</v>
      </c>
      <c r="B30" s="117"/>
      <c r="C30" s="17">
        <v>0</v>
      </c>
      <c r="D30" s="17">
        <v>0</v>
      </c>
      <c r="F30" s="63" t="s">
        <v>79</v>
      </c>
      <c r="G30" s="24"/>
      <c r="H30" s="185"/>
      <c r="I30" s="186"/>
      <c r="J30" s="187"/>
      <c r="K30" s="199">
        <v>0</v>
      </c>
      <c r="L30" s="200"/>
      <c r="M30" s="27">
        <v>0</v>
      </c>
      <c r="N30" s="40">
        <f>ROUND(oknQuantity_7*oknPrice_7,2)</f>
        <v>0</v>
      </c>
      <c r="O30" s="11"/>
      <c r="P30" s="123"/>
      <c r="Q30" s="128"/>
      <c r="R30" s="128"/>
      <c r="S30" s="128"/>
    </row>
    <row r="31" spans="1:21" s="2" customFormat="1" ht="17.100000000000001" customHeight="1" x14ac:dyDescent="0.2">
      <c r="A31" s="119">
        <v>8</v>
      </c>
      <c r="B31" s="117"/>
      <c r="C31" s="17">
        <v>0</v>
      </c>
      <c r="D31" s="17">
        <v>0</v>
      </c>
      <c r="F31" s="139" t="s">
        <v>79</v>
      </c>
      <c r="G31" s="145"/>
      <c r="H31" s="182"/>
      <c r="I31" s="183"/>
      <c r="J31" s="184"/>
      <c r="K31" s="178">
        <v>0</v>
      </c>
      <c r="L31" s="179"/>
      <c r="M31" s="143">
        <v>0</v>
      </c>
      <c r="N31" s="144">
        <f>ROUND(oknQuantity_8*oknPrice_8,2)</f>
        <v>0</v>
      </c>
      <c r="O31" s="11"/>
      <c r="P31" s="123"/>
      <c r="Q31" s="128"/>
      <c r="R31" s="128"/>
      <c r="S31" s="128"/>
    </row>
    <row r="32" spans="1:21" s="2" customFormat="1" ht="17.100000000000001" customHeight="1" x14ac:dyDescent="0.2">
      <c r="A32" s="118">
        <v>9</v>
      </c>
      <c r="B32" s="117"/>
      <c r="C32" s="17">
        <v>0</v>
      </c>
      <c r="D32" s="17">
        <v>0</v>
      </c>
      <c r="F32" s="63" t="s">
        <v>79</v>
      </c>
      <c r="G32" s="25"/>
      <c r="H32" s="185"/>
      <c r="I32" s="186"/>
      <c r="J32" s="187"/>
      <c r="K32" s="199">
        <v>0</v>
      </c>
      <c r="L32" s="200"/>
      <c r="M32" s="27">
        <v>0</v>
      </c>
      <c r="N32" s="40">
        <f>ROUND(oknQuantity_9*oknPrice_9,2)</f>
        <v>0</v>
      </c>
      <c r="O32" s="11"/>
      <c r="P32" s="123"/>
      <c r="Q32" s="128"/>
      <c r="R32" s="128"/>
      <c r="S32" s="128"/>
    </row>
    <row r="33" spans="1:39" s="2" customFormat="1" ht="17.100000000000001" customHeight="1" x14ac:dyDescent="0.2">
      <c r="A33" s="119">
        <v>10</v>
      </c>
      <c r="B33" s="117"/>
      <c r="C33" s="17">
        <v>0</v>
      </c>
      <c r="D33" s="17">
        <v>0</v>
      </c>
      <c r="F33" s="139" t="s">
        <v>79</v>
      </c>
      <c r="G33" s="140"/>
      <c r="H33" s="182"/>
      <c r="I33" s="183"/>
      <c r="J33" s="184"/>
      <c r="K33" s="178">
        <v>0</v>
      </c>
      <c r="L33" s="179"/>
      <c r="M33" s="143">
        <v>0</v>
      </c>
      <c r="N33" s="144">
        <f>ROUND(oknQuantity_10*oknPrice_10,2)</f>
        <v>0</v>
      </c>
      <c r="O33" s="11"/>
      <c r="P33" s="123"/>
      <c r="Q33" s="128"/>
      <c r="R33" s="128"/>
      <c r="S33" s="128"/>
    </row>
    <row r="34" spans="1:39" s="2" customFormat="1" ht="17.100000000000001" customHeight="1" x14ac:dyDescent="0.2">
      <c r="A34" s="119">
        <v>11</v>
      </c>
      <c r="B34" s="117"/>
      <c r="C34" s="17">
        <v>0</v>
      </c>
      <c r="D34" s="17">
        <v>0</v>
      </c>
      <c r="F34" s="63" t="s">
        <v>79</v>
      </c>
      <c r="G34" s="25"/>
      <c r="H34" s="185"/>
      <c r="I34" s="186"/>
      <c r="J34" s="187"/>
      <c r="K34" s="199">
        <v>0</v>
      </c>
      <c r="L34" s="200"/>
      <c r="M34" s="27">
        <v>0</v>
      </c>
      <c r="N34" s="40">
        <f>ROUND(oknQuantity_11*oknPrice_11,2)</f>
        <v>0</v>
      </c>
      <c r="O34" s="11"/>
      <c r="P34" s="123"/>
      <c r="Q34" s="128"/>
      <c r="R34" s="128"/>
      <c r="S34" s="128"/>
    </row>
    <row r="35" spans="1:39" s="2" customFormat="1" ht="17.100000000000001" customHeight="1" x14ac:dyDescent="0.2">
      <c r="A35" s="119">
        <v>12</v>
      </c>
      <c r="B35" s="117"/>
      <c r="C35" s="17">
        <v>0</v>
      </c>
      <c r="D35" s="17">
        <v>0</v>
      </c>
      <c r="F35" s="139" t="s">
        <v>79</v>
      </c>
      <c r="G35" s="140"/>
      <c r="H35" s="182"/>
      <c r="I35" s="183"/>
      <c r="J35" s="184"/>
      <c r="K35" s="178">
        <v>0</v>
      </c>
      <c r="L35" s="179"/>
      <c r="M35" s="143">
        <v>0</v>
      </c>
      <c r="N35" s="144">
        <f>ROUND(oknQuantity_12*oknPrice_12,2)</f>
        <v>0</v>
      </c>
      <c r="O35" s="11"/>
      <c r="P35" s="123"/>
      <c r="Q35" s="128"/>
      <c r="R35" s="128"/>
      <c r="S35" s="128"/>
    </row>
    <row r="36" spans="1:39" s="2" customFormat="1" ht="17.100000000000001" customHeight="1" x14ac:dyDescent="0.2">
      <c r="A36" s="118">
        <v>13</v>
      </c>
      <c r="B36" s="117"/>
      <c r="C36" s="17">
        <v>0</v>
      </c>
      <c r="D36" s="17">
        <v>0</v>
      </c>
      <c r="F36" s="63" t="s">
        <v>79</v>
      </c>
      <c r="G36" s="25"/>
      <c r="H36" s="185"/>
      <c r="I36" s="186"/>
      <c r="J36" s="187"/>
      <c r="K36" s="199">
        <v>0</v>
      </c>
      <c r="L36" s="200"/>
      <c r="M36" s="60">
        <v>0</v>
      </c>
      <c r="N36" s="61">
        <f>ROUND(oknQuantity_13*oknPrice_13,2)</f>
        <v>0</v>
      </c>
      <c r="O36" s="11"/>
      <c r="P36" s="123"/>
      <c r="Q36" s="128"/>
      <c r="R36" s="128"/>
      <c r="S36" s="128"/>
    </row>
    <row r="37" spans="1:39" s="2" customFormat="1" ht="17.100000000000001" customHeight="1" x14ac:dyDescent="0.2">
      <c r="A37" s="119">
        <v>14</v>
      </c>
      <c r="B37" s="117"/>
      <c r="C37" s="17">
        <v>0</v>
      </c>
      <c r="D37" s="17">
        <v>0</v>
      </c>
      <c r="F37" s="139" t="s">
        <v>79</v>
      </c>
      <c r="G37" s="140"/>
      <c r="H37" s="182"/>
      <c r="I37" s="183"/>
      <c r="J37" s="184"/>
      <c r="K37" s="178">
        <v>0</v>
      </c>
      <c r="L37" s="179"/>
      <c r="M37" s="141">
        <v>0</v>
      </c>
      <c r="N37" s="142">
        <f>ROUND(oknQuantity_14*oknPrice_14,2)</f>
        <v>0</v>
      </c>
      <c r="O37" s="11"/>
      <c r="P37" s="123"/>
      <c r="Q37" s="128"/>
      <c r="R37" s="128"/>
      <c r="S37" s="128"/>
    </row>
    <row r="38" spans="1:39" s="2" customFormat="1" ht="17.100000000000001" customHeight="1" x14ac:dyDescent="0.2">
      <c r="A38" s="119">
        <v>15</v>
      </c>
      <c r="B38" s="117"/>
      <c r="C38" s="17">
        <v>0</v>
      </c>
      <c r="D38" s="17">
        <v>0</v>
      </c>
      <c r="F38" s="63" t="s">
        <v>79</v>
      </c>
      <c r="G38" s="25"/>
      <c r="H38" s="185"/>
      <c r="I38" s="186"/>
      <c r="J38" s="187"/>
      <c r="K38" s="199">
        <v>0</v>
      </c>
      <c r="L38" s="200"/>
      <c r="M38" s="27">
        <v>0</v>
      </c>
      <c r="N38" s="40">
        <f>ROUND(oknQuantity_15*oknPrice_15,2)</f>
        <v>0</v>
      </c>
      <c r="O38" s="11"/>
      <c r="P38" s="123"/>
      <c r="Q38" s="76"/>
      <c r="R38" s="76"/>
      <c r="S38" s="76"/>
    </row>
    <row r="39" spans="1:39" s="2" customFormat="1" ht="17.100000000000001" customHeight="1" x14ac:dyDescent="0.2">
      <c r="A39" s="119">
        <v>16</v>
      </c>
      <c r="B39" s="117"/>
      <c r="C39" s="17">
        <v>0</v>
      </c>
      <c r="D39" s="17">
        <v>0</v>
      </c>
      <c r="F39" s="135" t="s">
        <v>79</v>
      </c>
      <c r="G39" s="136"/>
      <c r="H39" s="226"/>
      <c r="I39" s="227"/>
      <c r="J39" s="228"/>
      <c r="K39" s="229">
        <v>0</v>
      </c>
      <c r="L39" s="230"/>
      <c r="M39" s="137">
        <v>0</v>
      </c>
      <c r="N39" s="138">
        <f>ROUND(oknQuantity_16*oknPrice_16,2)</f>
        <v>0</v>
      </c>
      <c r="O39" s="11"/>
      <c r="P39" s="123"/>
      <c r="Q39" s="76"/>
      <c r="R39" s="76"/>
      <c r="S39" s="76"/>
    </row>
    <row r="40" spans="1:39" s="2" customFormat="1" ht="17.100000000000001" customHeight="1" x14ac:dyDescent="0.2">
      <c r="A40" s="117"/>
      <c r="B40" s="117"/>
      <c r="C40" s="16"/>
      <c r="D40" s="22">
        <f t="array" ref="D40">SUM(oknTaxable_1:oknTaxable_16*oknLineTotal_1:oknLineTotal_16)</f>
        <v>0</v>
      </c>
      <c r="F40" s="3"/>
      <c r="G40" s="3"/>
      <c r="H40" s="3"/>
      <c r="I40" s="3"/>
      <c r="J40" s="3"/>
      <c r="K40" s="3"/>
      <c r="M40" s="4" t="s">
        <v>9</v>
      </c>
      <c r="N40" s="34">
        <f>SUM(oknLineTotal_1:oknLineTotal_16)</f>
        <v>0</v>
      </c>
      <c r="O40" s="10"/>
      <c r="P40" s="123"/>
      <c r="Q40" s="76"/>
      <c r="R40" s="76"/>
      <c r="S40" s="76"/>
    </row>
    <row r="41" spans="1:39" s="2" customFormat="1" ht="17.100000000000001" customHeight="1" x14ac:dyDescent="0.2">
      <c r="A41" s="117"/>
      <c r="B41" s="117"/>
      <c r="C41" s="16"/>
      <c r="D41" s="16"/>
      <c r="F41" s="87" t="s">
        <v>126</v>
      </c>
      <c r="G41" s="3"/>
      <c r="H41" s="3"/>
      <c r="I41" s="3"/>
      <c r="J41" s="3"/>
      <c r="K41" s="3"/>
      <c r="L41" s="163" t="s">
        <v>91</v>
      </c>
      <c r="M41" s="79">
        <v>0.10299999999999999</v>
      </c>
      <c r="N41" s="34">
        <f>ROUND(IF(oknTaxType=0,0, oknTax1Rate*(oknLineTotalTaxable+IF(oknTaxTotalIncludingShippingCost=0,0,oknShippingCost))),2)</f>
        <v>0</v>
      </c>
      <c r="O41" s="10"/>
      <c r="P41" s="126"/>
      <c r="Q41" s="76"/>
      <c r="R41" s="76"/>
      <c r="S41" s="76"/>
    </row>
    <row r="42" spans="1:39" s="2" customFormat="1" ht="17.100000000000001" hidden="1" customHeight="1" x14ac:dyDescent="0.2">
      <c r="A42" s="117"/>
      <c r="B42" s="117"/>
      <c r="C42" s="16"/>
      <c r="D42" s="16"/>
      <c r="F42" s="3"/>
      <c r="G42" s="3"/>
      <c r="H42" s="3"/>
      <c r="I42" s="3"/>
      <c r="J42" s="3"/>
      <c r="K42" s="3"/>
      <c r="L42" s="163"/>
      <c r="M42" s="78">
        <v>3.2000000000000001E-2</v>
      </c>
      <c r="N42" s="34">
        <f>ROUND(IF(oknTaxType&lt;&gt;2,0,oknTax2Rate*(oknLineTotalTaxable+IF(oknTaxTotalIncludingShippingCost=0,0,oknShippingCost)+IF(oknTax2IsAppliedToTax1=0,0,oknTax1))),2)</f>
        <v>0</v>
      </c>
      <c r="O42" s="12"/>
      <c r="P42" s="126"/>
      <c r="Q42" s="76"/>
      <c r="R42" s="76"/>
      <c r="S42" s="76"/>
    </row>
    <row r="43" spans="1:39" s="2" customFormat="1" ht="17.100000000000001" hidden="1" customHeight="1" x14ac:dyDescent="0.2">
      <c r="A43" s="117"/>
      <c r="B43" s="117"/>
      <c r="C43" s="16"/>
      <c r="D43" s="16"/>
      <c r="F43" s="3" t="s">
        <v>82</v>
      </c>
      <c r="G43" s="3"/>
      <c r="H43" s="3"/>
      <c r="I43" s="3"/>
      <c r="J43" s="3"/>
      <c r="K43" s="3"/>
      <c r="M43" s="4" t="s">
        <v>1</v>
      </c>
      <c r="N43" s="35">
        <v>0</v>
      </c>
      <c r="O43" s="13"/>
      <c r="P43" s="126"/>
      <c r="Q43" s="76"/>
      <c r="R43" s="76"/>
      <c r="S43" s="76"/>
    </row>
    <row r="44" spans="1:39" s="2" customFormat="1" ht="17.100000000000001" customHeight="1" x14ac:dyDescent="0.2">
      <c r="A44" s="117"/>
      <c r="B44" s="117"/>
      <c r="C44" s="16"/>
      <c r="D44" s="16"/>
      <c r="F44" s="201"/>
      <c r="G44" s="202"/>
      <c r="H44" s="202"/>
      <c r="I44" s="202"/>
      <c r="J44" s="203"/>
      <c r="M44" s="5" t="s">
        <v>2</v>
      </c>
      <c r="N44" s="36">
        <f>ROUND(oknSubTotal + oknShippingCost + IF(oknTaxType=0,0,IF(oknTaxType=1,oknTax1,oknTax1+oknTax2)),2)</f>
        <v>0</v>
      </c>
      <c r="O44" s="10"/>
      <c r="P44" s="126"/>
      <c r="Q44" s="76"/>
      <c r="R44" s="76"/>
      <c r="S44" s="76"/>
    </row>
    <row r="45" spans="1:39" ht="17.100000000000001" customHeight="1" x14ac:dyDescent="0.2">
      <c r="F45" s="204"/>
      <c r="G45" s="205"/>
      <c r="H45" s="205"/>
      <c r="I45" s="205"/>
      <c r="J45" s="206"/>
      <c r="M45" s="5" t="s">
        <v>17</v>
      </c>
      <c r="N45" s="37">
        <v>0</v>
      </c>
      <c r="P45" s="126"/>
    </row>
    <row r="46" spans="1:39" ht="17.100000000000001" customHeight="1" x14ac:dyDescent="0.2">
      <c r="F46" s="207"/>
      <c r="G46" s="208"/>
      <c r="H46" s="208"/>
      <c r="I46" s="208"/>
      <c r="J46" s="209"/>
      <c r="M46" s="5" t="s">
        <v>16</v>
      </c>
      <c r="N46" s="38">
        <f>ROUND(oknTotal-oknPayments,2)</f>
        <v>0</v>
      </c>
      <c r="P46" s="126"/>
    </row>
    <row r="47" spans="1:39" s="76" customFormat="1" ht="18.75" hidden="1" customHeight="1" x14ac:dyDescent="0.2">
      <c r="A47" s="113"/>
      <c r="B47" s="113"/>
      <c r="C47" s="75"/>
      <c r="D47" s="75"/>
      <c r="F47" s="64" t="s">
        <v>86</v>
      </c>
      <c r="P47" s="126"/>
      <c r="Q47"/>
      <c r="R47"/>
      <c r="S47"/>
      <c r="AK47" s="74"/>
      <c r="AL47" s="74"/>
      <c r="AM47" s="74"/>
    </row>
    <row r="48" spans="1:39" s="76" customFormat="1" ht="18.75" hidden="1" customHeight="1" x14ac:dyDescent="0.2">
      <c r="A48" s="113"/>
      <c r="B48" s="113"/>
      <c r="C48" s="75"/>
      <c r="D48" s="75"/>
      <c r="F48" s="194" t="s">
        <v>87</v>
      </c>
      <c r="G48" s="195"/>
      <c r="H48" s="161" t="s">
        <v>2</v>
      </c>
      <c r="I48" s="161" t="s">
        <v>85</v>
      </c>
      <c r="J48" s="161" t="s">
        <v>88</v>
      </c>
      <c r="K48" s="196" t="s">
        <v>89</v>
      </c>
      <c r="L48" s="197"/>
      <c r="M48" s="198"/>
      <c r="N48" s="162" t="s">
        <v>90</v>
      </c>
      <c r="P48" s="126"/>
      <c r="Q48"/>
      <c r="R48"/>
      <c r="S48"/>
      <c r="AK48" s="74"/>
      <c r="AL48" s="74"/>
      <c r="AM48" s="74"/>
    </row>
    <row r="49" spans="1:39" s="76" customFormat="1" ht="18.75" hidden="1" customHeight="1" x14ac:dyDescent="0.2">
      <c r="A49" s="113"/>
      <c r="B49" s="113"/>
      <c r="C49" s="75"/>
      <c r="D49" s="75"/>
      <c r="F49" s="65"/>
      <c r="G49" s="65"/>
      <c r="H49" s="66"/>
      <c r="I49" s="66"/>
      <c r="J49" s="66"/>
      <c r="K49" s="66"/>
      <c r="L49" s="66"/>
      <c r="M49" s="66"/>
      <c r="N49" s="66"/>
      <c r="P49" s="126"/>
      <c r="Q49"/>
      <c r="R49"/>
      <c r="S49"/>
      <c r="AK49" s="74"/>
      <c r="AL49" s="74"/>
      <c r="AM49" s="74"/>
    </row>
    <row r="50" spans="1:39" s="76" customFormat="1" ht="18.75" hidden="1" customHeight="1" x14ac:dyDescent="0.2">
      <c r="A50" s="113"/>
      <c r="B50" s="113"/>
      <c r="C50" s="75"/>
      <c r="D50" s="75"/>
      <c r="F50" s="65"/>
      <c r="G50" s="65"/>
      <c r="H50" s="66"/>
      <c r="I50" s="66"/>
      <c r="J50" s="66"/>
      <c r="K50" s="66"/>
      <c r="L50" s="66"/>
      <c r="M50" s="66"/>
      <c r="N50" s="66"/>
      <c r="P50" s="126"/>
      <c r="Q50"/>
      <c r="R50"/>
      <c r="S50"/>
      <c r="AK50" s="74"/>
      <c r="AL50" s="74"/>
      <c r="AM50" s="74"/>
    </row>
    <row r="51" spans="1:39" s="76" customFormat="1" ht="18.75" customHeight="1" x14ac:dyDescent="0.2">
      <c r="A51" s="113"/>
      <c r="B51" s="113"/>
      <c r="C51" s="75"/>
      <c r="D51" s="75"/>
      <c r="F51" s="65"/>
      <c r="G51" s="65"/>
      <c r="H51" s="66"/>
      <c r="I51" s="66"/>
      <c r="J51" s="66"/>
      <c r="K51" s="66"/>
      <c r="L51" s="66"/>
      <c r="M51" s="66"/>
      <c r="N51" s="66"/>
      <c r="P51" s="120"/>
      <c r="Q51"/>
      <c r="R51"/>
      <c r="S51"/>
      <c r="AK51" s="74"/>
      <c r="AL51" s="74"/>
      <c r="AM51" s="74"/>
    </row>
    <row r="52" spans="1:39" ht="18" customHeight="1" x14ac:dyDescent="0.2">
      <c r="F52" s="81" t="s">
        <v>92</v>
      </c>
      <c r="G52" s="82"/>
      <c r="H52" s="82"/>
      <c r="I52" s="82"/>
      <c r="J52" s="82"/>
      <c r="K52" s="82"/>
      <c r="L52" s="82" t="s">
        <v>93</v>
      </c>
      <c r="M52" s="82"/>
      <c r="N52" s="82"/>
      <c r="O52" s="82"/>
    </row>
    <row r="53" spans="1:39" x14ac:dyDescent="0.2">
      <c r="F53" s="83" t="s">
        <v>127</v>
      </c>
      <c r="G53" s="82"/>
      <c r="H53" s="82"/>
      <c r="I53" s="82"/>
      <c r="J53" s="82"/>
      <c r="K53" s="82"/>
      <c r="L53" s="82"/>
      <c r="M53" s="82"/>
      <c r="N53" s="82"/>
      <c r="O53" s="82"/>
    </row>
    <row r="54" spans="1:39" x14ac:dyDescent="0.2">
      <c r="F54" s="83" t="s">
        <v>128</v>
      </c>
      <c r="G54" s="82"/>
      <c r="H54" s="82"/>
      <c r="I54" s="82"/>
      <c r="J54" s="82"/>
      <c r="K54" s="82"/>
      <c r="L54" s="82"/>
      <c r="M54" s="82"/>
      <c r="N54" s="82"/>
      <c r="O54" s="82"/>
    </row>
    <row r="55" spans="1:39" x14ac:dyDescent="0.2">
      <c r="F55" s="83" t="s">
        <v>129</v>
      </c>
      <c r="G55" s="83"/>
      <c r="H55" s="83"/>
      <c r="I55" s="83"/>
      <c r="J55" s="83"/>
      <c r="K55" s="83"/>
      <c r="L55" s="83"/>
      <c r="M55" s="83"/>
      <c r="N55" s="83"/>
      <c r="O55" s="83"/>
    </row>
    <row r="57" spans="1:39" x14ac:dyDescent="0.2">
      <c r="J57" s="82"/>
      <c r="K57" s="83"/>
      <c r="L57" s="83"/>
      <c r="M57" s="83"/>
      <c r="N57" s="83"/>
    </row>
    <row r="62" spans="1:39" x14ac:dyDescent="0.2">
      <c r="M62" s="83" t="s">
        <v>141</v>
      </c>
    </row>
    <row r="914" spans="1:1" hidden="1" x14ac:dyDescent="0.2">
      <c r="A914" s="158" t="s">
        <v>161</v>
      </c>
    </row>
    <row r="927" spans="1:1" hidden="1" x14ac:dyDescent="0.2">
      <c r="A927" s="158" t="s">
        <v>161</v>
      </c>
    </row>
    <row r="968" spans="1:1" hidden="1" x14ac:dyDescent="0.2">
      <c r="A968" s="158" t="s">
        <v>158</v>
      </c>
    </row>
    <row r="982" spans="1:1" hidden="1" x14ac:dyDescent="0.2">
      <c r="A982" s="158" t="s">
        <v>161</v>
      </c>
    </row>
  </sheetData>
  <sheetProtection sheet="1" objects="1" scenarios="1" selectLockedCells="1"/>
  <mergeCells count="97">
    <mergeCell ref="M14:N14"/>
    <mergeCell ref="H25:J25"/>
    <mergeCell ref="H26:J26"/>
    <mergeCell ref="H24:J24"/>
    <mergeCell ref="K15:L15"/>
    <mergeCell ref="H18:I18"/>
    <mergeCell ref="M17:O17"/>
    <mergeCell ref="Q1:S1"/>
    <mergeCell ref="H39:J39"/>
    <mergeCell ref="K39:L39"/>
    <mergeCell ref="K32:L32"/>
    <mergeCell ref="H16:J16"/>
    <mergeCell ref="K23:L23"/>
    <mergeCell ref="K19:L19"/>
    <mergeCell ref="K24:L24"/>
    <mergeCell ref="K25:L25"/>
    <mergeCell ref="K26:L26"/>
    <mergeCell ref="F3:N3"/>
    <mergeCell ref="F4:N4"/>
    <mergeCell ref="F5:N5"/>
    <mergeCell ref="K10:L10"/>
    <mergeCell ref="M13:O13"/>
    <mergeCell ref="M15:O15"/>
    <mergeCell ref="M10:O10"/>
    <mergeCell ref="H28:J28"/>
    <mergeCell ref="A3:B3"/>
    <mergeCell ref="A4:B4"/>
    <mergeCell ref="A5:B5"/>
    <mergeCell ref="A6:B6"/>
    <mergeCell ref="A8:B8"/>
    <mergeCell ref="F23:G23"/>
    <mergeCell ref="F18:G18"/>
    <mergeCell ref="F19:G19"/>
    <mergeCell ref="F20:J20"/>
    <mergeCell ref="F8:N8"/>
    <mergeCell ref="H13:J13"/>
    <mergeCell ref="H15:J15"/>
    <mergeCell ref="K16:L16"/>
    <mergeCell ref="K13:L13"/>
    <mergeCell ref="K12:L12"/>
    <mergeCell ref="H14:J14"/>
    <mergeCell ref="H19:I19"/>
    <mergeCell ref="K18:L18"/>
    <mergeCell ref="K33:L33"/>
    <mergeCell ref="K27:L27"/>
    <mergeCell ref="K20:L20"/>
    <mergeCell ref="K34:L34"/>
    <mergeCell ref="H32:J32"/>
    <mergeCell ref="H27:J27"/>
    <mergeCell ref="H30:J30"/>
    <mergeCell ref="H31:J31"/>
    <mergeCell ref="H29:J29"/>
    <mergeCell ref="K30:L30"/>
    <mergeCell ref="K31:L31"/>
    <mergeCell ref="K28:L28"/>
    <mergeCell ref="K29:L29"/>
    <mergeCell ref="F48:G48"/>
    <mergeCell ref="K48:M48"/>
    <mergeCell ref="H36:J36"/>
    <mergeCell ref="K36:L36"/>
    <mergeCell ref="H37:J37"/>
    <mergeCell ref="K37:L37"/>
    <mergeCell ref="F44:J46"/>
    <mergeCell ref="H38:J38"/>
    <mergeCell ref="K38:L38"/>
    <mergeCell ref="K35:L35"/>
    <mergeCell ref="Q2:U3"/>
    <mergeCell ref="R4:U4"/>
    <mergeCell ref="H33:J33"/>
    <mergeCell ref="H34:J34"/>
    <mergeCell ref="H11:J11"/>
    <mergeCell ref="K11:L11"/>
    <mergeCell ref="H23:J23"/>
    <mergeCell ref="M20:O20"/>
    <mergeCell ref="H35:J35"/>
    <mergeCell ref="Q11:Q13"/>
    <mergeCell ref="R11:U13"/>
    <mergeCell ref="Q14:Q17"/>
    <mergeCell ref="R14:U17"/>
    <mergeCell ref="Q5:Q6"/>
    <mergeCell ref="R5:U6"/>
    <mergeCell ref="Q7:Q8"/>
    <mergeCell ref="R7:U8"/>
    <mergeCell ref="Q9:Q10"/>
    <mergeCell ref="R9:U10"/>
    <mergeCell ref="A21:B21"/>
    <mergeCell ref="A10:B10"/>
    <mergeCell ref="A11:B13"/>
    <mergeCell ref="A16:B17"/>
    <mergeCell ref="A20:B20"/>
    <mergeCell ref="A15:B15"/>
    <mergeCell ref="H17:J17"/>
    <mergeCell ref="M16:O16"/>
    <mergeCell ref="K17:L17"/>
    <mergeCell ref="H12:J12"/>
    <mergeCell ref="M11:O11"/>
    <mergeCell ref="M12:O12"/>
  </mergeCells>
  <phoneticPr fontId="10" type="noConversion"/>
  <dataValidations count="7">
    <dataValidation type="date" allowBlank="1" showErrorMessage="1" errorTitle="Invalid Input" error="Please enter a valid date." sqref="J19 J21" xr:uid="{00000000-0002-0000-0000-000000000000}">
      <formula1>36526</formula1>
      <formula2>402132</formula2>
    </dataValidation>
    <dataValidation type="textLength" allowBlank="1" showInputMessage="1" showErrorMessage="1" errorTitle="Invalid Input" error="Max characters allowed: 60" sqref="H13:J14 N14 M11:M14 H11:J11" xr:uid="{00000000-0002-0000-0000-000001000000}">
      <formula1>0</formula1>
      <formula2>60</formula2>
    </dataValidation>
    <dataValidation type="textLength" operator="lessThanOrEqual" allowBlank="1" showInputMessage="1" showErrorMessage="1" errorTitle="Invalid Input" error="Max characters allowed: 100" sqref="H24:J39" xr:uid="{00000000-0002-0000-0000-000002000000}">
      <formula1>100</formula1>
    </dataValidation>
    <dataValidation type="decimal" operator="lessThanOrEqual" allowBlank="1" showInputMessage="1" showErrorMessage="1" errorTitle="Invalid Input" error="Please enter a valid numeric_x000a_value." sqref="N45 K24:M39 N43 M41:M42" xr:uid="{00000000-0002-0000-0000-000003000000}">
      <formula1>999999999.99</formula1>
    </dataValidation>
    <dataValidation type="textLength" allowBlank="1" showInputMessage="1" showErrorMessage="1" sqref="N6 G19 F19:F21 M15:M16 N19 N21 H15:J16 F24:F39 G21" xr:uid="{00000000-0002-0000-0000-000004000000}">
      <formula1>1</formula1>
      <formula2>30</formula2>
    </dataValidation>
    <dataValidation type="textLength" allowBlank="1" showInputMessage="1" showErrorMessage="1" sqref="K19:M21 H21:I21 H19:I19" xr:uid="{00000000-0002-0000-0000-000005000000}">
      <formula1>1</formula1>
      <formula2>50</formula2>
    </dataValidation>
    <dataValidation type="textLength" allowBlank="1" showInputMessage="1" showErrorMessage="1" errorTitle="Invalid Input" error="Max characters allowed: 60" sqref="H12:J12" xr:uid="{00000000-0002-0000-0000-000006000000}">
      <formula1>0</formula1>
      <formula2>255</formula2>
    </dataValidation>
  </dataValidations>
  <hyperlinks>
    <hyperlink ref="Q2:U3" r:id="rId1" display="To create an invoice (tutorial Movie)" xr:uid="{00000000-0004-0000-0000-000000000000}"/>
    <hyperlink ref="A968" r:id="rId2" tooltip="Freight Invoice Format (1)" display="http://www.invoicingtemplate.com/shippinginvoicetemplate.html" xr:uid="{00000000-0004-0000-0000-000001000000}"/>
    <hyperlink ref="AIN1" r:id="rId3" tooltip="Shipping Invoice Template (1)" display="http://www.invoicingtemplate.com/shippinginvoicetemplate.html" xr:uid="{00000000-0004-0000-0000-000002000000}"/>
    <hyperlink ref="A927" r:id="rId4" tooltip="Freight Invoice Format (1)" display="http://www.invoicingtemplate.com/shippinginvoicetemplate.html" xr:uid="{00000000-0004-0000-0000-000003000000}"/>
    <hyperlink ref="AIS1" r:id="rId5" tooltip="Shipping Invoice Template (1)" display="http://www.invoicingtemplate.com/shippinginvoicetemplate.html" xr:uid="{00000000-0004-0000-0000-000004000000}"/>
    <hyperlink ref="A982" r:id="rId6" tooltip="Freight Invoice Format (1)" display="http://www.invoicingtemplate.com/shippinginvoicetemplate.html" xr:uid="{00000000-0004-0000-0000-000005000000}"/>
    <hyperlink ref="AIL1" r:id="rId7" tooltip="Shipping Invoice Template (1)" display="http://www.invoicingtemplate.com/shippinginvoicetemplate.html" xr:uid="{00000000-0004-0000-0000-000006000000}"/>
    <hyperlink ref="A914" r:id="rId8" tooltip="Freight Invoice Format (1)" display="http://www.invoicingtemplate.com/shippinginvoicetemplate.html" xr:uid="{00000000-0004-0000-0000-000007000000}"/>
    <hyperlink ref="ALB1" r:id="rId9" tooltip="Shipping Invoice Template (1)" display="http://www.invoicingtemplate.com/shippinginvoicetemplate.html" xr:uid="{00000000-0004-0000-0000-000008000000}"/>
  </hyperlinks>
  <printOptions horizontalCentered="1" verticalCentered="1"/>
  <pageMargins left="0.31496062992125989" right="0.31496062992125989" top="0.31496062992125989" bottom="0.31496062992125989" header="0.31496062992125989" footer="0.31496062992125989"/>
  <pageSetup paperSize="9" scale="95" orientation="portrait" horizontalDpi="300" verticalDpi="300" r:id="rId10"/>
  <headerFooter alignWithMargins="0"/>
  <ignoredErrors>
    <ignoredError sqref="N35" formula="1"/>
  </ignoredErrors>
  <drawing r:id="rId11"/>
  <legacyDrawing r:id="rId1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20" r:id="rId13" name="oknWidget_taxable1">
              <controlPr defaultSize="0" autoFill="0" autoLine="0" autoPict="0">
                <anchor moveWithCells="1">
                  <from>
                    <xdr:col>1</xdr:col>
                    <xdr:colOff>238125</xdr:colOff>
                    <xdr:row>23</xdr:row>
                    <xdr:rowOff>47625</xdr:rowOff>
                  </from>
                  <to>
                    <xdr:col>1</xdr:col>
                    <xdr:colOff>533400</xdr:colOff>
                    <xdr:row>24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1" r:id="rId14" name="oknWidget_taxable2">
              <controlPr defaultSize="0" autoFill="0" autoLine="0" autoPict="0">
                <anchor moveWithCells="1">
                  <from>
                    <xdr:col>1</xdr:col>
                    <xdr:colOff>238125</xdr:colOff>
                    <xdr:row>24</xdr:row>
                    <xdr:rowOff>47625</xdr:rowOff>
                  </from>
                  <to>
                    <xdr:col>1</xdr:col>
                    <xdr:colOff>533400</xdr:colOff>
                    <xdr:row>25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2" r:id="rId15" name="oknWidget_taxable3">
              <controlPr defaultSize="0" autoFill="0" autoLine="0" autoPict="0">
                <anchor moveWithCells="1">
                  <from>
                    <xdr:col>1</xdr:col>
                    <xdr:colOff>238125</xdr:colOff>
                    <xdr:row>25</xdr:row>
                    <xdr:rowOff>57150</xdr:rowOff>
                  </from>
                  <to>
                    <xdr:col>1</xdr:col>
                    <xdr:colOff>533400</xdr:colOff>
                    <xdr:row>26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3" r:id="rId16" name="oknWidget_taxable4">
              <controlPr defaultSize="0" autoFill="0" autoLine="0" autoPict="0">
                <anchor moveWithCells="1">
                  <from>
                    <xdr:col>1</xdr:col>
                    <xdr:colOff>238125</xdr:colOff>
                    <xdr:row>26</xdr:row>
                    <xdr:rowOff>47625</xdr:rowOff>
                  </from>
                  <to>
                    <xdr:col>1</xdr:col>
                    <xdr:colOff>533400</xdr:colOff>
                    <xdr:row>27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4" r:id="rId17" name="oknWidget_taxable5">
              <controlPr defaultSize="0" autoFill="0" autoLine="0" autoPict="0">
                <anchor moveWithCells="1">
                  <from>
                    <xdr:col>1</xdr:col>
                    <xdr:colOff>238125</xdr:colOff>
                    <xdr:row>27</xdr:row>
                    <xdr:rowOff>28575</xdr:rowOff>
                  </from>
                  <to>
                    <xdr:col>1</xdr:col>
                    <xdr:colOff>533400</xdr:colOff>
                    <xdr:row>28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5" r:id="rId18" name="oknWidget_taxable6">
              <controlPr defaultSize="0" autoFill="0" autoLine="0" autoPict="0">
                <anchor moveWithCells="1">
                  <from>
                    <xdr:col>1</xdr:col>
                    <xdr:colOff>238125</xdr:colOff>
                    <xdr:row>28</xdr:row>
                    <xdr:rowOff>38100</xdr:rowOff>
                  </from>
                  <to>
                    <xdr:col>1</xdr:col>
                    <xdr:colOff>533400</xdr:colOff>
                    <xdr:row>29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6" r:id="rId19" name="oknWidget_taxable7">
              <controlPr defaultSize="0" autoFill="0" autoLine="0" autoPict="0">
                <anchor moveWithCells="1">
                  <from>
                    <xdr:col>1</xdr:col>
                    <xdr:colOff>238125</xdr:colOff>
                    <xdr:row>29</xdr:row>
                    <xdr:rowOff>47625</xdr:rowOff>
                  </from>
                  <to>
                    <xdr:col>1</xdr:col>
                    <xdr:colOff>533400</xdr:colOff>
                    <xdr:row>30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7" r:id="rId20" name="oknWidget_taxable8">
              <controlPr defaultSize="0" autoFill="0" autoLine="0" autoPict="0">
                <anchor moveWithCells="1">
                  <from>
                    <xdr:col>1</xdr:col>
                    <xdr:colOff>238125</xdr:colOff>
                    <xdr:row>30</xdr:row>
                    <xdr:rowOff>38100</xdr:rowOff>
                  </from>
                  <to>
                    <xdr:col>1</xdr:col>
                    <xdr:colOff>533400</xdr:colOff>
                    <xdr:row>31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8" r:id="rId21" name="oknWidget_taxable9">
              <controlPr defaultSize="0" autoFill="0" autoLine="0" autoPict="0">
                <anchor moveWithCells="1">
                  <from>
                    <xdr:col>1</xdr:col>
                    <xdr:colOff>238125</xdr:colOff>
                    <xdr:row>31</xdr:row>
                    <xdr:rowOff>19050</xdr:rowOff>
                  </from>
                  <to>
                    <xdr:col>1</xdr:col>
                    <xdr:colOff>533400</xdr:colOff>
                    <xdr:row>32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9" r:id="rId22" name="oknWidget_taxable10">
              <controlPr defaultSize="0" autoFill="0" autoLine="0" autoPict="0">
                <anchor moveWithCells="1">
                  <from>
                    <xdr:col>1</xdr:col>
                    <xdr:colOff>238125</xdr:colOff>
                    <xdr:row>32</xdr:row>
                    <xdr:rowOff>9525</xdr:rowOff>
                  </from>
                  <to>
                    <xdr:col>1</xdr:col>
                    <xdr:colOff>533400</xdr:colOff>
                    <xdr:row>33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0" r:id="rId23" name="oknWidget_taxable11">
              <controlPr defaultSize="0" autoFill="0" autoLine="0" autoPict="0">
                <anchor moveWithCells="1">
                  <from>
                    <xdr:col>1</xdr:col>
                    <xdr:colOff>238125</xdr:colOff>
                    <xdr:row>33</xdr:row>
                    <xdr:rowOff>19050</xdr:rowOff>
                  </from>
                  <to>
                    <xdr:col>1</xdr:col>
                    <xdr:colOff>533400</xdr:colOff>
                    <xdr:row>34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1" r:id="rId24" name="oknWidget_taxable12">
              <controlPr defaultSize="0" autoFill="0" autoLine="0" autoPict="0">
                <anchor moveWithCells="1">
                  <from>
                    <xdr:col>1</xdr:col>
                    <xdr:colOff>238125</xdr:colOff>
                    <xdr:row>34</xdr:row>
                    <xdr:rowOff>28575</xdr:rowOff>
                  </from>
                  <to>
                    <xdr:col>1</xdr:col>
                    <xdr:colOff>533400</xdr:colOff>
                    <xdr:row>35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2" r:id="rId25" name="oknWidget_taxable13">
              <controlPr defaultSize="0" autoFill="0" autoLine="0" autoPict="0">
                <anchor moveWithCells="1">
                  <from>
                    <xdr:col>1</xdr:col>
                    <xdr:colOff>238125</xdr:colOff>
                    <xdr:row>35</xdr:row>
                    <xdr:rowOff>19050</xdr:rowOff>
                  </from>
                  <to>
                    <xdr:col>1</xdr:col>
                    <xdr:colOff>533400</xdr:colOff>
                    <xdr:row>36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" r:id="rId26" name="oknWidget_taxable14">
              <controlPr defaultSize="0" autoFill="0" autoLine="0" autoPict="0">
                <anchor moveWithCells="1">
                  <from>
                    <xdr:col>1</xdr:col>
                    <xdr:colOff>238125</xdr:colOff>
                    <xdr:row>36</xdr:row>
                    <xdr:rowOff>9525</xdr:rowOff>
                  </from>
                  <to>
                    <xdr:col>1</xdr:col>
                    <xdr:colOff>533400</xdr:colOff>
                    <xdr:row>37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" r:id="rId27" name="oknWidget_taxable15">
              <controlPr defaultSize="0" autoFill="0" autoLine="0" autoPict="0">
                <anchor moveWithCells="1">
                  <from>
                    <xdr:col>1</xdr:col>
                    <xdr:colOff>238125</xdr:colOff>
                    <xdr:row>37</xdr:row>
                    <xdr:rowOff>19050</xdr:rowOff>
                  </from>
                  <to>
                    <xdr:col>1</xdr:col>
                    <xdr:colOff>533400</xdr:colOff>
                    <xdr:row>38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5" r:id="rId28" name="oknWidget_taxable16">
              <controlPr defaultSize="0" autoFill="0" autoLine="0" autoPict="0">
                <anchor moveWithCells="1">
                  <from>
                    <xdr:col>1</xdr:col>
                    <xdr:colOff>238125</xdr:colOff>
                    <xdr:row>38</xdr:row>
                    <xdr:rowOff>28575</xdr:rowOff>
                  </from>
                  <to>
                    <xdr:col>1</xdr:col>
                    <xdr:colOff>533400</xdr:colOff>
                    <xdr:row>39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1:P12"/>
  <sheetViews>
    <sheetView showGridLines="0" showRowColHeaders="0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B5" sqref="B5"/>
    </sheetView>
  </sheetViews>
  <sheetFormatPr defaultRowHeight="12" x14ac:dyDescent="0.2"/>
  <cols>
    <col min="1" max="1" width="1.28515625" style="15" customWidth="1"/>
    <col min="2" max="2" width="11.42578125" style="15" customWidth="1"/>
    <col min="3" max="3" width="10.5703125" style="44" customWidth="1"/>
    <col min="4" max="4" width="11.85546875" style="42" customWidth="1"/>
    <col min="5" max="5" width="9.28515625" style="28" customWidth="1"/>
    <col min="6" max="6" width="12.140625" style="15" hidden="1" customWidth="1"/>
    <col min="7" max="7" width="11.42578125" style="15" customWidth="1"/>
    <col min="8" max="8" width="12.140625" style="42" hidden="1" customWidth="1"/>
    <col min="9" max="9" width="11.28515625" style="42" hidden="1" customWidth="1"/>
    <col min="10" max="10" width="9.5703125" style="42" hidden="1" customWidth="1"/>
    <col min="11" max="11" width="10.140625" style="42" hidden="1" customWidth="1"/>
    <col min="12" max="12" width="16" style="42" customWidth="1"/>
    <col min="13" max="13" width="14.140625" style="42" customWidth="1"/>
    <col min="14" max="14" width="12.85546875" style="42" customWidth="1"/>
    <col min="15" max="15" width="11.42578125" style="28" hidden="1" customWidth="1"/>
    <col min="16" max="16" width="16.85546875" style="28" hidden="1" customWidth="1"/>
    <col min="17" max="16384" width="9.140625" style="15"/>
  </cols>
  <sheetData>
    <row r="1" spans="2:16" s="32" customFormat="1" ht="50.25" customHeight="1" x14ac:dyDescent="0.2">
      <c r="C1" s="43"/>
      <c r="D1" s="41"/>
      <c r="E1" s="48"/>
      <c r="H1" s="41"/>
      <c r="I1" s="41"/>
      <c r="J1" s="41"/>
      <c r="K1" s="41"/>
      <c r="L1" s="41"/>
      <c r="M1" s="41"/>
      <c r="N1" s="41"/>
      <c r="O1" s="48"/>
      <c r="P1" s="48"/>
    </row>
    <row r="2" spans="2:16" ht="3" customHeight="1" x14ac:dyDescent="0.2"/>
    <row r="3" spans="2:16" ht="33" customHeight="1" x14ac:dyDescent="0.4">
      <c r="B3" s="77" t="str">
        <f>oknCompanyName</f>
        <v xml:space="preserve"> COMPANY NAME,  PVT LTD</v>
      </c>
      <c r="C3" s="45"/>
      <c r="J3" s="54"/>
      <c r="M3" s="54"/>
    </row>
    <row r="4" spans="2:16" x14ac:dyDescent="0.2">
      <c r="B4" s="15" t="str">
        <f>oknCompanyAddress</f>
        <v>Company address, city state zip</v>
      </c>
    </row>
    <row r="5" spans="2:16" x14ac:dyDescent="0.2">
      <c r="M5" s="56"/>
    </row>
    <row r="6" spans="2:16" x14ac:dyDescent="0.2">
      <c r="B6" s="15" t="str">
        <f>okncompanyContact</f>
        <v>Company phone, fax, contact info.</v>
      </c>
    </row>
    <row r="7" spans="2:16" ht="14.25" customHeight="1" x14ac:dyDescent="0.2">
      <c r="K7" s="55"/>
    </row>
    <row r="8" spans="2:16" ht="14.25" customHeight="1" x14ac:dyDescent="0.2">
      <c r="B8" s="57" t="s">
        <v>45</v>
      </c>
    </row>
    <row r="9" spans="2:16" x14ac:dyDescent="0.2">
      <c r="B9" s="20" t="s">
        <v>41</v>
      </c>
      <c r="C9" s="46"/>
    </row>
    <row r="10" spans="2:16" x14ac:dyDescent="0.2">
      <c r="B10" s="20" t="s">
        <v>44</v>
      </c>
      <c r="C10" s="46"/>
    </row>
    <row r="11" spans="2:16" ht="4.5" customHeight="1" x14ac:dyDescent="0.2"/>
    <row r="12" spans="2:16" s="28" customFormat="1" ht="15.75" customHeight="1" x14ac:dyDescent="0.2">
      <c r="B12" s="94" t="s">
        <v>62</v>
      </c>
      <c r="C12" s="95" t="s">
        <v>40</v>
      </c>
      <c r="D12" s="96" t="s">
        <v>61</v>
      </c>
      <c r="E12" s="97" t="s">
        <v>46</v>
      </c>
      <c r="F12" s="97" t="s">
        <v>53</v>
      </c>
      <c r="G12" s="97" t="s">
        <v>54</v>
      </c>
      <c r="H12" s="96" t="s">
        <v>47</v>
      </c>
      <c r="I12" s="96" t="s">
        <v>48</v>
      </c>
      <c r="J12" s="96" t="str">
        <f>oknTax1Name</f>
        <v>Service Tax</v>
      </c>
      <c r="K12" s="96">
        <f>oknTax2Name</f>
        <v>0</v>
      </c>
      <c r="L12" s="96" t="s">
        <v>49</v>
      </c>
      <c r="M12" s="96" t="s">
        <v>50</v>
      </c>
      <c r="N12" s="96" t="s">
        <v>51</v>
      </c>
      <c r="O12" s="97" t="s">
        <v>52</v>
      </c>
      <c r="P12" s="97" t="s">
        <v>63</v>
      </c>
    </row>
  </sheetData>
  <phoneticPr fontId="10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1:Q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B5" sqref="B5"/>
    </sheetView>
  </sheetViews>
  <sheetFormatPr defaultRowHeight="12" x14ac:dyDescent="0.2"/>
  <cols>
    <col min="1" max="1" width="0.7109375" style="15" customWidth="1"/>
    <col min="2" max="2" width="13.28515625" style="15" customWidth="1"/>
    <col min="3" max="3" width="11.42578125" style="44" customWidth="1"/>
    <col min="4" max="4" width="25.5703125" style="31" customWidth="1"/>
    <col min="5" max="5" width="10.42578125" style="28" customWidth="1"/>
    <col min="6" max="6" width="12.28515625" style="42" hidden="1" customWidth="1"/>
    <col min="7" max="7" width="9.42578125" style="42" hidden="1" customWidth="1"/>
    <col min="8" max="8" width="7.5703125" style="42" hidden="1" customWidth="1"/>
    <col min="9" max="9" width="14.5703125" style="42" hidden="1" customWidth="1"/>
    <col min="10" max="10" width="11.28515625" style="42" customWidth="1"/>
    <col min="11" max="11" width="12.5703125" style="42" customWidth="1"/>
    <col min="12" max="12" width="11.5703125" style="42" hidden="1" customWidth="1"/>
    <col min="13" max="13" width="11.42578125" style="42" customWidth="1"/>
    <col min="14" max="14" width="11.140625" style="28" hidden="1" customWidth="1"/>
    <col min="15" max="15" width="13.28515625" style="28" hidden="1" customWidth="1"/>
    <col min="16" max="16" width="12.42578125" style="28" hidden="1" customWidth="1"/>
    <col min="17" max="17" width="16" style="28" hidden="1" customWidth="1"/>
    <col min="18" max="16384" width="9.140625" style="15"/>
  </cols>
  <sheetData>
    <row r="1" spans="2:17" s="32" customFormat="1" ht="50.25" customHeight="1" x14ac:dyDescent="0.2">
      <c r="C1" s="43"/>
      <c r="D1" s="33"/>
      <c r="E1" s="48"/>
      <c r="F1" s="41"/>
      <c r="G1" s="41"/>
      <c r="H1" s="41"/>
      <c r="I1" s="41"/>
      <c r="J1" s="41"/>
      <c r="K1" s="41"/>
      <c r="L1" s="41"/>
      <c r="M1" s="41"/>
      <c r="N1" s="48"/>
      <c r="O1" s="48"/>
      <c r="P1" s="48"/>
      <c r="Q1" s="48"/>
    </row>
    <row r="2" spans="2:17" ht="3.75" customHeight="1" x14ac:dyDescent="0.2"/>
    <row r="3" spans="2:17" ht="33" customHeight="1" x14ac:dyDescent="0.4">
      <c r="B3" s="77" t="str">
        <f>oknCompanyName</f>
        <v xml:space="preserve"> COMPANY NAME,  PVT LTD</v>
      </c>
      <c r="C3" s="45"/>
      <c r="J3" s="54"/>
      <c r="M3" s="54"/>
    </row>
    <row r="4" spans="2:17" x14ac:dyDescent="0.2">
      <c r="B4" s="15" t="str">
        <f>oknCompanyAddress</f>
        <v>Company address, city state zip</v>
      </c>
    </row>
    <row r="5" spans="2:17" x14ac:dyDescent="0.2">
      <c r="M5" s="56"/>
    </row>
    <row r="6" spans="2:17" x14ac:dyDescent="0.2">
      <c r="B6" s="15" t="str">
        <f>okncompanyContact</f>
        <v>Company phone, fax, contact info.</v>
      </c>
    </row>
    <row r="7" spans="2:17" ht="21" customHeight="1" x14ac:dyDescent="0.2">
      <c r="B7" s="57" t="s">
        <v>45</v>
      </c>
      <c r="K7" s="55"/>
    </row>
    <row r="8" spans="2:17" ht="11.25" customHeight="1" x14ac:dyDescent="0.2">
      <c r="B8" s="20" t="s">
        <v>41</v>
      </c>
      <c r="C8" s="46"/>
    </row>
    <row r="9" spans="2:17" x14ac:dyDescent="0.2">
      <c r="B9" s="20" t="s">
        <v>44</v>
      </c>
      <c r="C9" s="46"/>
    </row>
    <row r="10" spans="2:17" ht="4.5" customHeight="1" x14ac:dyDescent="0.2"/>
    <row r="11" spans="2:17" s="28" customFormat="1" ht="15.75" customHeight="1" x14ac:dyDescent="0.2">
      <c r="B11" s="97" t="s">
        <v>64</v>
      </c>
      <c r="C11" s="95" t="s">
        <v>40</v>
      </c>
      <c r="D11" s="97" t="s">
        <v>65</v>
      </c>
      <c r="E11" s="97" t="s">
        <v>46</v>
      </c>
      <c r="F11" s="96" t="s">
        <v>61</v>
      </c>
      <c r="G11" s="96" t="str">
        <f>oknTax1Name</f>
        <v>Service Tax</v>
      </c>
      <c r="H11" s="96">
        <f>oknTax2Name</f>
        <v>0</v>
      </c>
      <c r="I11" s="96" t="s">
        <v>66</v>
      </c>
      <c r="J11" s="96" t="s">
        <v>50</v>
      </c>
      <c r="K11" s="96" t="s">
        <v>51</v>
      </c>
      <c r="L11" s="96" t="s">
        <v>47</v>
      </c>
      <c r="M11" s="96" t="s">
        <v>49</v>
      </c>
      <c r="N11" s="97" t="s">
        <v>52</v>
      </c>
      <c r="O11" s="97" t="s">
        <v>53</v>
      </c>
      <c r="P11" s="97" t="s">
        <v>54</v>
      </c>
      <c r="Q11" s="97" t="s">
        <v>63</v>
      </c>
    </row>
  </sheetData>
  <phoneticPr fontId="10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1:L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3" sqref="A13"/>
      <selection pane="bottomRight" activeCell="B5" sqref="B5"/>
    </sheetView>
  </sheetViews>
  <sheetFormatPr defaultRowHeight="12" x14ac:dyDescent="0.2"/>
  <cols>
    <col min="1" max="1" width="1" style="15" customWidth="1"/>
    <col min="2" max="2" width="13.5703125" style="15" customWidth="1"/>
    <col min="3" max="3" width="13.42578125" style="44" customWidth="1"/>
    <col min="4" max="4" width="10.5703125" style="31" customWidth="1"/>
    <col min="5" max="5" width="17.85546875" style="31" customWidth="1"/>
    <col min="6" max="6" width="9.42578125" style="15" customWidth="1"/>
    <col min="7" max="7" width="9.140625" style="42"/>
    <col min="8" max="8" width="10.5703125" style="30" customWidth="1"/>
    <col min="9" max="9" width="10.5703125" style="42" customWidth="1"/>
    <col min="10" max="16384" width="9.140625" style="15"/>
  </cols>
  <sheetData>
    <row r="1" spans="2:12" s="32" customFormat="1" ht="50.25" customHeight="1" x14ac:dyDescent="0.2">
      <c r="C1" s="43"/>
      <c r="D1" s="33"/>
      <c r="E1" s="33"/>
      <c r="G1" s="41"/>
      <c r="H1" s="29"/>
      <c r="I1" s="41"/>
    </row>
    <row r="2" spans="2:12" ht="4.5" customHeight="1" x14ac:dyDescent="0.2"/>
    <row r="3" spans="2:12" ht="33" customHeight="1" x14ac:dyDescent="0.4">
      <c r="B3" s="77" t="str">
        <f>oknCompanyName</f>
        <v xml:space="preserve"> COMPANY NAME,  PVT LTD</v>
      </c>
      <c r="C3" s="45"/>
      <c r="L3" s="50"/>
    </row>
    <row r="4" spans="2:12" x14ac:dyDescent="0.2">
      <c r="B4" s="15" t="str">
        <f>oknCompanyAddress</f>
        <v>Company address, city state zip</v>
      </c>
    </row>
    <row r="5" spans="2:12" x14ac:dyDescent="0.2">
      <c r="L5" s="51"/>
    </row>
    <row r="6" spans="2:12" x14ac:dyDescent="0.2">
      <c r="B6" s="15" t="str">
        <f>okncompanyContact</f>
        <v>Company phone, fax, contact info.</v>
      </c>
      <c r="L6" s="47"/>
    </row>
    <row r="7" spans="2:12" ht="21" customHeight="1" x14ac:dyDescent="0.2">
      <c r="B7" s="57" t="s">
        <v>45</v>
      </c>
      <c r="J7" s="52"/>
      <c r="K7" s="47"/>
      <c r="L7" s="47"/>
    </row>
    <row r="8" spans="2:12" ht="13.5" customHeight="1" x14ac:dyDescent="0.2">
      <c r="B8" s="20" t="s">
        <v>41</v>
      </c>
      <c r="C8" s="49"/>
    </row>
    <row r="9" spans="2:12" x14ac:dyDescent="0.2">
      <c r="B9" s="20" t="s">
        <v>44</v>
      </c>
      <c r="C9" s="49"/>
      <c r="D9" s="15"/>
      <c r="J9" s="53"/>
      <c r="K9" s="53"/>
      <c r="L9" s="53"/>
    </row>
    <row r="10" spans="2:12" ht="4.5" customHeight="1" x14ac:dyDescent="0.2"/>
    <row r="11" spans="2:12" s="28" customFormat="1" ht="15.75" customHeight="1" x14ac:dyDescent="0.2">
      <c r="B11" s="97" t="s">
        <v>67</v>
      </c>
      <c r="C11" s="95" t="s">
        <v>40</v>
      </c>
      <c r="D11" s="97" t="s">
        <v>46</v>
      </c>
      <c r="E11" s="97" t="s">
        <v>68</v>
      </c>
      <c r="F11" s="97" t="s">
        <v>20</v>
      </c>
      <c r="G11" s="96" t="s">
        <v>19</v>
      </c>
      <c r="H11" s="98" t="s">
        <v>69</v>
      </c>
      <c r="I11" s="96" t="s">
        <v>70</v>
      </c>
    </row>
  </sheetData>
  <phoneticPr fontId="10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1:H24"/>
  <sheetViews>
    <sheetView showGridLines="0" showRowColHeaders="0" zoomScaleNormal="100" workbookViewId="0">
      <pane ySplit="1" topLeftCell="A2" activePane="bottomLeft" state="frozen"/>
      <selection pane="bottomLeft" activeCell="B5" sqref="B5"/>
    </sheetView>
  </sheetViews>
  <sheetFormatPr defaultRowHeight="12" x14ac:dyDescent="0.2"/>
  <cols>
    <col min="1" max="1" width="1" style="15" customWidth="1"/>
    <col min="2" max="2" width="10.5703125" style="68" customWidth="1"/>
    <col min="3" max="3" width="33.140625" style="44" customWidth="1"/>
    <col min="4" max="4" width="10" style="42" customWidth="1"/>
    <col min="5" max="5" width="10.85546875" style="42" customWidth="1"/>
    <col min="6" max="6" width="9" style="42" customWidth="1"/>
    <col min="7" max="7" width="10.7109375" style="30" customWidth="1"/>
    <col min="8" max="8" width="10.42578125" style="30" customWidth="1"/>
    <col min="9" max="16384" width="9.140625" style="15"/>
  </cols>
  <sheetData>
    <row r="1" spans="2:8" s="32" customFormat="1" ht="50.25" customHeight="1" x14ac:dyDescent="0.2">
      <c r="B1" s="67"/>
      <c r="C1" s="43"/>
      <c r="D1" s="41"/>
      <c r="E1" s="41"/>
      <c r="F1" s="41"/>
      <c r="G1" s="29"/>
      <c r="H1" s="29"/>
    </row>
    <row r="2" spans="2:8" ht="3.75" customHeight="1" x14ac:dyDescent="0.2"/>
    <row r="3" spans="2:8" ht="33" customHeight="1" x14ac:dyDescent="0.4">
      <c r="B3" s="77" t="str">
        <f>oknCompanyName</f>
        <v xml:space="preserve"> COMPANY NAME,  PVT LTD</v>
      </c>
      <c r="C3" s="45"/>
      <c r="D3" s="58"/>
      <c r="E3" s="58"/>
    </row>
    <row r="4" spans="2:8" x14ac:dyDescent="0.2">
      <c r="B4" s="15" t="str">
        <f>oknCompanyAddress</f>
        <v>Company address, city state zip</v>
      </c>
      <c r="D4" s="58"/>
      <c r="E4" s="58"/>
    </row>
    <row r="5" spans="2:8" x14ac:dyDescent="0.2">
      <c r="B5" s="15"/>
      <c r="D5" s="58"/>
      <c r="E5" s="58"/>
    </row>
    <row r="6" spans="2:8" x14ac:dyDescent="0.2">
      <c r="B6" s="15" t="str">
        <f>okncompanyContact</f>
        <v>Company phone, fax, contact info.</v>
      </c>
      <c r="D6" s="58"/>
      <c r="E6" s="58"/>
    </row>
    <row r="7" spans="2:8" ht="27.75" customHeight="1" x14ac:dyDescent="0.2"/>
    <row r="8" spans="2:8" ht="15.75" customHeight="1" x14ac:dyDescent="0.2">
      <c r="B8" s="69" t="s">
        <v>0</v>
      </c>
    </row>
    <row r="9" spans="2:8" ht="15.75" customHeight="1" x14ac:dyDescent="0.2">
      <c r="B9" s="20" t="s">
        <v>55</v>
      </c>
      <c r="C9" s="15"/>
      <c r="F9" s="240" t="s">
        <v>97</v>
      </c>
      <c r="G9" s="241"/>
      <c r="H9" s="99">
        <v>0</v>
      </c>
    </row>
    <row r="10" spans="2:8" ht="15.75" customHeight="1" x14ac:dyDescent="0.2">
      <c r="B10" s="20" t="s">
        <v>56</v>
      </c>
      <c r="C10" s="15"/>
      <c r="F10" s="242" t="s">
        <v>98</v>
      </c>
      <c r="G10" s="243"/>
      <c r="H10" s="101">
        <v>0</v>
      </c>
    </row>
    <row r="11" spans="2:8" ht="15.75" customHeight="1" x14ac:dyDescent="0.2">
      <c r="B11" s="20" t="s">
        <v>57</v>
      </c>
      <c r="C11" s="70"/>
      <c r="F11" s="71"/>
      <c r="G11" s="72"/>
    </row>
    <row r="12" spans="2:8" ht="15.75" customHeight="1" x14ac:dyDescent="0.2">
      <c r="B12" s="20" t="s">
        <v>58</v>
      </c>
      <c r="C12" s="15"/>
      <c r="F12" s="240" t="s">
        <v>99</v>
      </c>
      <c r="G12" s="241"/>
      <c r="H12" s="99">
        <v>0</v>
      </c>
    </row>
    <row r="13" spans="2:8" ht="15.75" customHeight="1" x14ac:dyDescent="0.2">
      <c r="B13" s="20" t="s">
        <v>60</v>
      </c>
      <c r="C13" s="15"/>
      <c r="F13" s="100" t="s">
        <v>100</v>
      </c>
      <c r="G13" s="102"/>
      <c r="H13" s="101">
        <v>0</v>
      </c>
    </row>
    <row r="14" spans="2:8" ht="15.75" customHeight="1" x14ac:dyDescent="0.2">
      <c r="B14" s="20" t="s">
        <v>59</v>
      </c>
      <c r="C14" s="15"/>
    </row>
    <row r="15" spans="2:8" ht="3" customHeight="1" x14ac:dyDescent="0.2"/>
    <row r="16" spans="2:8" ht="15.75" customHeight="1" x14ac:dyDescent="0.2">
      <c r="B16" s="73" t="s">
        <v>81</v>
      </c>
    </row>
    <row r="17" spans="2:8" ht="15.75" customHeight="1" x14ac:dyDescent="0.2">
      <c r="B17" s="20" t="s">
        <v>42</v>
      </c>
      <c r="C17" s="59"/>
    </row>
    <row r="18" spans="2:8" ht="15.75" customHeight="1" x14ac:dyDescent="0.2">
      <c r="B18" s="20" t="s">
        <v>43</v>
      </c>
      <c r="C18" s="59"/>
    </row>
    <row r="19" spans="2:8" ht="12" customHeight="1" x14ac:dyDescent="0.2"/>
    <row r="20" spans="2:8" ht="15.75" customHeight="1" x14ac:dyDescent="0.2">
      <c r="B20" s="95" t="s">
        <v>101</v>
      </c>
      <c r="C20" s="95" t="s">
        <v>102</v>
      </c>
      <c r="D20" s="95" t="s">
        <v>103</v>
      </c>
      <c r="E20" s="95" t="s">
        <v>104</v>
      </c>
      <c r="F20" s="95" t="s">
        <v>105</v>
      </c>
      <c r="G20" s="98" t="s">
        <v>106</v>
      </c>
      <c r="H20" s="98" t="s">
        <v>107</v>
      </c>
    </row>
    <row r="21" spans="2:8" ht="12" customHeight="1" x14ac:dyDescent="0.2"/>
    <row r="22" spans="2:8" ht="12" customHeight="1" x14ac:dyDescent="0.2"/>
    <row r="23" spans="2:8" ht="12" customHeight="1" x14ac:dyDescent="0.2"/>
    <row r="24" spans="2:8" ht="12" customHeight="1" x14ac:dyDescent="0.2"/>
  </sheetData>
  <mergeCells count="3">
    <mergeCell ref="F9:G9"/>
    <mergeCell ref="F10:G10"/>
    <mergeCell ref="F12:G12"/>
  </mergeCells>
  <phoneticPr fontId="10" type="noConversion"/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B1:N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B5" sqref="B5"/>
    </sheetView>
  </sheetViews>
  <sheetFormatPr defaultRowHeight="12" x14ac:dyDescent="0.2"/>
  <cols>
    <col min="1" max="1" width="0.7109375" style="15" customWidth="1"/>
    <col min="2" max="2" width="11.85546875" style="15" customWidth="1"/>
    <col min="3" max="3" width="12.140625" style="44" customWidth="1"/>
    <col min="4" max="4" width="8.140625" style="28" customWidth="1"/>
    <col min="5" max="5" width="10.5703125" style="28" customWidth="1"/>
    <col min="6" max="6" width="11.85546875" style="42" customWidth="1"/>
    <col min="7" max="8" width="10.85546875" style="42" hidden="1" customWidth="1"/>
    <col min="9" max="9" width="9.5703125" style="42" hidden="1" customWidth="1"/>
    <col min="10" max="10" width="11.42578125" style="42" customWidth="1"/>
    <col min="11" max="11" width="12.5703125" style="42" customWidth="1"/>
    <col min="12" max="12" width="11.7109375" style="42" hidden="1" customWidth="1"/>
    <col min="13" max="13" width="12.7109375" style="42" customWidth="1"/>
    <col min="14" max="14" width="9.42578125" style="28" hidden="1" customWidth="1"/>
    <col min="15" max="15" width="11.42578125" style="15" customWidth="1"/>
    <col min="16" max="16384" width="9.140625" style="15"/>
  </cols>
  <sheetData>
    <row r="1" spans="2:14" s="32" customFormat="1" ht="50.25" customHeight="1" x14ac:dyDescent="0.2">
      <c r="C1" s="43"/>
      <c r="D1" s="48"/>
      <c r="E1" s="48"/>
      <c r="F1" s="41"/>
      <c r="G1" s="41"/>
      <c r="H1" s="41"/>
      <c r="I1" s="41"/>
      <c r="J1" s="41"/>
      <c r="K1" s="41"/>
      <c r="L1" s="41"/>
      <c r="M1" s="41"/>
      <c r="N1" s="48"/>
    </row>
    <row r="2" spans="2:14" ht="3.75" customHeight="1" x14ac:dyDescent="0.2"/>
    <row r="3" spans="2:14" ht="33" customHeight="1" x14ac:dyDescent="0.4">
      <c r="B3" s="77" t="str">
        <f>oknCompanyName</f>
        <v xml:space="preserve"> COMPANY NAME,  PVT LTD</v>
      </c>
      <c r="C3" s="45"/>
      <c r="J3" s="54"/>
      <c r="M3" s="54"/>
    </row>
    <row r="4" spans="2:14" x14ac:dyDescent="0.2">
      <c r="B4" s="15" t="str">
        <f>oknCompanyAddress</f>
        <v>Company address, city state zip</v>
      </c>
    </row>
    <row r="5" spans="2:14" x14ac:dyDescent="0.2">
      <c r="M5" s="56"/>
    </row>
    <row r="6" spans="2:14" x14ac:dyDescent="0.2">
      <c r="B6" s="15" t="str">
        <f>okncompanyContact</f>
        <v>Company phone, fax, contact info.</v>
      </c>
    </row>
    <row r="7" spans="2:14" ht="12.75" customHeight="1" x14ac:dyDescent="0.2">
      <c r="K7" s="55"/>
    </row>
    <row r="8" spans="2:14" ht="12.75" customHeight="1" x14ac:dyDescent="0.2">
      <c r="B8" s="57" t="s">
        <v>45</v>
      </c>
    </row>
    <row r="9" spans="2:14" ht="12.75" customHeight="1" x14ac:dyDescent="0.2">
      <c r="B9" s="20" t="s">
        <v>41</v>
      </c>
      <c r="C9" s="49"/>
    </row>
    <row r="10" spans="2:14" ht="12.75" customHeight="1" x14ac:dyDescent="0.2">
      <c r="B10" s="20" t="s">
        <v>44</v>
      </c>
      <c r="C10" s="49"/>
    </row>
    <row r="11" spans="2:14" ht="12.75" customHeight="1" x14ac:dyDescent="0.2"/>
    <row r="12" spans="2:14" ht="3" customHeight="1" x14ac:dyDescent="0.2"/>
    <row r="13" spans="2:14" s="28" customFormat="1" ht="15.75" customHeight="1" x14ac:dyDescent="0.2">
      <c r="B13" s="97" t="s">
        <v>54</v>
      </c>
      <c r="C13" s="95" t="s">
        <v>40</v>
      </c>
      <c r="D13" s="97" t="s">
        <v>53</v>
      </c>
      <c r="E13" s="97" t="s">
        <v>46</v>
      </c>
      <c r="F13" s="96" t="s">
        <v>61</v>
      </c>
      <c r="G13" s="96" t="str">
        <f>oknTax1Name</f>
        <v>Service Tax</v>
      </c>
      <c r="H13" s="96">
        <f>oknTax2Name</f>
        <v>0</v>
      </c>
      <c r="I13" s="96" t="s">
        <v>48</v>
      </c>
      <c r="J13" s="96" t="s">
        <v>49</v>
      </c>
      <c r="K13" s="96" t="s">
        <v>50</v>
      </c>
      <c r="L13" s="96" t="s">
        <v>47</v>
      </c>
      <c r="M13" s="96" t="s">
        <v>51</v>
      </c>
      <c r="N13" s="97" t="s">
        <v>52</v>
      </c>
    </row>
  </sheetData>
  <phoneticPr fontId="10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B1:J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B5" sqref="B5"/>
    </sheetView>
  </sheetViews>
  <sheetFormatPr defaultRowHeight="12" x14ac:dyDescent="0.2"/>
  <cols>
    <col min="1" max="1" width="0.7109375" style="15" customWidth="1"/>
    <col min="2" max="2" width="10.5703125" style="15" customWidth="1"/>
    <col min="3" max="3" width="12.5703125" style="44" customWidth="1"/>
    <col min="4" max="4" width="10.5703125" style="28" customWidth="1"/>
    <col min="5" max="5" width="19.5703125" style="15" customWidth="1"/>
    <col min="6" max="6" width="11.7109375" style="15" hidden="1" customWidth="1"/>
    <col min="7" max="7" width="12.7109375" style="42" customWidth="1"/>
    <col min="8" max="8" width="12.7109375" style="42" hidden="1" customWidth="1"/>
    <col min="9" max="9" width="10.7109375" style="28" customWidth="1"/>
    <col min="10" max="10" width="14.85546875" style="15" customWidth="1"/>
    <col min="11" max="16384" width="9.140625" style="15"/>
  </cols>
  <sheetData>
    <row r="1" spans="2:10" s="32" customFormat="1" ht="50.25" customHeight="1" x14ac:dyDescent="0.2">
      <c r="C1" s="43"/>
      <c r="D1" s="48"/>
      <c r="G1" s="41"/>
      <c r="H1" s="41"/>
      <c r="I1" s="48"/>
    </row>
    <row r="2" spans="2:10" ht="3.75" customHeight="1" x14ac:dyDescent="0.2"/>
    <row r="3" spans="2:10" ht="33" customHeight="1" x14ac:dyDescent="0.4">
      <c r="B3" s="77" t="str">
        <f>oknCompanyName</f>
        <v xml:space="preserve"> COMPANY NAME,  PVT LTD</v>
      </c>
      <c r="C3" s="45"/>
      <c r="G3" s="54"/>
      <c r="H3" s="54"/>
    </row>
    <row r="4" spans="2:10" x14ac:dyDescent="0.2">
      <c r="B4" s="15" t="str">
        <f>oknCompanyAddress</f>
        <v>Company address, city state zip</v>
      </c>
    </row>
    <row r="5" spans="2:10" x14ac:dyDescent="0.2">
      <c r="G5" s="56"/>
      <c r="H5" s="56"/>
    </row>
    <row r="6" spans="2:10" x14ac:dyDescent="0.2">
      <c r="B6" s="15" t="str">
        <f>okncompanyContact</f>
        <v>Company phone, fax, contact info.</v>
      </c>
    </row>
    <row r="7" spans="2:10" ht="12.75" customHeight="1" x14ac:dyDescent="0.2">
      <c r="E7" s="57"/>
    </row>
    <row r="8" spans="2:10" ht="12.75" customHeight="1" x14ac:dyDescent="0.2">
      <c r="B8" s="57" t="s">
        <v>45</v>
      </c>
    </row>
    <row r="9" spans="2:10" ht="12.75" customHeight="1" x14ac:dyDescent="0.2">
      <c r="B9" s="20" t="s">
        <v>41</v>
      </c>
      <c r="C9" s="49"/>
    </row>
    <row r="10" spans="2:10" ht="12.75" customHeight="1" x14ac:dyDescent="0.2">
      <c r="B10" s="20" t="s">
        <v>44</v>
      </c>
      <c r="C10" s="49"/>
    </row>
    <row r="11" spans="2:10" ht="12.75" customHeight="1" x14ac:dyDescent="0.2"/>
    <row r="12" spans="2:10" ht="3" customHeight="1" x14ac:dyDescent="0.2"/>
    <row r="13" spans="2:10" s="28" customFormat="1" ht="15.75" customHeight="1" x14ac:dyDescent="0.2">
      <c r="B13" s="97" t="s">
        <v>72</v>
      </c>
      <c r="C13" s="95" t="s">
        <v>40</v>
      </c>
      <c r="D13" s="97" t="s">
        <v>46</v>
      </c>
      <c r="E13" s="97" t="s">
        <v>73</v>
      </c>
      <c r="F13" s="97" t="s">
        <v>74</v>
      </c>
      <c r="G13" s="96" t="s">
        <v>75</v>
      </c>
      <c r="H13" s="96" t="s">
        <v>84</v>
      </c>
      <c r="I13" s="97" t="s">
        <v>64</v>
      </c>
      <c r="J13" s="97" t="s">
        <v>76</v>
      </c>
    </row>
  </sheetData>
  <phoneticPr fontId="10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156" customWidth="1"/>
    <col min="2" max="2" width="76" style="156" customWidth="1"/>
    <col min="3" max="256" width="9.140625" style="149"/>
    <col min="257" max="257" width="3" style="149" customWidth="1"/>
    <col min="258" max="258" width="76" style="149" customWidth="1"/>
    <col min="259" max="512" width="9.140625" style="149"/>
    <col min="513" max="513" width="3" style="149" customWidth="1"/>
    <col min="514" max="514" width="76" style="149" customWidth="1"/>
    <col min="515" max="768" width="9.140625" style="149"/>
    <col min="769" max="769" width="3" style="149" customWidth="1"/>
    <col min="770" max="770" width="76" style="149" customWidth="1"/>
    <col min="771" max="1024" width="9.140625" style="149"/>
    <col min="1025" max="1025" width="3" style="149" customWidth="1"/>
    <col min="1026" max="1026" width="76" style="149" customWidth="1"/>
    <col min="1027" max="1280" width="9.140625" style="149"/>
    <col min="1281" max="1281" width="3" style="149" customWidth="1"/>
    <col min="1282" max="1282" width="76" style="149" customWidth="1"/>
    <col min="1283" max="1536" width="9.140625" style="149"/>
    <col min="1537" max="1537" width="3" style="149" customWidth="1"/>
    <col min="1538" max="1538" width="76" style="149" customWidth="1"/>
    <col min="1539" max="1792" width="9.140625" style="149"/>
    <col min="1793" max="1793" width="3" style="149" customWidth="1"/>
    <col min="1794" max="1794" width="76" style="149" customWidth="1"/>
    <col min="1795" max="2048" width="9.140625" style="149"/>
    <col min="2049" max="2049" width="3" style="149" customWidth="1"/>
    <col min="2050" max="2050" width="76" style="149" customWidth="1"/>
    <col min="2051" max="2304" width="9.140625" style="149"/>
    <col min="2305" max="2305" width="3" style="149" customWidth="1"/>
    <col min="2306" max="2306" width="76" style="149" customWidth="1"/>
    <col min="2307" max="2560" width="9.140625" style="149"/>
    <col min="2561" max="2561" width="3" style="149" customWidth="1"/>
    <col min="2562" max="2562" width="76" style="149" customWidth="1"/>
    <col min="2563" max="2816" width="9.140625" style="149"/>
    <col min="2817" max="2817" width="3" style="149" customWidth="1"/>
    <col min="2818" max="2818" width="76" style="149" customWidth="1"/>
    <col min="2819" max="3072" width="9.140625" style="149"/>
    <col min="3073" max="3073" width="3" style="149" customWidth="1"/>
    <col min="3074" max="3074" width="76" style="149" customWidth="1"/>
    <col min="3075" max="3328" width="9.140625" style="149"/>
    <col min="3329" max="3329" width="3" style="149" customWidth="1"/>
    <col min="3330" max="3330" width="76" style="149" customWidth="1"/>
    <col min="3331" max="3584" width="9.140625" style="149"/>
    <col min="3585" max="3585" width="3" style="149" customWidth="1"/>
    <col min="3586" max="3586" width="76" style="149" customWidth="1"/>
    <col min="3587" max="3840" width="9.140625" style="149"/>
    <col min="3841" max="3841" width="3" style="149" customWidth="1"/>
    <col min="3842" max="3842" width="76" style="149" customWidth="1"/>
    <col min="3843" max="4096" width="9.140625" style="149"/>
    <col min="4097" max="4097" width="3" style="149" customWidth="1"/>
    <col min="4098" max="4098" width="76" style="149" customWidth="1"/>
    <col min="4099" max="4352" width="9.140625" style="149"/>
    <col min="4353" max="4353" width="3" style="149" customWidth="1"/>
    <col min="4354" max="4354" width="76" style="149" customWidth="1"/>
    <col min="4355" max="4608" width="9.140625" style="149"/>
    <col min="4609" max="4609" width="3" style="149" customWidth="1"/>
    <col min="4610" max="4610" width="76" style="149" customWidth="1"/>
    <col min="4611" max="4864" width="9.140625" style="149"/>
    <col min="4865" max="4865" width="3" style="149" customWidth="1"/>
    <col min="4866" max="4866" width="76" style="149" customWidth="1"/>
    <col min="4867" max="5120" width="9.140625" style="149"/>
    <col min="5121" max="5121" width="3" style="149" customWidth="1"/>
    <col min="5122" max="5122" width="76" style="149" customWidth="1"/>
    <col min="5123" max="5376" width="9.140625" style="149"/>
    <col min="5377" max="5377" width="3" style="149" customWidth="1"/>
    <col min="5378" max="5378" width="76" style="149" customWidth="1"/>
    <col min="5379" max="5632" width="9.140625" style="149"/>
    <col min="5633" max="5633" width="3" style="149" customWidth="1"/>
    <col min="5634" max="5634" width="76" style="149" customWidth="1"/>
    <col min="5635" max="5888" width="9.140625" style="149"/>
    <col min="5889" max="5889" width="3" style="149" customWidth="1"/>
    <col min="5890" max="5890" width="76" style="149" customWidth="1"/>
    <col min="5891" max="6144" width="9.140625" style="149"/>
    <col min="6145" max="6145" width="3" style="149" customWidth="1"/>
    <col min="6146" max="6146" width="76" style="149" customWidth="1"/>
    <col min="6147" max="6400" width="9.140625" style="149"/>
    <col min="6401" max="6401" width="3" style="149" customWidth="1"/>
    <col min="6402" max="6402" width="76" style="149" customWidth="1"/>
    <col min="6403" max="6656" width="9.140625" style="149"/>
    <col min="6657" max="6657" width="3" style="149" customWidth="1"/>
    <col min="6658" max="6658" width="76" style="149" customWidth="1"/>
    <col min="6659" max="6912" width="9.140625" style="149"/>
    <col min="6913" max="6913" width="3" style="149" customWidth="1"/>
    <col min="6914" max="6914" width="76" style="149" customWidth="1"/>
    <col min="6915" max="7168" width="9.140625" style="149"/>
    <col min="7169" max="7169" width="3" style="149" customWidth="1"/>
    <col min="7170" max="7170" width="76" style="149" customWidth="1"/>
    <col min="7171" max="7424" width="9.140625" style="149"/>
    <col min="7425" max="7425" width="3" style="149" customWidth="1"/>
    <col min="7426" max="7426" width="76" style="149" customWidth="1"/>
    <col min="7427" max="7680" width="9.140625" style="149"/>
    <col min="7681" max="7681" width="3" style="149" customWidth="1"/>
    <col min="7682" max="7682" width="76" style="149" customWidth="1"/>
    <col min="7683" max="7936" width="9.140625" style="149"/>
    <col min="7937" max="7937" width="3" style="149" customWidth="1"/>
    <col min="7938" max="7938" width="76" style="149" customWidth="1"/>
    <col min="7939" max="8192" width="9.140625" style="149"/>
    <col min="8193" max="8193" width="3" style="149" customWidth="1"/>
    <col min="8194" max="8194" width="76" style="149" customWidth="1"/>
    <col min="8195" max="8448" width="9.140625" style="149"/>
    <col min="8449" max="8449" width="3" style="149" customWidth="1"/>
    <col min="8450" max="8450" width="76" style="149" customWidth="1"/>
    <col min="8451" max="8704" width="9.140625" style="149"/>
    <col min="8705" max="8705" width="3" style="149" customWidth="1"/>
    <col min="8706" max="8706" width="76" style="149" customWidth="1"/>
    <col min="8707" max="8960" width="9.140625" style="149"/>
    <col min="8961" max="8961" width="3" style="149" customWidth="1"/>
    <col min="8962" max="8962" width="76" style="149" customWidth="1"/>
    <col min="8963" max="9216" width="9.140625" style="149"/>
    <col min="9217" max="9217" width="3" style="149" customWidth="1"/>
    <col min="9218" max="9218" width="76" style="149" customWidth="1"/>
    <col min="9219" max="9472" width="9.140625" style="149"/>
    <col min="9473" max="9473" width="3" style="149" customWidth="1"/>
    <col min="9474" max="9474" width="76" style="149" customWidth="1"/>
    <col min="9475" max="9728" width="9.140625" style="149"/>
    <col min="9729" max="9729" width="3" style="149" customWidth="1"/>
    <col min="9730" max="9730" width="76" style="149" customWidth="1"/>
    <col min="9731" max="9984" width="9.140625" style="149"/>
    <col min="9985" max="9985" width="3" style="149" customWidth="1"/>
    <col min="9986" max="9986" width="76" style="149" customWidth="1"/>
    <col min="9987" max="10240" width="9.140625" style="149"/>
    <col min="10241" max="10241" width="3" style="149" customWidth="1"/>
    <col min="10242" max="10242" width="76" style="149" customWidth="1"/>
    <col min="10243" max="10496" width="9.140625" style="149"/>
    <col min="10497" max="10497" width="3" style="149" customWidth="1"/>
    <col min="10498" max="10498" width="76" style="149" customWidth="1"/>
    <col min="10499" max="10752" width="9.140625" style="149"/>
    <col min="10753" max="10753" width="3" style="149" customWidth="1"/>
    <col min="10754" max="10754" width="76" style="149" customWidth="1"/>
    <col min="10755" max="11008" width="9.140625" style="149"/>
    <col min="11009" max="11009" width="3" style="149" customWidth="1"/>
    <col min="11010" max="11010" width="76" style="149" customWidth="1"/>
    <col min="11011" max="11264" width="9.140625" style="149"/>
    <col min="11265" max="11265" width="3" style="149" customWidth="1"/>
    <col min="11266" max="11266" width="76" style="149" customWidth="1"/>
    <col min="11267" max="11520" width="9.140625" style="149"/>
    <col min="11521" max="11521" width="3" style="149" customWidth="1"/>
    <col min="11522" max="11522" width="76" style="149" customWidth="1"/>
    <col min="11523" max="11776" width="9.140625" style="149"/>
    <col min="11777" max="11777" width="3" style="149" customWidth="1"/>
    <col min="11778" max="11778" width="76" style="149" customWidth="1"/>
    <col min="11779" max="12032" width="9.140625" style="149"/>
    <col min="12033" max="12033" width="3" style="149" customWidth="1"/>
    <col min="12034" max="12034" width="76" style="149" customWidth="1"/>
    <col min="12035" max="12288" width="9.140625" style="149"/>
    <col min="12289" max="12289" width="3" style="149" customWidth="1"/>
    <col min="12290" max="12290" width="76" style="149" customWidth="1"/>
    <col min="12291" max="12544" width="9.140625" style="149"/>
    <col min="12545" max="12545" width="3" style="149" customWidth="1"/>
    <col min="12546" max="12546" width="76" style="149" customWidth="1"/>
    <col min="12547" max="12800" width="9.140625" style="149"/>
    <col min="12801" max="12801" width="3" style="149" customWidth="1"/>
    <col min="12802" max="12802" width="76" style="149" customWidth="1"/>
    <col min="12803" max="13056" width="9.140625" style="149"/>
    <col min="13057" max="13057" width="3" style="149" customWidth="1"/>
    <col min="13058" max="13058" width="76" style="149" customWidth="1"/>
    <col min="13059" max="13312" width="9.140625" style="149"/>
    <col min="13313" max="13313" width="3" style="149" customWidth="1"/>
    <col min="13314" max="13314" width="76" style="149" customWidth="1"/>
    <col min="13315" max="13568" width="9.140625" style="149"/>
    <col min="13569" max="13569" width="3" style="149" customWidth="1"/>
    <col min="13570" max="13570" width="76" style="149" customWidth="1"/>
    <col min="13571" max="13824" width="9.140625" style="149"/>
    <col min="13825" max="13825" width="3" style="149" customWidth="1"/>
    <col min="13826" max="13826" width="76" style="149" customWidth="1"/>
    <col min="13827" max="14080" width="9.140625" style="149"/>
    <col min="14081" max="14081" width="3" style="149" customWidth="1"/>
    <col min="14082" max="14082" width="76" style="149" customWidth="1"/>
    <col min="14083" max="14336" width="9.140625" style="149"/>
    <col min="14337" max="14337" width="3" style="149" customWidth="1"/>
    <col min="14338" max="14338" width="76" style="149" customWidth="1"/>
    <col min="14339" max="14592" width="9.140625" style="149"/>
    <col min="14593" max="14593" width="3" style="149" customWidth="1"/>
    <col min="14594" max="14594" width="76" style="149" customWidth="1"/>
    <col min="14595" max="14848" width="9.140625" style="149"/>
    <col min="14849" max="14849" width="3" style="149" customWidth="1"/>
    <col min="14850" max="14850" width="76" style="149" customWidth="1"/>
    <col min="14851" max="15104" width="9.140625" style="149"/>
    <col min="15105" max="15105" width="3" style="149" customWidth="1"/>
    <col min="15106" max="15106" width="76" style="149" customWidth="1"/>
    <col min="15107" max="15360" width="9.140625" style="149"/>
    <col min="15361" max="15361" width="3" style="149" customWidth="1"/>
    <col min="15362" max="15362" width="76" style="149" customWidth="1"/>
    <col min="15363" max="15616" width="9.140625" style="149"/>
    <col min="15617" max="15617" width="3" style="149" customWidth="1"/>
    <col min="15618" max="15618" width="76" style="149" customWidth="1"/>
    <col min="15619" max="15872" width="9.140625" style="149"/>
    <col min="15873" max="15873" width="3" style="149" customWidth="1"/>
    <col min="15874" max="15874" width="76" style="149" customWidth="1"/>
    <col min="15875" max="16128" width="9.140625" style="149"/>
    <col min="16129" max="16129" width="3" style="149" customWidth="1"/>
    <col min="16130" max="16130" width="76" style="149" customWidth="1"/>
    <col min="16131" max="16384" width="9.140625" style="149"/>
  </cols>
  <sheetData>
    <row r="1" spans="1:3" ht="32.1" customHeight="1" x14ac:dyDescent="0.3">
      <c r="A1" s="146"/>
      <c r="B1" s="147" t="s">
        <v>157</v>
      </c>
      <c r="C1" s="148"/>
    </row>
    <row r="2" spans="1:3" ht="16.5" x14ac:dyDescent="0.3">
      <c r="A2" s="146"/>
      <c r="B2" s="150"/>
      <c r="C2" s="148"/>
    </row>
    <row r="3" spans="1:3" ht="16.5" x14ac:dyDescent="0.3">
      <c r="A3" s="146"/>
      <c r="B3" s="151" t="s">
        <v>149</v>
      </c>
      <c r="C3" s="148"/>
    </row>
    <row r="4" spans="1:3" x14ac:dyDescent="0.3">
      <c r="A4" s="146"/>
      <c r="B4" s="157" t="s">
        <v>150</v>
      </c>
      <c r="C4" s="148"/>
    </row>
    <row r="5" spans="1:3" ht="16.5" x14ac:dyDescent="0.3">
      <c r="A5" s="146"/>
      <c r="B5" s="152"/>
      <c r="C5" s="148"/>
    </row>
    <row r="6" spans="1:3" ht="16.5" x14ac:dyDescent="0.3">
      <c r="A6" s="146"/>
      <c r="B6" s="153" t="s">
        <v>160</v>
      </c>
      <c r="C6" s="148"/>
    </row>
    <row r="7" spans="1:3" ht="16.5" x14ac:dyDescent="0.3">
      <c r="A7" s="146"/>
      <c r="B7" s="152"/>
      <c r="C7" s="148"/>
    </row>
    <row r="8" spans="1:3" ht="46.5" x14ac:dyDescent="0.3">
      <c r="A8" s="146"/>
      <c r="B8" s="152" t="s">
        <v>151</v>
      </c>
      <c r="C8" s="148"/>
    </row>
    <row r="9" spans="1:3" ht="16.5" x14ac:dyDescent="0.3">
      <c r="A9" s="146"/>
      <c r="B9" s="152"/>
      <c r="C9" s="148"/>
    </row>
    <row r="10" spans="1:3" ht="31.5" x14ac:dyDescent="0.3">
      <c r="A10" s="146"/>
      <c r="B10" s="152" t="s">
        <v>152</v>
      </c>
      <c r="C10" s="148"/>
    </row>
    <row r="11" spans="1:3" ht="16.5" x14ac:dyDescent="0.3">
      <c r="A11" s="146"/>
      <c r="B11" s="152"/>
      <c r="C11" s="148"/>
    </row>
    <row r="12" spans="1:3" ht="31.5" x14ac:dyDescent="0.3">
      <c r="A12" s="146"/>
      <c r="B12" s="152" t="s">
        <v>153</v>
      </c>
      <c r="C12" s="148"/>
    </row>
    <row r="13" spans="1:3" ht="16.5" x14ac:dyDescent="0.3">
      <c r="A13" s="146"/>
      <c r="B13" s="152"/>
      <c r="C13" s="148"/>
    </row>
    <row r="14" spans="1:3" x14ac:dyDescent="0.3">
      <c r="A14" s="146"/>
      <c r="B14" s="154" t="s">
        <v>154</v>
      </c>
      <c r="C14" s="148"/>
    </row>
    <row r="15" spans="1:3" ht="15.75" x14ac:dyDescent="0.3">
      <c r="A15" s="146"/>
      <c r="B15" s="160" t="s">
        <v>155</v>
      </c>
      <c r="C15" s="148"/>
    </row>
    <row r="16" spans="1:3" ht="16.5" x14ac:dyDescent="0.3">
      <c r="A16" s="146"/>
      <c r="B16" s="155"/>
      <c r="C16" s="148"/>
    </row>
    <row r="17" spans="1:3" ht="32.25" x14ac:dyDescent="0.3">
      <c r="A17" s="146"/>
      <c r="B17" s="152" t="s">
        <v>156</v>
      </c>
      <c r="C17" s="148"/>
    </row>
    <row r="18" spans="1:3" x14ac:dyDescent="0.3">
      <c r="A18" s="146"/>
      <c r="B18" s="146"/>
      <c r="C18" s="148"/>
    </row>
    <row r="19" spans="1:3" x14ac:dyDescent="0.3">
      <c r="A19" s="146"/>
      <c r="B19" s="146"/>
      <c r="C19" s="148"/>
    </row>
    <row r="20" spans="1:3" x14ac:dyDescent="0.3">
      <c r="A20" s="146"/>
      <c r="B20" s="146"/>
      <c r="C20" s="148"/>
    </row>
    <row r="21" spans="1:3" x14ac:dyDescent="0.3">
      <c r="A21" s="146"/>
      <c r="B21" s="146"/>
      <c r="C21" s="148"/>
    </row>
    <row r="22" spans="1:3" x14ac:dyDescent="0.3">
      <c r="A22" s="146"/>
      <c r="B22" s="146"/>
      <c r="C22" s="148"/>
    </row>
    <row r="23" spans="1:3" x14ac:dyDescent="0.3">
      <c r="A23" s="146"/>
      <c r="B23" s="146"/>
      <c r="C23" s="148"/>
    </row>
    <row r="24" spans="1:3" x14ac:dyDescent="0.3">
      <c r="A24" s="146"/>
      <c r="B24" s="146"/>
      <c r="C24" s="148"/>
    </row>
    <row r="25" spans="1:3" x14ac:dyDescent="0.3">
      <c r="A25" s="146"/>
      <c r="B25" s="146"/>
      <c r="C25" s="148"/>
    </row>
    <row r="26" spans="1:3" x14ac:dyDescent="0.3">
      <c r="A26" s="146"/>
      <c r="B26" s="146"/>
      <c r="C26" s="148"/>
    </row>
    <row r="27" spans="1:3" x14ac:dyDescent="0.3">
      <c r="A27" s="146"/>
      <c r="B27" s="146"/>
      <c r="C27" s="148"/>
    </row>
    <row r="28" spans="1:3" x14ac:dyDescent="0.3">
      <c r="A28" s="146"/>
      <c r="B28" s="146"/>
      <c r="C28" s="148"/>
    </row>
    <row r="29" spans="1:3" x14ac:dyDescent="0.3">
      <c r="A29" s="146"/>
      <c r="B29" s="146"/>
      <c r="C29" s="148"/>
    </row>
  </sheetData>
  <hyperlinks>
    <hyperlink ref="B14" r:id="rId1" display="See License Agreement" xr:uid="{00000000-0004-0000-0700-000000000000}"/>
    <hyperlink ref="B4" r:id="rId2" tooltip="View online document" display="http://www.invoicingtemplate.com/shippinginvoicetemplate.html" xr:uid="{00000000-0004-0000-0700-000001000000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7807A4-F602-49C6-94FA-5C0302EC64E6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64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5:E39"/>
  <sheetViews>
    <sheetView showGridLines="0" showRowColHeaders="0" showZeros="0" workbookViewId="0">
      <selection activeCell="B7" sqref="B7"/>
    </sheetView>
  </sheetViews>
  <sheetFormatPr defaultRowHeight="12" x14ac:dyDescent="0.2"/>
  <cols>
    <col min="1" max="1" width="37.42578125" style="15" customWidth="1"/>
    <col min="2" max="2" width="18" style="15" customWidth="1"/>
    <col min="3" max="3" width="9.7109375" style="15" bestFit="1" customWidth="1"/>
    <col min="4" max="4" width="20.85546875" style="15" bestFit="1" customWidth="1"/>
    <col min="5" max="5" width="12.28515625" style="15" bestFit="1" customWidth="1"/>
    <col min="6" max="6" width="15.140625" style="15" bestFit="1" customWidth="1"/>
    <col min="7" max="7" width="18" style="15" bestFit="1" customWidth="1"/>
    <col min="8" max="9" width="16.5703125" style="15" bestFit="1" customWidth="1"/>
    <col min="10" max="10" width="9.7109375" style="15" bestFit="1" customWidth="1"/>
    <col min="11" max="11" width="11" style="15" bestFit="1" customWidth="1"/>
    <col min="12" max="13" width="9.7109375" style="15" bestFit="1" customWidth="1"/>
    <col min="14" max="14" width="7.42578125" style="15" bestFit="1" customWidth="1"/>
    <col min="15" max="16" width="13.28515625" style="15" bestFit="1" customWidth="1"/>
    <col min="17" max="17" width="30.85546875" style="15" bestFit="1" customWidth="1"/>
    <col min="18" max="18" width="11" style="15" bestFit="1" customWidth="1"/>
    <col min="19" max="19" width="19.42578125" style="15" bestFit="1" customWidth="1"/>
    <col min="20" max="20" width="20.85546875" style="15" bestFit="1" customWidth="1"/>
    <col min="21" max="22" width="40.85546875" style="15" bestFit="1" customWidth="1"/>
    <col min="23" max="23" width="26.5703125" style="15" bestFit="1" customWidth="1"/>
    <col min="24" max="24" width="28" style="15" bestFit="1" customWidth="1"/>
    <col min="25" max="16384" width="9.140625" style="15"/>
  </cols>
  <sheetData>
    <row r="5" spans="1:5" ht="12.75" x14ac:dyDescent="0.2">
      <c r="A5" s="15" t="s">
        <v>13</v>
      </c>
      <c r="B5" t="s">
        <v>71</v>
      </c>
    </row>
    <row r="6" spans="1:5" x14ac:dyDescent="0.2">
      <c r="A6" s="15" t="s">
        <v>14</v>
      </c>
      <c r="B6" s="20" t="s">
        <v>139</v>
      </c>
    </row>
    <row r="7" spans="1:5" x14ac:dyDescent="0.2">
      <c r="A7" s="15" t="s">
        <v>21</v>
      </c>
      <c r="B7" s="15">
        <v>2</v>
      </c>
      <c r="D7" s="15" t="s">
        <v>22</v>
      </c>
      <c r="E7" s="15" t="s">
        <v>23</v>
      </c>
    </row>
    <row r="8" spans="1:5" x14ac:dyDescent="0.2">
      <c r="A8" s="15" t="s">
        <v>24</v>
      </c>
      <c r="B8" s="15">
        <v>1</v>
      </c>
    </row>
    <row r="9" spans="1:5" x14ac:dyDescent="0.2">
      <c r="A9" s="15" t="s">
        <v>25</v>
      </c>
      <c r="B9" s="15">
        <v>0</v>
      </c>
    </row>
    <row r="10" spans="1:5" x14ac:dyDescent="0.2">
      <c r="A10" s="15" t="s">
        <v>26</v>
      </c>
      <c r="B10" s="15">
        <v>1</v>
      </c>
    </row>
    <row r="11" spans="1:5" x14ac:dyDescent="0.2">
      <c r="A11" s="15" t="s">
        <v>27</v>
      </c>
      <c r="B11" s="15">
        <v>1</v>
      </c>
    </row>
    <row r="12" spans="1:5" x14ac:dyDescent="0.2">
      <c r="A12" s="15" t="s">
        <v>28</v>
      </c>
      <c r="B12" s="15">
        <v>1</v>
      </c>
    </row>
    <row r="13" spans="1:5" x14ac:dyDescent="0.2">
      <c r="A13" s="15" t="s">
        <v>29</v>
      </c>
    </row>
    <row r="14" spans="1:5" ht="12.75" x14ac:dyDescent="0.2">
      <c r="A14" t="s">
        <v>30</v>
      </c>
      <c r="B14" s="15">
        <v>0</v>
      </c>
    </row>
    <row r="15" spans="1:5" x14ac:dyDescent="0.2">
      <c r="A15" s="15" t="s">
        <v>31</v>
      </c>
      <c r="B15" s="15" t="s">
        <v>80</v>
      </c>
    </row>
    <row r="16" spans="1:5" x14ac:dyDescent="0.2">
      <c r="A16" s="15" t="s">
        <v>32</v>
      </c>
      <c r="B16" s="15">
        <v>1</v>
      </c>
    </row>
    <row r="17" spans="1:2" x14ac:dyDescent="0.2">
      <c r="A17" s="15" t="s">
        <v>35</v>
      </c>
      <c r="B17" s="15">
        <v>1</v>
      </c>
    </row>
    <row r="18" spans="1:2" x14ac:dyDescent="0.2">
      <c r="A18" s="15" t="s">
        <v>33</v>
      </c>
      <c r="B18" s="15">
        <v>1</v>
      </c>
    </row>
    <row r="19" spans="1:2" x14ac:dyDescent="0.2">
      <c r="A19" s="15" t="s">
        <v>34</v>
      </c>
      <c r="B19" s="15">
        <v>12</v>
      </c>
    </row>
    <row r="20" spans="1:2" x14ac:dyDescent="0.2">
      <c r="A20" s="15" t="s">
        <v>77</v>
      </c>
      <c r="B20" s="15">
        <v>1</v>
      </c>
    </row>
    <row r="22" spans="1:2" x14ac:dyDescent="0.2">
      <c r="A22" s="15" t="s">
        <v>78</v>
      </c>
      <c r="B22" s="15">
        <v>1</v>
      </c>
    </row>
    <row r="23" spans="1:2" x14ac:dyDescent="0.2">
      <c r="B23" s="15" t="s">
        <v>163</v>
      </c>
    </row>
    <row r="25" spans="1:2" x14ac:dyDescent="0.2">
      <c r="A25" s="15" t="s">
        <v>137</v>
      </c>
      <c r="B25" s="15">
        <v>0</v>
      </c>
    </row>
    <row r="30" spans="1:2" x14ac:dyDescent="0.2">
      <c r="B30" s="15">
        <v>1</v>
      </c>
    </row>
    <row r="33" spans="2:2" x14ac:dyDescent="0.2">
      <c r="B33" s="15">
        <v>2</v>
      </c>
    </row>
    <row r="34" spans="2:2" x14ac:dyDescent="0.2">
      <c r="B34" s="15">
        <v>1</v>
      </c>
    </row>
    <row r="35" spans="2:2" x14ac:dyDescent="0.2">
      <c r="B35" s="15">
        <v>1</v>
      </c>
    </row>
    <row r="36" spans="2:2" x14ac:dyDescent="0.2">
      <c r="B36" s="15">
        <v>1</v>
      </c>
    </row>
    <row r="38" spans="2:2" x14ac:dyDescent="0.2">
      <c r="B38" s="15">
        <v>1</v>
      </c>
    </row>
    <row r="39" spans="2:2" x14ac:dyDescent="0.2">
      <c r="B39" s="15">
        <v>1</v>
      </c>
    </row>
  </sheetData>
  <phoneticPr fontId="10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273</vt:i4>
      </vt:variant>
    </vt:vector>
  </HeadingPairs>
  <TitlesOfParts>
    <vt:vector size="282" baseType="lpstr">
      <vt:lpstr>Invoice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©</vt:lpstr>
      <vt:lpstr>UniformSoftware.com</vt:lpstr>
      <vt:lpstr>oknBalanceDue</vt:lpstr>
      <vt:lpstr>oknBillOfLoading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oknCost_13</vt:lpstr>
      <vt:lpstr>oknCost_14</vt:lpstr>
      <vt:lpstr>oknCost_15</vt:lpstr>
      <vt:lpstr>oknCost_16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oknDueDate</vt:lpstr>
      <vt:lpstr>oknExRate</vt:lpstr>
      <vt:lpstr>oknGrossNetWeight</vt:lpstr>
      <vt:lpstr>oknInvoiceDate</vt:lpstr>
      <vt:lpstr>oknInvoiceDesc</vt:lpstr>
      <vt:lpstr>oknInvoiceID</vt:lpstr>
      <vt:lpstr>oknLineTotal_1</vt:lpstr>
      <vt:lpstr>oknLineTotal_10</vt:lpstr>
      <vt:lpstr>oknLineTotal_11</vt:lpstr>
      <vt:lpstr>oknLineTotal_12</vt:lpstr>
      <vt:lpstr>oknLineTotal_13</vt:lpstr>
      <vt:lpstr>oknLineTotal_14</vt:lpstr>
      <vt:lpstr>oknLineTotal_15</vt:lpstr>
      <vt:lpstr>oknLineTotal_16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oknPaymentAmount</vt:lpstr>
      <vt:lpstr>oknPaymentCheckNumber</vt:lpstr>
      <vt:lpstr>oknPaymentCreatedDate</vt:lpstr>
      <vt:lpstr>oknPaymentDetail</vt:lpstr>
      <vt:lpstr>oknPaymentNotes</vt:lpstr>
      <vt:lpstr>oknPaymentPaymentTerm</vt:lpstr>
      <vt:lpstr>oknPayments</vt:lpstr>
      <vt:lpstr>oknPaymentTerm</vt:lpstr>
      <vt:lpstr>oknPaymentTotalApplied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oknPrice_13</vt:lpstr>
      <vt:lpstr>oknPrice_14</vt:lpstr>
      <vt:lpstr>oknPrice_15</vt:lpstr>
      <vt:lpstr>oknPrice_16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oknProductID_13</vt:lpstr>
      <vt:lpstr>oknProductID_14</vt:lpstr>
      <vt:lpstr>oknProductID_15</vt:lpstr>
      <vt:lpstr>oknProductID_16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oknProductName_13</vt:lpstr>
      <vt:lpstr>oknProductName_14</vt:lpstr>
      <vt:lpstr>oknProductName_15</vt:lpstr>
      <vt:lpstr>oknProductName_16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oknQuantity_13</vt:lpstr>
      <vt:lpstr>oknQuantity_14</vt:lpstr>
      <vt:lpstr>oknQuantity_15</vt:lpstr>
      <vt:lpstr>oknQuantity_16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oknRsYearMonth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oknTaxable_13</vt:lpstr>
      <vt:lpstr>oknTaxable_14</vt:lpstr>
      <vt:lpstr>oknTaxable_15</vt:lpstr>
      <vt:lpstr>oknTaxable_16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oknWhoEmail</vt:lpstr>
      <vt:lpstr>oknWhoID</vt:lpstr>
      <vt:lpstr>oknWhoName</vt:lpstr>
      <vt:lpstr>oknWhoPhone</vt:lpstr>
      <vt:lpstr>oknWhoZipPostcode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Invoice!Print_Titles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Shipping Invoice Template (1)</dc:title>
  <dc:subject>"Shipping Invoice Template (1)" summary: Shipping Invoice Template is also called freight invoice template. A shipping invoice is just like a commercial invoice which is used by business that deals in shipment of goods within or across the borders.</dc:subject>
  <dc:creator>https://www.invoicingtemplate.com/</dc:creator>
  <cp:keywords/>
  <dc:description>https://www.invoicingtemplate.com/shippinginvoicetemplate.html</dc:description>
  <cp:lastModifiedBy>liangjun yu</cp:lastModifiedBy>
  <cp:lastPrinted>2013-03-05T19:05:41Z</cp:lastPrinted>
  <dcterms:created xsi:type="dcterms:W3CDTF">2000-07-27T22:24:14Z</dcterms:created>
  <dcterms:modified xsi:type="dcterms:W3CDTF">2024-04-10T06:17:11Z</dcterms:modified>
  <cp:category>Shipping Invoice Template (1), Freight Invoice Format (1)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188, Orange, California, 140504, 136416, 7000299671592775040?+3.00%, 25.4 sq mi, 65.8 km2, 5,532/sq mi, 2,136/km2, 33°47′13″N 117°51′41″W? / ?33.7870°N 117.8613°W? / 33.7870; -117.8613? (Orange)</vt:lpwstr>
  </property>
</Properties>
</file>