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13\"/>
    </mc:Choice>
  </mc:AlternateContent>
  <xr:revisionPtr revIDLastSave="0" documentId="13_ncr:1_{84698E36-A019-4B43-AB28-AD77C3F57708}" xr6:coauthVersionLast="47" xr6:coauthVersionMax="47" xr10:uidLastSave="{00000000-0000-0000-0000-000000000000}"/>
  <bookViews>
    <workbookView xWindow="-120" yWindow="-120" windowWidth="29040" windowHeight="15720" tabRatio="765" xr2:uid="{00000000-000D-0000-FFFF-FFFF00000000}"/>
  </bookViews>
  <sheets>
    <sheet name="Invoice" sheetId="1" r:id="rId1"/>
    <sheet name="UniformSoftware.com" sheetId="40" r:id="rId2"/>
  </sheets>
  <definedNames>
    <definedName name="InvoicingTemplateLinkTarget" hidden="1">#REF!</definedName>
    <definedName name="oknBalanceDue">Invoice!$N$46</definedName>
    <definedName name="oknBillOfLoading">Invoice!$M$10</definedName>
    <definedName name="oknCompanyAddress">Invoice!$F$4</definedName>
    <definedName name="oknCompanyCityStateZip">Invoice!$H$5</definedName>
    <definedName name="okncompanyContact">Invoice!$F$5</definedName>
    <definedName name="oknCompanyName">Invoice!$F$3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Invoice!$N$19</definedName>
    <definedName name="oknExRate">Invoice!$M$20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NetWeight">Invoice!$M$17</definedName>
    <definedName name="oknInvoiceBodyMaxNumber" hidden="1">#REF!</definedName>
    <definedName name="oknInvoiceBodyMinNumber" hidden="1">#REF!</definedName>
    <definedName name="oknInvoiceDate">Invoice!$J$10</definedName>
    <definedName name="oknInvoiceDesc">Invoice!$F$20</definedName>
    <definedName name="oknInvoiceID">Invoice!$H$10</definedName>
    <definedName name="oknLineTotal_1">Invoice!$N$24</definedName>
    <definedName name="oknLineTotal_10">Invoice!$N$33</definedName>
    <definedName name="oknLineTotal_11">Invoice!$N$34</definedName>
    <definedName name="oknLineTotal_12">Invoice!$N$35</definedName>
    <definedName name="oknLineTotal_13">Invoice!$N$36</definedName>
    <definedName name="oknLineTotal_14">Invoice!$N$37</definedName>
    <definedName name="oknLineTotal_15">Invoice!$N$38</definedName>
    <definedName name="oknLineTotal_16">Invoice!$N$39</definedName>
    <definedName name="oknLineTotal_2">Invoice!$N$25</definedName>
    <definedName name="oknLineTotal_3">Invoice!$N$26</definedName>
    <definedName name="oknLineTotal_4">Invoice!$N$27</definedName>
    <definedName name="oknLineTotal_5">Invoice!$N$28</definedName>
    <definedName name="oknLineTotal_6">Invoice!$N$29</definedName>
    <definedName name="oknLineTotal_7">Invoice!$N$30</definedName>
    <definedName name="oknLineTotal_8">Invoice!$N$31</definedName>
    <definedName name="oknLineTotal_9">Invoice!$N$32</definedName>
    <definedName name="oknLineTotalTaxable">Invoice!$D$40</definedName>
    <definedName name="oknNotes">Invoice!$F$44</definedName>
    <definedName name="oknOrderID">Invoice!$F$19</definedName>
    <definedName name="oknPaymentAmount">Invoice!$H$48</definedName>
    <definedName name="oknPaymentCheckNumber">Invoice!$K$48</definedName>
    <definedName name="oknPaymentCreatedDate">Invoice!$F$48</definedName>
    <definedName name="oknPaymentDetail">Invoice!$F$49:$N$51</definedName>
    <definedName name="oknPaymentNotes">Invoice!$N$48</definedName>
    <definedName name="oknPaymentPaymentTerm">Invoice!$J$48</definedName>
    <definedName name="oknPayments">Invoice!$N$45</definedName>
    <definedName name="oknPaymentTerm">Invoice!$M$19</definedName>
    <definedName name="oknPaymentTotalApplied">Invoice!$I$48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Invoice!$M$24</definedName>
    <definedName name="oknPrice_10">Invoice!$M$33</definedName>
    <definedName name="oknPrice_11">Invoice!$M$34</definedName>
    <definedName name="oknPrice_12">Invoice!$M$35</definedName>
    <definedName name="oknPrice_13">Invoice!$M$36</definedName>
    <definedName name="oknPrice_14">Invoice!$M$37</definedName>
    <definedName name="oknPrice_15">Invoice!$M$38</definedName>
    <definedName name="oknPrice_16">Invoice!$M$39</definedName>
    <definedName name="oknPrice_2">Invoice!$M$25</definedName>
    <definedName name="oknPrice_3">Invoice!$M$26</definedName>
    <definedName name="oknPrice_4">Invoice!$M$27</definedName>
    <definedName name="oknPrice_5">Invoice!$M$28</definedName>
    <definedName name="oknPrice_6">Invoice!$M$29</definedName>
    <definedName name="oknPrice_7">Invoice!$M$30</definedName>
    <definedName name="oknPrice_8">Invoice!$M$31</definedName>
    <definedName name="oknPrice_9">Invoice!$M$32</definedName>
    <definedName name="oknPrInvoiceID">#REF!</definedName>
    <definedName name="oknPrNotes">#REF!</definedName>
    <definedName name="oknProductID_1">Invoice!$F$24</definedName>
    <definedName name="oknProductID_10">Invoice!$F$33</definedName>
    <definedName name="oknProductID_11">Invoice!$F$34</definedName>
    <definedName name="oknProductID_12">Invoice!$F$35</definedName>
    <definedName name="oknProductID_13">Invoice!$F$36</definedName>
    <definedName name="oknProductID_14">Invoice!$F$37</definedName>
    <definedName name="oknProductID_15">Invoice!$F$38</definedName>
    <definedName name="oknProductID_16">Invoice!$F$39</definedName>
    <definedName name="oknProductID_2">Invoice!$F$25</definedName>
    <definedName name="oknProductID_3">Invoice!$F$26</definedName>
    <definedName name="oknProductID_4">Invoice!$F$27</definedName>
    <definedName name="oknProductID_5">Invoice!$F$28</definedName>
    <definedName name="oknProductID_6">Invoice!$F$29</definedName>
    <definedName name="oknProductID_7">Invoice!$F$30</definedName>
    <definedName name="oknProductID_8">Invoice!$F$31</definedName>
    <definedName name="oknProductID_9">Invoice!$F$32</definedName>
    <definedName name="oknProductName_1">Invoice!$H$24</definedName>
    <definedName name="oknProductName_10">Invoice!$H$33</definedName>
    <definedName name="oknProductName_11">Invoice!$H$34</definedName>
    <definedName name="oknProductName_12">Invoice!$H$35</definedName>
    <definedName name="oknProductName_13">Invoice!$H$36</definedName>
    <definedName name="oknProductName_14">Invoice!$H$37</definedName>
    <definedName name="oknProductName_15">Invoice!$H$38</definedName>
    <definedName name="oknProductName_16">Invoice!$H$39</definedName>
    <definedName name="oknProductName_2">Invoice!$H$25</definedName>
    <definedName name="oknProductName_3">Invoice!$H$26</definedName>
    <definedName name="oknProductName_4">Invoice!$H$27</definedName>
    <definedName name="oknProductName_5">Invoice!$H$28</definedName>
    <definedName name="oknProductName_6">Invoice!$H$29</definedName>
    <definedName name="oknProductName_7">Invoice!$H$30</definedName>
    <definedName name="oknProductName_8">Invoice!$H$31</definedName>
    <definedName name="oknProductName_9">Invoice!$H$32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Invoice!$K$24</definedName>
    <definedName name="oknQuantity_10">Invoice!$K$33</definedName>
    <definedName name="oknQuantity_11">Invoice!$K$34</definedName>
    <definedName name="oknQuantity_12">Invoice!$K$35</definedName>
    <definedName name="oknQuantity_13">Invoice!$K$36</definedName>
    <definedName name="oknQuantity_14">Invoice!$K$37</definedName>
    <definedName name="oknQuantity_15">Invoice!$K$38</definedName>
    <definedName name="oknQuantity_16">Invoice!$K$39</definedName>
    <definedName name="oknQuantity_2">Invoice!$K$25</definedName>
    <definedName name="oknQuantity_3">Invoice!$K$26</definedName>
    <definedName name="oknQuantity_4">Invoice!$K$27</definedName>
    <definedName name="oknQuantity_5">Invoice!$K$28</definedName>
    <definedName name="oknQuantity_6">Invoice!$K$29</definedName>
    <definedName name="oknQuantity_7">Invoice!$K$30</definedName>
    <definedName name="oknQuantity_8">Invoice!$K$31</definedName>
    <definedName name="oknQuantity_9">Invoice!$K$32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Invoice!$H$19</definedName>
    <definedName name="oknSavingInvoiceClearWorksheet" hidden="1">#REF!</definedName>
    <definedName name="oknSavingInvoicePromptForPayment" hidden="1">#REF!</definedName>
    <definedName name="oknShipAddress">Invoice!$M$12</definedName>
    <definedName name="oknShipCityStateZip">Invoice!$M$13</definedName>
    <definedName name="oknShipContact">Invoice!$M$16</definedName>
    <definedName name="oknShipCountry">Invoice!$M$15</definedName>
    <definedName name="oknShipDate">Invoice!$J$19</definedName>
    <definedName name="oknShipName">Invoice!$M$11</definedName>
    <definedName name="oknShippingCost">Invoice!$N$43</definedName>
    <definedName name="oknShipVia">Invoice!$K$19</definedName>
    <definedName name="oknShipZipPostcode">Invoice!$M$14</definedName>
    <definedName name="oknStatus">Invoice!$A$6</definedName>
    <definedName name="oknSubTotal">Invoice!$N$40</definedName>
    <definedName name="oknTax1">Invoice!$N$41</definedName>
    <definedName name="oknTax1Name">Invoice!$L$41</definedName>
    <definedName name="oknTax1Rate">Invoice!$M$41</definedName>
    <definedName name="oknTax1RateDefault">Invoice!$C$13</definedName>
    <definedName name="oknTax2">Invoice!$N$42</definedName>
    <definedName name="oknTax2IsAppliedToTax1">Invoice!$C$11</definedName>
    <definedName name="oknTax2Name">Invoice!$L$42</definedName>
    <definedName name="oknTax2Rate">Invoice!$M$42</definedName>
    <definedName name="oknTax2RateDefault">Invoice!$C$15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Invoice!$C$12</definedName>
    <definedName name="oknTaxType">Invoice!$C$10</definedName>
    <definedName name="oknTotal">Invoice!$N$44</definedName>
    <definedName name="oknWhoAddress">Invoice!$H$12</definedName>
    <definedName name="oknWhoCityStateZip">Invoice!$H$13</definedName>
    <definedName name="oknWhoCountry">Invoice!$H$15</definedName>
    <definedName name="oknWhoEmail">Invoice!$H$17</definedName>
    <definedName name="oknWhoID">Invoice!$H$9</definedName>
    <definedName name="oknWhoName">Invoice!$H$11</definedName>
    <definedName name="oknWhoPhone">Invoice!$H$16</definedName>
    <definedName name="oknWhoZipPostcod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Invoice!$F$3:$O$62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" l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2" i="1"/>
  <c r="D40" i="1" l="1" a="1"/>
  <c r="D40" i="1" s="1"/>
  <c r="N41" i="1" s="1"/>
  <c r="N40" i="1"/>
  <c r="N44" i="1" l="1"/>
  <c r="N46" i="1" s="1"/>
</calcChain>
</file>

<file path=xl/sharedStrings.xml><?xml version="1.0" encoding="utf-8"?>
<sst xmlns="http://schemas.openxmlformats.org/spreadsheetml/2006/main" count="98" uniqueCount="78">
  <si>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</si>
  <si>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</si>
  <si>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</si>
  <si>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</si>
  <si>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</si>
  <si>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</si>
  <si>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</si>
  <si>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</si>
  <si>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</si>
  <si>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</si>
  <si>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</si>
  <si>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</si>
  <si>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</si>
  <si>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</si>
  <si>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</si>
  <si>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</si>
  <si>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Current Database</t>
  </si>
  <si>
    <t>Invoice Status</t>
  </si>
  <si>
    <t>Taxable</t>
  </si>
  <si>
    <t>cost</t>
    <phoneticPr fontId="8" type="noConversion"/>
  </si>
  <si>
    <t/>
  </si>
  <si>
    <t>NOTES</t>
    <phoneticPr fontId="8" type="noConversion"/>
  </si>
  <si>
    <t>#</t>
  </si>
  <si>
    <t>APPLIED</t>
  </si>
  <si>
    <t>PAYMENT DETAIL</t>
  </si>
  <si>
    <t>DATE</t>
  </si>
  <si>
    <t>TYPE</t>
  </si>
  <si>
    <t>CHECK/MONEY ORDER#</t>
  </si>
  <si>
    <t>NOTES</t>
  </si>
  <si>
    <t>Service Tax</t>
  </si>
  <si>
    <t xml:space="preserve">NOTE : </t>
  </si>
  <si>
    <t xml:space="preserve"> </t>
  </si>
  <si>
    <t xml:space="preserve">Rupees One Thousand Four Hundred Nineteen Only </t>
  </si>
  <si>
    <t>INV1058</t>
  </si>
  <si>
    <t xml:space="preserve"> Total</t>
  </si>
  <si>
    <t xml:space="preserve"> COMPANY NAME,  PVT LTD</t>
    <phoneticPr fontId="11" type="noConversion"/>
  </si>
  <si>
    <t>Company address, city state zip</t>
    <phoneticPr fontId="11" type="noConversion"/>
  </si>
  <si>
    <t>Company phone, fax, contact info.</t>
    <phoneticPr fontId="11" type="noConversion"/>
  </si>
  <si>
    <t>Name</t>
    <phoneticPr fontId="11" type="noConversion"/>
  </si>
  <si>
    <t>Address</t>
    <phoneticPr fontId="11" type="noConversion"/>
  </si>
  <si>
    <t>City, ST ZIP</t>
    <phoneticPr fontId="11" type="noConversion"/>
  </si>
  <si>
    <t>Country</t>
    <phoneticPr fontId="11" type="noConversion"/>
  </si>
  <si>
    <t>Phone</t>
    <phoneticPr fontId="11" type="noConversion"/>
  </si>
  <si>
    <t>Email</t>
    <phoneticPr fontId="11" type="noConversion"/>
  </si>
  <si>
    <t>Bill of Loading No</t>
    <phoneticPr fontId="11" type="noConversion"/>
  </si>
  <si>
    <t>Destination</t>
    <phoneticPr fontId="11" type="noConversion"/>
  </si>
  <si>
    <t>Cont Type</t>
    <phoneticPr fontId="11" type="noConversion"/>
  </si>
  <si>
    <t>Vessel/ Vyoage</t>
    <phoneticPr fontId="11" type="noConversion"/>
  </si>
  <si>
    <t>Port of Loading</t>
    <phoneticPr fontId="11" type="noConversion"/>
  </si>
  <si>
    <t>No. Of Pkgs.</t>
    <phoneticPr fontId="11" type="noConversion"/>
  </si>
  <si>
    <t>Gross/Net weight</t>
    <phoneticPr fontId="11" type="noConversion"/>
  </si>
  <si>
    <t>Ex. Rate</t>
    <phoneticPr fontId="11" type="noConversion"/>
  </si>
  <si>
    <t>#</t>
    <phoneticPr fontId="11" type="noConversion"/>
  </si>
  <si>
    <t>Notes</t>
    <phoneticPr fontId="11" type="noConversion"/>
  </si>
  <si>
    <t>1 )  Payment information and notes</t>
    <phoneticPr fontId="11" type="noConversion"/>
  </si>
  <si>
    <t>2 ) Payment information and notes</t>
    <phoneticPr fontId="11" type="noConversion"/>
  </si>
  <si>
    <t>3 ) Payment information and notes</t>
    <phoneticPr fontId="11" type="noConversion"/>
  </si>
  <si>
    <t>UPS</t>
  </si>
  <si>
    <t>Net 60</t>
  </si>
  <si>
    <t>Sales1</t>
  </si>
  <si>
    <t>C1001</t>
  </si>
  <si>
    <t>Pending</t>
    <phoneticPr fontId="11" type="noConversion"/>
  </si>
  <si>
    <t xml:space="preserve">Invoice No. </t>
    <phoneticPr fontId="11" type="noConversion"/>
  </si>
  <si>
    <t>Date</t>
    <phoneticPr fontId="11" type="noConversion"/>
  </si>
  <si>
    <t>c5013</t>
  </si>
  <si>
    <t>SHIPPING INVOICE</t>
  </si>
  <si>
    <t>Authorized (authorized)  signature.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</si>
  <si>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</si>
  <si>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</si>
  <si>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</si>
  <si>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</si>
  <si>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</si>
  <si>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</si>
  <si>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</si>
  <si>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Freight Invoice Format (1)</t>
  </si>
  <si>
    <t>Shipping Invoice Template (1)c5013</t>
  </si>
  <si>
    <t>Freight Invoice Format (1) - 188, Orange, California, 140504, 136416, 7000299671592775040?+3.00%, 25.4 sq mi, 65.8 km2, 5,532/sq mi, 2,136/km2, 33°47′13″N 117°51′41″W? / ?33.7870°N 117.8613°W? / 33.7870; -117.8613? (Orange)</t>
  </si>
  <si>
    <t>Shipping Invoice Template (1)c5013 - 188, Orange, California, 140504, 136416, 7000299671592775040?+3.00%, 25.4 sq mi, 65.8 km2, 5,532/sq mi, 2,136/km2, 33°47′13″N 117°51′41″W? / ?33.7870°N 117.8613°W? / 33.7870; -117.8613? (Orange)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</si>
</sst>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d/mmm/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0.000%"/>
  </numFmts>
  <fonts count="5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color indexed="8"/>
      <name val="Times New Roman"/>
      <family val="1"/>
    </font>
    <font>
      <sz val="12"/>
      <color indexed="63"/>
      <name val="Times New Roman"/>
      <family val="1"/>
    </font>
    <font>
      <sz val="14"/>
      <color indexed="63"/>
      <name val="Times New Roman"/>
      <family val="1"/>
    </font>
    <font>
      <sz val="22"/>
      <name val="Arial"/>
      <family val="2"/>
    </font>
    <font>
      <u/>
      <sz val="10"/>
      <name val="Arial"/>
      <family val="2"/>
    </font>
    <font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9"/>
      <name val="Arial"/>
      <family val="2"/>
    </font>
    <font>
      <sz val="10"/>
      <color indexed="9"/>
      <name val="Arial"/>
      <family val="2"/>
    </font>
    <font>
      <sz val="20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" applyNumberFormat="0" applyAlignment="0" applyProtection="0"/>
    <xf numFmtId="0" fontId="17" fillId="15" borderId="2" applyNumberFormat="0" applyAlignment="0" applyProtection="0"/>
    <xf numFmtId="0" fontId="13" fillId="0" borderId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7" borderId="0" applyNumberFormat="0" applyBorder="0" applyAlignment="0" applyProtection="0"/>
    <xf numFmtId="0" fontId="7" fillId="4" borderId="7" applyNumberFormat="0" applyFont="0" applyAlignment="0" applyProtection="0"/>
    <xf numFmtId="0" fontId="26" fillId="5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51" fillId="0" borderId="0"/>
    <xf numFmtId="0" fontId="6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16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9" fillId="0" borderId="10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11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12" xfId="0" applyNumberFormat="1" applyBorder="1" applyAlignment="1" applyProtection="1">
      <alignment horizontal="right" vertical="center" indent="1"/>
      <protection locked="0"/>
    </xf>
    <xf numFmtId="168" fontId="0" fillId="0" borderId="13" xfId="0" applyNumberFormat="1" applyBorder="1" applyAlignment="1" applyProtection="1">
      <alignment horizontal="right" vertical="center" indent="1"/>
      <protection locked="0"/>
    </xf>
    <xf numFmtId="43" fontId="0" fillId="0" borderId="14" xfId="0" applyNumberFormat="1" applyBorder="1" applyAlignment="1" applyProtection="1">
      <alignment horizontal="right" vertical="center"/>
      <protection hidden="1"/>
    </xf>
    <xf numFmtId="43" fontId="0" fillId="0" borderId="14" xfId="0" applyNumberFormat="1" applyBorder="1" applyAlignment="1" applyProtection="1">
      <alignment horizontal="right" vertical="center"/>
      <protection locked="0"/>
    </xf>
    <xf numFmtId="43" fontId="0" fillId="0" borderId="15" xfId="0" applyNumberFormat="1" applyBorder="1" applyAlignment="1" applyProtection="1">
      <alignment horizontal="right" vertical="center"/>
      <protection hidden="1"/>
    </xf>
    <xf numFmtId="43" fontId="0" fillId="0" borderId="15" xfId="0" applyNumberFormat="1" applyBorder="1" applyAlignment="1" applyProtection="1">
      <alignment horizontal="right"/>
      <protection locked="0"/>
    </xf>
    <xf numFmtId="43" fontId="0" fillId="0" borderId="15" xfId="0" applyNumberFormat="1" applyBorder="1" applyAlignment="1" applyProtection="1">
      <alignment horizontal="right"/>
      <protection hidden="1"/>
    </xf>
    <xf numFmtId="170" fontId="0" fillId="0" borderId="12" xfId="0" applyNumberFormat="1" applyBorder="1" applyAlignment="1" applyProtection="1">
      <alignment horizontal="left" vertical="center"/>
      <protection hidden="1"/>
    </xf>
    <xf numFmtId="170" fontId="0" fillId="0" borderId="13" xfId="0" applyNumberFormat="1" applyBorder="1" applyAlignment="1" applyProtection="1">
      <alignment horizontal="left" vertical="center"/>
      <protection hidden="1"/>
    </xf>
    <xf numFmtId="168" fontId="0" fillId="0" borderId="16" xfId="0" applyNumberFormat="1" applyBorder="1" applyAlignment="1" applyProtection="1">
      <alignment horizontal="right" vertical="center" indent="1"/>
      <protection locked="0"/>
    </xf>
    <xf numFmtId="170" fontId="0" fillId="0" borderId="16" xfId="0" applyNumberFormat="1" applyBorder="1" applyAlignment="1" applyProtection="1">
      <alignment horizontal="left" vertical="center"/>
      <protection hidden="1"/>
    </xf>
    <xf numFmtId="49" fontId="0" fillId="0" borderId="17" xfId="0" applyNumberFormat="1" applyBorder="1" applyAlignment="1" applyProtection="1">
      <alignment horizontal="left" vertical="center"/>
      <protection locked="0"/>
    </xf>
    <xf numFmtId="49" fontId="0" fillId="0" borderId="18" xfId="0" applyNumberFormat="1" applyBorder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167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7" fillId="17" borderId="0" xfId="0" applyFont="1" applyFill="1"/>
    <xf numFmtId="0" fontId="7" fillId="0" borderId="0" xfId="0" applyFont="1" applyProtection="1">
      <protection locked="0" hidden="1"/>
    </xf>
    <xf numFmtId="0" fontId="7" fillId="0" borderId="0" xfId="0" applyFont="1"/>
    <xf numFmtId="172" fontId="0" fillId="0" borderId="0" xfId="0" applyNumberFormat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30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1" fillId="0" borderId="0" xfId="28" applyFont="1"/>
    <xf numFmtId="0" fontId="32" fillId="0" borderId="0" xfId="28" applyFont="1"/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left" vertical="center"/>
    </xf>
    <xf numFmtId="0" fontId="38" fillId="18" borderId="0" xfId="0" applyFont="1" applyFill="1" applyAlignment="1" applyProtection="1">
      <alignment horizontal="center"/>
      <protection locked="0"/>
    </xf>
    <xf numFmtId="49" fontId="39" fillId="18" borderId="0" xfId="0" applyNumberFormat="1" applyFont="1" applyFill="1" applyAlignment="1" applyProtection="1">
      <alignment horizontal="left"/>
      <protection locked="0"/>
    </xf>
    <xf numFmtId="14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Protection="1">
      <protection locked="0"/>
    </xf>
    <xf numFmtId="14" fontId="0" fillId="0" borderId="20" xfId="0" applyNumberFormat="1" applyBorder="1" applyProtection="1">
      <protection locked="0"/>
    </xf>
    <xf numFmtId="0" fontId="42" fillId="0" borderId="15" xfId="0" applyFont="1" applyBorder="1"/>
    <xf numFmtId="0" fontId="42" fillId="0" borderId="10" xfId="0" applyFont="1" applyBorder="1"/>
    <xf numFmtId="0" fontId="8" fillId="0" borderId="20" xfId="0" applyFont="1" applyBorder="1"/>
    <xf numFmtId="0" fontId="0" fillId="0" borderId="20" xfId="0" applyBorder="1"/>
    <xf numFmtId="0" fontId="0" fillId="0" borderId="15" xfId="0" applyBorder="1" applyAlignment="1" applyProtection="1">
      <alignment horizontal="left"/>
      <protection locked="0"/>
    </xf>
    <xf numFmtId="0" fontId="8" fillId="16" borderId="15" xfId="0" applyFont="1" applyFill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9" fillId="0" borderId="15" xfId="0" applyFont="1" applyBorder="1" applyAlignment="1" applyProtection="1">
      <alignment horizontal="left" vertical="center"/>
      <protection locked="0"/>
    </xf>
    <xf numFmtId="0" fontId="8" fillId="0" borderId="10" xfId="0" applyFont="1" applyBorder="1"/>
    <xf numFmtId="0" fontId="0" fillId="0" borderId="15" xfId="0" applyBorder="1"/>
    <xf numFmtId="0" fontId="46" fillId="19" borderId="0" xfId="0" applyFont="1" applyFill="1"/>
    <xf numFmtId="0" fontId="47" fillId="19" borderId="0" xfId="0" applyFont="1" applyFill="1" applyAlignment="1">
      <alignment horizontal="center"/>
    </xf>
    <xf numFmtId="164" fontId="48" fillId="19" borderId="0" xfId="0" applyNumberFormat="1" applyFont="1" applyFill="1" applyAlignment="1">
      <alignment horizontal="right" vertical="center"/>
    </xf>
    <xf numFmtId="169" fontId="48" fillId="19" borderId="0" xfId="0" applyNumberFormat="1" applyFont="1" applyFill="1" applyAlignment="1">
      <alignment vertical="center"/>
    </xf>
    <xf numFmtId="0" fontId="46" fillId="19" borderId="0" xfId="0" applyFont="1" applyFill="1" applyAlignment="1">
      <alignment vertical="center"/>
    </xf>
    <xf numFmtId="0" fontId="47" fillId="19" borderId="0" xfId="0" applyFont="1" applyFill="1" applyAlignment="1">
      <alignment horizontal="right" vertical="center"/>
    </xf>
    <xf numFmtId="0" fontId="47" fillId="19" borderId="0" xfId="0" applyFont="1" applyFill="1" applyAlignment="1">
      <alignment vertical="center"/>
    </xf>
    <xf numFmtId="0" fontId="0" fillId="21" borderId="0" xfId="0" applyFill="1"/>
    <xf numFmtId="0" fontId="12" fillId="21" borderId="0" xfId="0" applyFont="1" applyFill="1" applyAlignment="1">
      <alignment wrapText="1"/>
    </xf>
    <xf numFmtId="0" fontId="10" fillId="21" borderId="0" xfId="0" applyFont="1" applyFill="1" applyAlignment="1">
      <alignment vertical="top" wrapText="1"/>
    </xf>
    <xf numFmtId="0" fontId="7" fillId="21" borderId="0" xfId="0" applyFont="1" applyFill="1" applyAlignment="1">
      <alignment vertical="center"/>
    </xf>
    <xf numFmtId="0" fontId="7" fillId="21" borderId="0" xfId="0" applyFont="1" applyFill="1" applyAlignment="1">
      <alignment vertical="top" wrapText="1"/>
    </xf>
    <xf numFmtId="0" fontId="7" fillId="21" borderId="0" xfId="0" applyFont="1" applyFill="1" applyAlignment="1">
      <alignment horizontal="left" vertical="top" wrapText="1"/>
    </xf>
    <xf numFmtId="0" fontId="7" fillId="21" borderId="0" xfId="0" applyFont="1" applyFill="1"/>
    <xf numFmtId="0" fontId="8" fillId="21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top" wrapText="1"/>
    </xf>
    <xf numFmtId="0" fontId="46" fillId="20" borderId="0" xfId="0" applyFont="1" applyFill="1"/>
    <xf numFmtId="0" fontId="0" fillId="20" borderId="0" xfId="0" applyFill="1" applyProtection="1">
      <protection locked="0" hidden="1"/>
    </xf>
    <xf numFmtId="0" fontId="0" fillId="20" borderId="0" xfId="0" applyFill="1"/>
    <xf numFmtId="0" fontId="8" fillId="22" borderId="20" xfId="0" applyFont="1" applyFill="1" applyBorder="1" applyAlignment="1">
      <alignment horizontal="center" vertical="center"/>
    </xf>
    <xf numFmtId="0" fontId="46" fillId="24" borderId="0" xfId="0" applyFont="1" applyFill="1" applyAlignment="1">
      <alignment horizontal="center" vertical="center"/>
    </xf>
    <xf numFmtId="49" fontId="0" fillId="21" borderId="21" xfId="0" applyNumberFormat="1" applyFill="1" applyBorder="1" applyAlignment="1" applyProtection="1">
      <alignment horizontal="left" vertical="center"/>
      <protection locked="0"/>
    </xf>
    <xf numFmtId="1" fontId="0" fillId="21" borderId="31" xfId="0" applyNumberFormat="1" applyFill="1" applyBorder="1" applyAlignment="1">
      <alignment horizontal="center" vertical="center"/>
    </xf>
    <xf numFmtId="168" fontId="0" fillId="21" borderId="22" xfId="0" applyNumberFormat="1" applyFill="1" applyBorder="1" applyAlignment="1" applyProtection="1">
      <alignment horizontal="right" vertical="center" indent="1"/>
      <protection locked="0"/>
    </xf>
    <xf numFmtId="170" fontId="0" fillId="21" borderId="22" xfId="0" applyNumberFormat="1" applyFill="1" applyBorder="1" applyAlignment="1" applyProtection="1">
      <alignment horizontal="left" vertical="center"/>
      <protection hidden="1"/>
    </xf>
    <xf numFmtId="49" fontId="0" fillId="21" borderId="18" xfId="0" applyNumberFormat="1" applyFill="1" applyBorder="1" applyAlignment="1" applyProtection="1">
      <alignment horizontal="left" vertical="center"/>
      <protection locked="0"/>
    </xf>
    <xf numFmtId="1" fontId="0" fillId="21" borderId="0" xfId="0" applyNumberFormat="1" applyFill="1" applyAlignment="1">
      <alignment horizontal="center" vertical="center"/>
    </xf>
    <xf numFmtId="168" fontId="0" fillId="21" borderId="16" xfId="0" applyNumberFormat="1" applyFill="1" applyBorder="1" applyAlignment="1" applyProtection="1">
      <alignment horizontal="right" vertical="center" indent="1"/>
      <protection locked="0"/>
    </xf>
    <xf numFmtId="170" fontId="0" fillId="21" borderId="16" xfId="0" applyNumberFormat="1" applyFill="1" applyBorder="1" applyAlignment="1" applyProtection="1">
      <alignment horizontal="left" vertical="center"/>
      <protection hidden="1"/>
    </xf>
    <xf numFmtId="168" fontId="0" fillId="21" borderId="13" xfId="0" applyNumberFormat="1" applyFill="1" applyBorder="1" applyAlignment="1" applyProtection="1">
      <alignment horizontal="right" vertical="center" indent="1"/>
      <protection locked="0"/>
    </xf>
    <xf numFmtId="170" fontId="0" fillId="21" borderId="13" xfId="0" applyNumberFormat="1" applyFill="1" applyBorder="1" applyAlignment="1" applyProtection="1">
      <alignment horizontal="left" vertical="center"/>
      <protection hidden="1"/>
    </xf>
    <xf numFmtId="1" fontId="0" fillId="21" borderId="0" xfId="0" applyNumberFormat="1" applyFill="1" applyAlignment="1">
      <alignment vertical="center"/>
    </xf>
    <xf numFmtId="0" fontId="41" fillId="19" borderId="0" xfId="35" applyFill="1" applyAlignment="1" applyProtection="1"/>
    <xf numFmtId="0" fontId="41" fillId="20" borderId="0" xfId="35" applyFill="1" applyAlignment="1" applyProtection="1"/>
    <xf numFmtId="43" fontId="12" fillId="16" borderId="10" xfId="0" applyNumberFormat="1" applyFont="1" applyFill="1" applyBorder="1" applyAlignment="1" applyProtection="1">
      <alignment horizontal="center" vertical="center"/>
      <protection locked="0"/>
    </xf>
    <xf numFmtId="0" fontId="12" fillId="16" borderId="15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" fillId="0" borderId="0" xfId="51"/>
    <xf numFmtId="0" fontId="46" fillId="24" borderId="0" xfId="0" applyFont="1" applyFill="1" applyAlignment="1">
      <alignment horizontal="center" vertical="center"/>
    </xf>
    <xf numFmtId="0" fontId="0" fillId="25" borderId="0" xfId="0" applyFill="1" applyAlignment="1">
      <alignment vertical="center" wrapText="1"/>
    </xf>
    <xf numFmtId="0" fontId="50" fillId="24" borderId="0" xfId="0" applyFont="1" applyFill="1" applyAlignment="1">
      <alignment horizontal="center" vertical="center"/>
    </xf>
    <xf numFmtId="0" fontId="10" fillId="25" borderId="0" xfId="0" applyFont="1" applyFill="1" applyAlignment="1">
      <alignment vertical="center" wrapText="1"/>
    </xf>
    <xf numFmtId="10" fontId="49" fillId="19" borderId="0" xfId="35" applyNumberFormat="1" applyFont="1" applyFill="1" applyBorder="1" applyAlignment="1" applyProtection="1">
      <alignment horizontal="left" vertical="top" wrapText="1"/>
    </xf>
    <xf numFmtId="164" fontId="48" fillId="19" borderId="0" xfId="0" applyNumberFormat="1" applyFont="1" applyFill="1" applyAlignment="1">
      <alignment horizontal="center" vertical="center"/>
    </xf>
    <xf numFmtId="10" fontId="48" fillId="19" borderId="0" xfId="0" applyNumberFormat="1" applyFont="1" applyFill="1" applyAlignment="1">
      <alignment horizontal="center" vertical="top" wrapText="1"/>
    </xf>
    <xf numFmtId="0" fontId="49" fillId="19" borderId="0" xfId="35" applyFont="1" applyFill="1" applyAlignment="1" applyProtection="1">
      <alignment horizontal="left" wrapText="1"/>
    </xf>
    <xf numFmtId="10" fontId="49" fillId="19" borderId="0" xfId="35" applyNumberFormat="1" applyFont="1" applyFill="1" applyBorder="1" applyAlignment="1" applyProtection="1">
      <alignment horizontal="left" vertical="center"/>
    </xf>
    <xf numFmtId="0" fontId="0" fillId="0" borderId="15" xfId="0" applyBorder="1" applyProtection="1">
      <protection locked="0"/>
    </xf>
    <xf numFmtId="0" fontId="0" fillId="0" borderId="15" xfId="0" applyBorder="1" applyAlignment="1" applyProtection="1">
      <alignment horizontal="left"/>
      <protection locked="0"/>
    </xf>
    <xf numFmtId="0" fontId="42" fillId="0" borderId="15" xfId="0" applyFont="1" applyBorder="1" applyAlignment="1">
      <alignment horizontal="center"/>
    </xf>
    <xf numFmtId="0" fontId="0" fillId="0" borderId="15" xfId="0" applyBorder="1" applyAlignment="1" applyProtection="1">
      <alignment horizontal="left" vertical="top" wrapText="1"/>
      <protection locked="0"/>
    </xf>
    <xf numFmtId="166" fontId="0" fillId="21" borderId="18" xfId="0" applyNumberFormat="1" applyFill="1" applyBorder="1" applyAlignment="1" applyProtection="1">
      <alignment horizontal="right" vertical="center" indent="1"/>
      <protection locked="0"/>
    </xf>
    <xf numFmtId="166" fontId="0" fillId="21" borderId="13" xfId="0" applyNumberFormat="1" applyFill="1" applyBorder="1" applyAlignment="1" applyProtection="1">
      <alignment horizontal="right" vertical="center" indent="1"/>
      <protection locked="0"/>
    </xf>
    <xf numFmtId="0" fontId="41" fillId="23" borderId="0" xfId="35" applyFill="1" applyAlignment="1" applyProtection="1">
      <alignment horizontal="center" vertical="center" wrapText="1"/>
      <protection locked="0"/>
    </xf>
    <xf numFmtId="0" fontId="0" fillId="25" borderId="0" xfId="0" applyFill="1" applyAlignment="1">
      <alignment vertical="center"/>
    </xf>
    <xf numFmtId="0" fontId="0" fillId="21" borderId="18" xfId="0" applyFill="1" applyBorder="1" applyAlignment="1" applyProtection="1">
      <alignment horizontal="left" vertical="center"/>
      <protection locked="0"/>
    </xf>
    <xf numFmtId="0" fontId="0" fillId="21" borderId="0" xfId="0" applyFill="1" applyAlignment="1" applyProtection="1">
      <alignment horizontal="left" vertical="center"/>
      <protection locked="0"/>
    </xf>
    <xf numFmtId="0" fontId="0" fillId="21" borderId="13" xfId="0" applyFill="1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Protection="1">
      <protection locked="0"/>
    </xf>
    <xf numFmtId="0" fontId="8" fillId="22" borderId="10" xfId="0" applyFont="1" applyFill="1" applyBorder="1" applyAlignment="1">
      <alignment horizontal="center" vertical="center"/>
    </xf>
    <xf numFmtId="0" fontId="8" fillId="22" borderId="19" xfId="0" applyFont="1" applyFill="1" applyBorder="1" applyAlignment="1">
      <alignment horizontal="center" vertical="center"/>
    </xf>
    <xf numFmtId="0" fontId="8" fillId="22" borderId="20" xfId="0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left" vertical="center"/>
      <protection locked="0"/>
    </xf>
    <xf numFmtId="0" fontId="9" fillId="0" borderId="15" xfId="0" applyFont="1" applyBorder="1" applyAlignment="1" applyProtection="1">
      <alignment horizontal="left" vertical="center"/>
      <protection locked="0"/>
    </xf>
    <xf numFmtId="171" fontId="12" fillId="16" borderId="10" xfId="0" applyNumberFormat="1" applyFont="1" applyFill="1" applyBorder="1" applyAlignment="1" applyProtection="1">
      <alignment horizontal="center" vertical="center"/>
      <protection locked="0"/>
    </xf>
    <xf numFmtId="171" fontId="12" fillId="16" borderId="20" xfId="0" applyNumberFormat="1" applyFont="1" applyFill="1" applyBorder="1" applyAlignment="1" applyProtection="1">
      <alignment horizontal="center" vertical="center"/>
      <protection locked="0"/>
    </xf>
    <xf numFmtId="0" fontId="12" fillId="16" borderId="10" xfId="0" applyFont="1" applyFill="1" applyBorder="1" applyAlignment="1" applyProtection="1">
      <alignment horizontal="center" vertical="center"/>
      <protection locked="0"/>
    </xf>
    <xf numFmtId="0" fontId="12" fillId="16" borderId="19" xfId="0" applyFont="1" applyFill="1" applyBorder="1" applyAlignment="1" applyProtection="1">
      <alignment horizontal="center" vertical="center"/>
      <protection locked="0"/>
    </xf>
    <xf numFmtId="0" fontId="12" fillId="16" borderId="20" xfId="0" applyFont="1" applyFill="1" applyBorder="1" applyAlignment="1" applyProtection="1">
      <alignment horizontal="center" vertical="center"/>
      <protection locked="0"/>
    </xf>
    <xf numFmtId="166" fontId="0" fillId="0" borderId="18" xfId="0" applyNumberFormat="1" applyBorder="1" applyAlignment="1" applyProtection="1">
      <alignment horizontal="right" vertical="center" indent="1"/>
      <protection locked="0"/>
    </xf>
    <xf numFmtId="166" fontId="0" fillId="0" borderId="13" xfId="0" applyNumberFormat="1" applyBorder="1" applyAlignment="1" applyProtection="1">
      <alignment horizontal="right" vertical="center" inden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43" fillId="16" borderId="15" xfId="0" applyFont="1" applyFill="1" applyBorder="1" applyAlignment="1">
      <alignment horizontal="center" vertical="center"/>
    </xf>
    <xf numFmtId="14" fontId="42" fillId="0" borderId="15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9" xfId="0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left"/>
      <protection locked="0"/>
    </xf>
    <xf numFmtId="0" fontId="47" fillId="19" borderId="0" xfId="0" applyFont="1" applyFill="1" applyAlignment="1">
      <alignment horizontal="center"/>
    </xf>
    <xf numFmtId="0" fontId="46" fillId="20" borderId="0" xfId="0" applyFont="1" applyFill="1" applyAlignment="1" applyProtection="1">
      <alignment horizontal="center"/>
      <protection locked="0"/>
    </xf>
    <xf numFmtId="0" fontId="8" fillId="16" borderId="10" xfId="0" applyFont="1" applyFill="1" applyBorder="1" applyAlignment="1">
      <alignment horizontal="center" vertical="center"/>
    </xf>
    <xf numFmtId="0" fontId="8" fillId="16" borderId="20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40" fillId="0" borderId="0" xfId="0" applyFont="1" applyAlignment="1">
      <alignment horizontal="center"/>
    </xf>
    <xf numFmtId="0" fontId="12" fillId="20" borderId="0" xfId="0" applyFont="1" applyFill="1" applyAlignment="1">
      <alignment horizontal="left" vertical="center" wrapText="1"/>
    </xf>
    <xf numFmtId="0" fontId="10" fillId="20" borderId="0" xfId="0" applyFont="1" applyFill="1" applyAlignment="1">
      <alignment horizontal="left" vertical="center" wrapText="1"/>
    </xf>
    <xf numFmtId="0" fontId="0" fillId="21" borderId="21" xfId="0" applyFill="1" applyBorder="1" applyAlignment="1" applyProtection="1">
      <alignment horizontal="left" vertical="center"/>
      <protection locked="0"/>
    </xf>
    <xf numFmtId="0" fontId="0" fillId="21" borderId="31" xfId="0" applyFill="1" applyBorder="1" applyAlignment="1" applyProtection="1">
      <alignment horizontal="left" vertical="center"/>
      <protection locked="0"/>
    </xf>
    <xf numFmtId="0" fontId="0" fillId="21" borderId="22" xfId="0" applyFill="1" applyBorder="1" applyAlignment="1" applyProtection="1">
      <alignment horizontal="left" vertical="center"/>
      <protection locked="0"/>
    </xf>
    <xf numFmtId="166" fontId="0" fillId="21" borderId="21" xfId="0" applyNumberFormat="1" applyFill="1" applyBorder="1" applyAlignment="1" applyProtection="1">
      <alignment horizontal="right" vertical="center" indent="1"/>
      <protection locked="0"/>
    </xf>
    <xf numFmtId="166" fontId="0" fillId="21" borderId="22" xfId="0" applyNumberFormat="1" applyFill="1" applyBorder="1" applyAlignment="1" applyProtection="1">
      <alignment horizontal="right" vertical="center" indent="1"/>
      <protection locked="0"/>
    </xf>
    <xf numFmtId="166" fontId="0" fillId="0" borderId="17" xfId="0" applyNumberFormat="1" applyBorder="1" applyAlignment="1" applyProtection="1">
      <alignment horizontal="right" vertical="center" indent="1"/>
      <protection locked="0"/>
    </xf>
    <xf numFmtId="166" fontId="0" fillId="0" borderId="12" xfId="0" applyNumberFormat="1" applyBorder="1" applyAlignment="1" applyProtection="1">
      <alignment horizontal="right" vertical="center" indent="1"/>
      <protection locked="0"/>
    </xf>
    <xf numFmtId="0" fontId="30" fillId="0" borderId="0" xfId="0" applyFont="1" applyAlignment="1">
      <alignment horizontal="center"/>
    </xf>
    <xf numFmtId="0" fontId="31" fillId="0" borderId="0" xfId="28" applyFont="1" applyAlignment="1">
      <alignment horizontal="center"/>
    </xf>
    <xf numFmtId="0" fontId="0" fillId="0" borderId="0" xfId="0" applyAlignment="1">
      <alignment horizontal="center"/>
    </xf>
    <xf numFmtId="0" fontId="42" fillId="0" borderId="19" xfId="0" applyFont="1" applyBorder="1" applyAlignment="1">
      <alignment horizontal="center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Hyperlink 2" xfId="46" xr:uid="{00000000-0005-0000-0000-000023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00000000-0005-0000-0000-00002C000000}"/>
    <cellStyle name="Normal 7" xfId="50" xr:uid="{D2933B65-FF62-4137-A49B-D150BAFC9BFB}"/>
    <cellStyle name="Normal 8" xfId="51" xr:uid="{D574047F-2518-440C-9A8F-C80032E0E58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hippinginvoicetemplate.html" TargetMode="External"/><Relationship Id="rId1" Type="http://schemas.openxmlformats.org/officeDocument/2006/relationships/hyperlink" Target="https://www.boostexcel.com/template/shipping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19050</xdr:rowOff>
    </xdr:from>
    <xdr:to>
      <xdr:col>14</xdr:col>
      <xdr:colOff>28575</xdr:colOff>
      <xdr:row>6</xdr:row>
      <xdr:rowOff>28575</xdr:rowOff>
    </xdr:to>
    <xdr:sp macro="" textlink="">
      <xdr:nvSpPr>
        <xdr:cNvPr id="1510" name="oknWidget_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>
          <a:off x="1352550" y="1714500"/>
          <a:ext cx="674370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</xdr:colOff>
      <xdr:row>0</xdr:row>
      <xdr:rowOff>142875</xdr:rowOff>
    </xdr:from>
    <xdr:to>
      <xdr:col>1</xdr:col>
      <xdr:colOff>514350</xdr:colOff>
      <xdr:row>0</xdr:row>
      <xdr:rowOff>285750</xdr:rowOff>
    </xdr:to>
    <xdr:sp macro="" textlink="">
      <xdr:nvSpPr>
        <xdr:cNvPr id="1296" name="office-kit.com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675" y="142875"/>
          <a:ext cx="1104900" cy="142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n-US" sz="8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47625</xdr:rowOff>
        </xdr:from>
        <xdr:to>
          <xdr:col>1</xdr:col>
          <xdr:colOff>533400</xdr:colOff>
          <xdr:row>24</xdr:row>
          <xdr:rowOff>47625</xdr:rowOff>
        </xdr:to>
        <xdr:sp macro="" textlink="">
          <xdr:nvSpPr>
            <xdr:cNvPr id="1420" name="oknWidget_taxable1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47625</xdr:rowOff>
        </xdr:from>
        <xdr:to>
          <xdr:col>1</xdr:col>
          <xdr:colOff>533400</xdr:colOff>
          <xdr:row>25</xdr:row>
          <xdr:rowOff>47625</xdr:rowOff>
        </xdr:to>
        <xdr:sp macro="" textlink="">
          <xdr:nvSpPr>
            <xdr:cNvPr id="1421" name="oknWidget_taxable2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57150</xdr:rowOff>
        </xdr:from>
        <xdr:to>
          <xdr:col>1</xdr:col>
          <xdr:colOff>533400</xdr:colOff>
          <xdr:row>26</xdr:row>
          <xdr:rowOff>57150</xdr:rowOff>
        </xdr:to>
        <xdr:sp macro="" textlink="">
          <xdr:nvSpPr>
            <xdr:cNvPr id="1422" name="oknWidget_taxable3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47625</xdr:rowOff>
        </xdr:from>
        <xdr:to>
          <xdr:col>1</xdr:col>
          <xdr:colOff>533400</xdr:colOff>
          <xdr:row>27</xdr:row>
          <xdr:rowOff>47625</xdr:rowOff>
        </xdr:to>
        <xdr:sp macro="" textlink="">
          <xdr:nvSpPr>
            <xdr:cNvPr id="1423" name="oknWidget_taxable4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28575</xdr:rowOff>
        </xdr:from>
        <xdr:to>
          <xdr:col>1</xdr:col>
          <xdr:colOff>533400</xdr:colOff>
          <xdr:row>28</xdr:row>
          <xdr:rowOff>28575</xdr:rowOff>
        </xdr:to>
        <xdr:sp macro="" textlink="">
          <xdr:nvSpPr>
            <xdr:cNvPr id="1424" name="oknWidget_taxable5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28</xdr:row>
          <xdr:rowOff>38100</xdr:rowOff>
        </xdr:from>
        <xdr:to>
          <xdr:col>1</xdr:col>
          <xdr:colOff>533400</xdr:colOff>
          <xdr:row>29</xdr:row>
          <xdr:rowOff>38100</xdr:rowOff>
        </xdr:to>
        <xdr:sp macro="" textlink="">
          <xdr:nvSpPr>
            <xdr:cNvPr id="1425" name="oknWidget_taxable6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47625</xdr:rowOff>
        </xdr:from>
        <xdr:to>
          <xdr:col>1</xdr:col>
          <xdr:colOff>533400</xdr:colOff>
          <xdr:row>30</xdr:row>
          <xdr:rowOff>47625</xdr:rowOff>
        </xdr:to>
        <xdr:sp macro="" textlink="">
          <xdr:nvSpPr>
            <xdr:cNvPr id="1426" name="oknWidget_taxable7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38100</xdr:rowOff>
        </xdr:from>
        <xdr:to>
          <xdr:col>1</xdr:col>
          <xdr:colOff>533400</xdr:colOff>
          <xdr:row>31</xdr:row>
          <xdr:rowOff>38100</xdr:rowOff>
        </xdr:to>
        <xdr:sp macro="" textlink="">
          <xdr:nvSpPr>
            <xdr:cNvPr id="1427" name="oknWidget_taxable8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19050</xdr:rowOff>
        </xdr:from>
        <xdr:to>
          <xdr:col>1</xdr:col>
          <xdr:colOff>533400</xdr:colOff>
          <xdr:row>32</xdr:row>
          <xdr:rowOff>19050</xdr:rowOff>
        </xdr:to>
        <xdr:sp macro="" textlink="">
          <xdr:nvSpPr>
            <xdr:cNvPr id="1428" name="oknWidget_taxable9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32</xdr:row>
          <xdr:rowOff>9525</xdr:rowOff>
        </xdr:from>
        <xdr:to>
          <xdr:col>1</xdr:col>
          <xdr:colOff>533400</xdr:colOff>
          <xdr:row>33</xdr:row>
          <xdr:rowOff>9525</xdr:rowOff>
        </xdr:to>
        <xdr:sp macro="" textlink="">
          <xdr:nvSpPr>
            <xdr:cNvPr id="1429" name="oknWidget_taxable10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33</xdr:row>
          <xdr:rowOff>19050</xdr:rowOff>
        </xdr:from>
        <xdr:to>
          <xdr:col>1</xdr:col>
          <xdr:colOff>533400</xdr:colOff>
          <xdr:row>34</xdr:row>
          <xdr:rowOff>19050</xdr:rowOff>
        </xdr:to>
        <xdr:sp macro="" textlink="">
          <xdr:nvSpPr>
            <xdr:cNvPr id="1430" name="oknWidget_taxable11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34</xdr:row>
          <xdr:rowOff>28575</xdr:rowOff>
        </xdr:from>
        <xdr:to>
          <xdr:col>1</xdr:col>
          <xdr:colOff>533400</xdr:colOff>
          <xdr:row>35</xdr:row>
          <xdr:rowOff>28575</xdr:rowOff>
        </xdr:to>
        <xdr:sp macro="" textlink="">
          <xdr:nvSpPr>
            <xdr:cNvPr id="1431" name="oknWidget_taxable12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35</xdr:row>
          <xdr:rowOff>19050</xdr:rowOff>
        </xdr:from>
        <xdr:to>
          <xdr:col>1</xdr:col>
          <xdr:colOff>533400</xdr:colOff>
          <xdr:row>36</xdr:row>
          <xdr:rowOff>19050</xdr:rowOff>
        </xdr:to>
        <xdr:sp macro="" textlink="">
          <xdr:nvSpPr>
            <xdr:cNvPr id="1432" name="oknWidget_taxable13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36</xdr:row>
          <xdr:rowOff>9525</xdr:rowOff>
        </xdr:from>
        <xdr:to>
          <xdr:col>1</xdr:col>
          <xdr:colOff>533400</xdr:colOff>
          <xdr:row>37</xdr:row>
          <xdr:rowOff>9525</xdr:rowOff>
        </xdr:to>
        <xdr:sp macro="" textlink="">
          <xdr:nvSpPr>
            <xdr:cNvPr id="1433" name="oknWidget_taxable14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37</xdr:row>
          <xdr:rowOff>19050</xdr:rowOff>
        </xdr:from>
        <xdr:to>
          <xdr:col>1</xdr:col>
          <xdr:colOff>533400</xdr:colOff>
          <xdr:row>38</xdr:row>
          <xdr:rowOff>19050</xdr:rowOff>
        </xdr:to>
        <xdr:sp macro="" textlink="">
          <xdr:nvSpPr>
            <xdr:cNvPr id="1434" name="oknWidget_taxable15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38</xdr:row>
          <xdr:rowOff>28575</xdr:rowOff>
        </xdr:from>
        <xdr:to>
          <xdr:col>1</xdr:col>
          <xdr:colOff>533400</xdr:colOff>
          <xdr:row>39</xdr:row>
          <xdr:rowOff>28575</xdr:rowOff>
        </xdr:to>
        <xdr:sp macro="" textlink="">
          <xdr:nvSpPr>
            <xdr:cNvPr id="1435" name="oknWidget_taxable16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60325</xdr:colOff>
      <xdr:row>2</xdr:row>
      <xdr:rowOff>127000</xdr:rowOff>
    </xdr:from>
    <xdr:to>
      <xdr:col>22</xdr:col>
      <xdr:colOff>555625</xdr:colOff>
      <xdr:row>12</xdr:row>
      <xdr:rowOff>15875</xdr:rowOff>
    </xdr:to>
    <xdr:sp macro="" textlink="">
      <xdr:nvSpPr>
        <xdr:cNvPr id="112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82518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c5013.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174625</xdr:colOff>
      <xdr:row>2</xdr:row>
      <xdr:rowOff>15875</xdr:rowOff>
    </xdr:from>
    <xdr:to>
      <xdr:col>7</xdr:col>
      <xdr:colOff>498475</xdr:colOff>
      <xdr:row>5</xdr:row>
      <xdr:rowOff>15875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7874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hippinginvoice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://www.invoicingtemplate.com/shippinginvoice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shippinginvoice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shippinginvoice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hippinginvoice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shippinginvoice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hippinginvoicetemplate.html" TargetMode="External"/><Relationship Id="rId9" Type="http://schemas.openxmlformats.org/officeDocument/2006/relationships/hyperlink" Target="http://www.invoicingtemplate.com/shippinginvoice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82"/>
  <sheetViews>
    <sheetView showGridLines="0" showRowColHeaders="0" showZeros="0" tabSelected="1" showOutlineSymbols="0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69" customWidth="1"/>
    <col min="2" max="2" width="9.42578125" style="69" customWidth="1"/>
    <col min="3" max="3" width="10.28515625" style="17" hidden="1" customWidth="1"/>
    <col min="4" max="4" width="16" style="17" hidden="1" customWidth="1"/>
    <col min="5" max="5" width="0.5703125" customWidth="1"/>
    <col min="6" max="6" width="9.7109375" customWidth="1"/>
    <col min="7" max="7" width="2.5703125" customWidth="1"/>
    <col min="8" max="8" width="14.42578125" customWidth="1"/>
    <col min="9" max="9" width="9.42578125" customWidth="1"/>
    <col min="10" max="10" width="18.7109375" customWidth="1"/>
    <col min="11" max="11" width="7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76" customWidth="1"/>
    <col min="17" max="17" width="5" customWidth="1"/>
    <col min="18" max="18" width="10" customWidth="1"/>
    <col min="19" max="19" width="7.28515625" customWidth="1"/>
    <col min="25" max="35" width="8.85546875" customWidth="1"/>
  </cols>
  <sheetData>
    <row r="1" spans="1:990" s="88" customFormat="1" ht="57" customHeight="1" x14ac:dyDescent="0.2">
      <c r="A1" s="86"/>
      <c r="B1" s="86"/>
      <c r="C1" s="87"/>
      <c r="D1" s="87"/>
      <c r="Q1" s="167"/>
      <c r="R1" s="168"/>
      <c r="S1" s="168"/>
      <c r="AIL1" s="103" t="s">
        <v>77</v>
      </c>
      <c r="AIN1" s="103" t="s">
        <v>75</v>
      </c>
      <c r="AIS1" s="103" t="s">
        <v>77</v>
      </c>
      <c r="ALB1" s="103" t="s">
        <v>77</v>
      </c>
    </row>
    <row r="2" spans="1:990" ht="3.75" customHeight="1" x14ac:dyDescent="0.2">
      <c r="P2" s="77"/>
      <c r="Q2" s="123" t="s">
        <v>67</v>
      </c>
      <c r="R2" s="123"/>
      <c r="S2" s="123"/>
      <c r="T2" s="123"/>
      <c r="U2" s="123"/>
    </row>
    <row r="3" spans="1:990" ht="25.5" x14ac:dyDescent="0.35">
      <c r="A3" s="160" t="s">
        <v>16</v>
      </c>
      <c r="B3" s="160"/>
      <c r="F3" s="176" t="s">
        <v>35</v>
      </c>
      <c r="G3" s="176"/>
      <c r="H3" s="176"/>
      <c r="I3" s="176"/>
      <c r="J3" s="176"/>
      <c r="K3" s="176"/>
      <c r="L3" s="176"/>
      <c r="M3" s="176"/>
      <c r="N3" s="176"/>
      <c r="O3" s="45"/>
      <c r="P3" s="78"/>
      <c r="Q3" s="123"/>
      <c r="R3" s="123"/>
      <c r="S3" s="123"/>
      <c r="T3" s="123"/>
      <c r="U3" s="123"/>
    </row>
    <row r="4" spans="1:990" ht="15.75" x14ac:dyDescent="0.25">
      <c r="A4" s="161" t="s">
        <v>64</v>
      </c>
      <c r="B4" s="161"/>
      <c r="F4" s="177" t="s">
        <v>36</v>
      </c>
      <c r="G4" s="177"/>
      <c r="H4" s="177"/>
      <c r="I4" s="177"/>
      <c r="J4" s="177"/>
      <c r="K4" s="177"/>
      <c r="L4" s="177"/>
      <c r="M4" s="177"/>
      <c r="N4" s="177"/>
      <c r="O4" s="49"/>
      <c r="P4" s="78"/>
      <c r="Q4" s="90">
        <v>1</v>
      </c>
      <c r="R4" s="124" t="s">
        <v>68</v>
      </c>
      <c r="S4" s="124"/>
      <c r="T4" s="124"/>
      <c r="U4" s="124"/>
    </row>
    <row r="5" spans="1:990" ht="18.75" x14ac:dyDescent="0.3">
      <c r="A5" s="160" t="s">
        <v>17</v>
      </c>
      <c r="B5" s="160"/>
      <c r="F5" s="178" t="s">
        <v>37</v>
      </c>
      <c r="G5" s="178"/>
      <c r="H5" s="178"/>
      <c r="I5" s="178"/>
      <c r="J5" s="178"/>
      <c r="K5" s="178"/>
      <c r="L5" s="178"/>
      <c r="M5" s="178"/>
      <c r="N5" s="178"/>
      <c r="O5" s="50"/>
      <c r="P5" s="78"/>
      <c r="Q5" s="108">
        <v>2</v>
      </c>
      <c r="R5" s="109" t="s">
        <v>69</v>
      </c>
      <c r="S5" s="109"/>
      <c r="T5" s="109"/>
      <c r="U5" s="109"/>
      <c r="AO5" t="s">
        <v>32</v>
      </c>
    </row>
    <row r="6" spans="1:990" x14ac:dyDescent="0.2">
      <c r="A6" s="161" t="s">
        <v>61</v>
      </c>
      <c r="B6" s="161"/>
      <c r="M6" s="14"/>
      <c r="N6" s="54" t="s">
        <v>33</v>
      </c>
      <c r="O6" s="1"/>
      <c r="P6" s="78"/>
      <c r="Q6" s="108"/>
      <c r="R6" s="109"/>
      <c r="S6" s="109"/>
      <c r="T6" s="109"/>
      <c r="U6" s="109"/>
    </row>
    <row r="7" spans="1:990" ht="21" customHeight="1" x14ac:dyDescent="0.2">
      <c r="M7" s="7"/>
      <c r="N7" s="1"/>
      <c r="O7" s="1"/>
      <c r="P7" s="78"/>
      <c r="Q7" s="108">
        <v>3</v>
      </c>
      <c r="R7" s="109" t="s">
        <v>70</v>
      </c>
      <c r="S7" s="109"/>
      <c r="T7" s="109"/>
      <c r="U7" s="109"/>
    </row>
    <row r="8" spans="1:990" ht="21.75" customHeight="1" x14ac:dyDescent="0.35">
      <c r="A8" s="160"/>
      <c r="B8" s="160"/>
      <c r="C8" s="17" t="s">
        <v>15</v>
      </c>
      <c r="F8" s="166" t="s">
        <v>65</v>
      </c>
      <c r="G8" s="166"/>
      <c r="H8" s="166"/>
      <c r="I8" s="166"/>
      <c r="J8" s="166"/>
      <c r="K8" s="166"/>
      <c r="L8" s="166"/>
      <c r="M8" s="166"/>
      <c r="N8" s="166"/>
      <c r="P8" s="78"/>
      <c r="Q8" s="108"/>
      <c r="R8" s="109"/>
      <c r="S8" s="109"/>
      <c r="T8" s="109"/>
      <c r="U8" s="109"/>
    </row>
    <row r="9" spans="1:990" ht="3.75" customHeight="1" x14ac:dyDescent="0.35">
      <c r="A9" s="70"/>
      <c r="B9" s="70"/>
      <c r="F9" s="51"/>
      <c r="G9" s="51"/>
      <c r="H9" s="53" t="s">
        <v>60</v>
      </c>
      <c r="I9" s="51"/>
      <c r="J9" s="51"/>
      <c r="K9" s="51"/>
      <c r="L9" s="51"/>
      <c r="M9" s="51"/>
      <c r="N9" s="51"/>
      <c r="P9" s="79"/>
      <c r="Q9" s="110">
        <v>4</v>
      </c>
      <c r="R9" s="111" t="s">
        <v>71</v>
      </c>
      <c r="S9" s="111"/>
      <c r="T9" s="111"/>
      <c r="U9" s="111"/>
    </row>
    <row r="10" spans="1:990" ht="16.5" customHeight="1" x14ac:dyDescent="0.2">
      <c r="A10" s="113"/>
      <c r="B10" s="113"/>
      <c r="C10" s="17">
        <v>1</v>
      </c>
      <c r="D10" s="18"/>
      <c r="F10" s="67" t="s">
        <v>62</v>
      </c>
      <c r="G10" s="61"/>
      <c r="H10" s="57"/>
      <c r="I10" s="68" t="s">
        <v>63</v>
      </c>
      <c r="J10" s="58"/>
      <c r="K10" s="179" t="s">
        <v>44</v>
      </c>
      <c r="L10" s="179"/>
      <c r="M10" s="157"/>
      <c r="N10" s="158"/>
      <c r="O10" s="159"/>
      <c r="P10" s="77"/>
      <c r="Q10" s="110"/>
      <c r="R10" s="111"/>
      <c r="S10" s="111"/>
      <c r="T10" s="111"/>
      <c r="U10" s="111"/>
    </row>
    <row r="11" spans="1:990" ht="16.5" customHeight="1" x14ac:dyDescent="0.2">
      <c r="A11" s="114"/>
      <c r="B11" s="114"/>
      <c r="C11" s="17">
        <v>0</v>
      </c>
      <c r="D11" s="18"/>
      <c r="F11" s="60" t="s">
        <v>38</v>
      </c>
      <c r="G11" s="61"/>
      <c r="H11" s="117"/>
      <c r="I11" s="131"/>
      <c r="J11" s="117"/>
      <c r="K11" s="119" t="s">
        <v>45</v>
      </c>
      <c r="L11" s="119"/>
      <c r="M11" s="118"/>
      <c r="N11" s="118"/>
      <c r="O11" s="118"/>
      <c r="P11" s="80"/>
      <c r="Q11" s="110">
        <v>5</v>
      </c>
      <c r="R11" s="111" t="s">
        <v>72</v>
      </c>
      <c r="S11" s="111"/>
      <c r="T11" s="111"/>
      <c r="U11" s="111"/>
    </row>
    <row r="12" spans="1:990" ht="16.5" customHeight="1" x14ac:dyDescent="0.2">
      <c r="A12" s="114"/>
      <c r="B12" s="114"/>
      <c r="C12" s="17">
        <v>0</v>
      </c>
      <c r="D12" s="18"/>
      <c r="F12" s="60" t="s">
        <v>39</v>
      </c>
      <c r="G12" s="62"/>
      <c r="H12" s="120"/>
      <c r="I12" s="120"/>
      <c r="J12" s="120"/>
      <c r="K12" s="119" t="s">
        <v>46</v>
      </c>
      <c r="L12" s="119"/>
      <c r="M12" s="120"/>
      <c r="N12" s="120"/>
      <c r="O12" s="120"/>
      <c r="P12" s="80"/>
      <c r="Q12" s="110"/>
      <c r="R12" s="111"/>
      <c r="S12" s="111"/>
      <c r="T12" s="111"/>
      <c r="U12" s="111"/>
    </row>
    <row r="13" spans="1:990" ht="16.5" customHeight="1" x14ac:dyDescent="0.2">
      <c r="A13" s="114"/>
      <c r="B13" s="114"/>
      <c r="C13" s="17">
        <v>0.10299999999999999</v>
      </c>
      <c r="D13" s="18"/>
      <c r="F13" s="60" t="s">
        <v>40</v>
      </c>
      <c r="G13" s="62"/>
      <c r="H13" s="117"/>
      <c r="I13" s="117"/>
      <c r="J13" s="117"/>
      <c r="K13" s="119" t="s">
        <v>47</v>
      </c>
      <c r="L13" s="119"/>
      <c r="M13" s="118"/>
      <c r="N13" s="118"/>
      <c r="O13" s="118"/>
      <c r="P13" s="80"/>
      <c r="Q13" s="110"/>
      <c r="R13" s="111"/>
      <c r="S13" s="111"/>
      <c r="T13" s="111"/>
      <c r="U13" s="111"/>
    </row>
    <row r="14" spans="1:990" ht="16.5" hidden="1" customHeight="1" x14ac:dyDescent="0.2">
      <c r="A14" s="71"/>
      <c r="B14" s="72"/>
      <c r="D14" s="18"/>
      <c r="F14" s="60"/>
      <c r="G14" s="62"/>
      <c r="H14" s="117"/>
      <c r="I14" s="117"/>
      <c r="J14" s="117"/>
      <c r="K14" s="59"/>
      <c r="L14" s="59"/>
      <c r="M14" s="118"/>
      <c r="N14" s="118"/>
      <c r="O14" s="63"/>
      <c r="P14" s="80"/>
      <c r="Q14" s="108">
        <v>6</v>
      </c>
      <c r="R14" s="111" t="s">
        <v>73</v>
      </c>
      <c r="S14" s="111"/>
      <c r="T14" s="111"/>
      <c r="U14" s="111"/>
    </row>
    <row r="15" spans="1:990" ht="16.5" customHeight="1" x14ac:dyDescent="0.2">
      <c r="A15" s="116"/>
      <c r="B15" s="116"/>
      <c r="C15" s="17">
        <v>3.2000000000000001E-2</v>
      </c>
      <c r="D15" s="18"/>
      <c r="F15" s="60" t="s">
        <v>41</v>
      </c>
      <c r="G15" s="62"/>
      <c r="H15" s="117"/>
      <c r="I15" s="117"/>
      <c r="J15" s="117"/>
      <c r="K15" s="119" t="s">
        <v>48</v>
      </c>
      <c r="L15" s="119"/>
      <c r="M15" s="118"/>
      <c r="N15" s="118"/>
      <c r="O15" s="118"/>
      <c r="P15" s="80"/>
      <c r="Q15" s="108"/>
      <c r="R15" s="111"/>
      <c r="S15" s="111"/>
      <c r="T15" s="111"/>
      <c r="U15" s="111"/>
    </row>
    <row r="16" spans="1:990" ht="16.5" customHeight="1" x14ac:dyDescent="0.2">
      <c r="A16" s="115"/>
      <c r="B16" s="115"/>
      <c r="F16" s="60" t="s">
        <v>42</v>
      </c>
      <c r="G16" s="62"/>
      <c r="H16" s="117"/>
      <c r="I16" s="117"/>
      <c r="J16" s="117"/>
      <c r="K16" s="119" t="s">
        <v>49</v>
      </c>
      <c r="L16" s="119"/>
      <c r="M16" s="118"/>
      <c r="N16" s="118"/>
      <c r="O16" s="118"/>
      <c r="P16" s="80"/>
      <c r="Q16" s="108"/>
      <c r="R16" s="111"/>
      <c r="S16" s="111"/>
      <c r="T16" s="111"/>
      <c r="U16" s="111"/>
    </row>
    <row r="17" spans="1:21" ht="16.5" customHeight="1" x14ac:dyDescent="0.2">
      <c r="A17" s="115"/>
      <c r="B17" s="115"/>
      <c r="F17" s="60" t="s">
        <v>43</v>
      </c>
      <c r="G17" s="62"/>
      <c r="H17" s="117"/>
      <c r="I17" s="117"/>
      <c r="J17" s="117"/>
      <c r="K17" s="119" t="s">
        <v>50</v>
      </c>
      <c r="L17" s="119"/>
      <c r="M17" s="118"/>
      <c r="N17" s="118"/>
      <c r="O17" s="118"/>
      <c r="P17" s="80"/>
      <c r="Q17" s="108"/>
      <c r="R17" s="111"/>
      <c r="S17" s="111"/>
      <c r="T17" s="111"/>
      <c r="U17" s="111"/>
    </row>
    <row r="18" spans="1:21" s="2" customFormat="1" ht="16.5" hidden="1" customHeight="1" x14ac:dyDescent="0.2">
      <c r="A18" s="73"/>
      <c r="B18" s="73"/>
      <c r="C18" s="15"/>
      <c r="D18" s="15"/>
      <c r="F18" s="162" t="s">
        <v>5</v>
      </c>
      <c r="G18" s="163"/>
      <c r="H18" s="162" t="s">
        <v>4</v>
      </c>
      <c r="I18" s="163"/>
      <c r="J18" s="6" t="s">
        <v>6</v>
      </c>
      <c r="K18" s="155" t="s">
        <v>7</v>
      </c>
      <c r="L18" s="155"/>
      <c r="M18" s="64" t="s">
        <v>10</v>
      </c>
      <c r="N18" s="64" t="s">
        <v>9</v>
      </c>
      <c r="O18" s="65"/>
      <c r="P18" s="80"/>
      <c r="Q18"/>
      <c r="R18"/>
      <c r="S18"/>
      <c r="T18"/>
    </row>
    <row r="19" spans="1:21" s="2" customFormat="1" ht="16.5" hidden="1" customHeight="1" x14ac:dyDescent="0.2">
      <c r="A19" s="73"/>
      <c r="B19" s="73"/>
      <c r="C19" s="15"/>
      <c r="D19" s="15"/>
      <c r="F19" s="153"/>
      <c r="G19" s="154"/>
      <c r="H19" s="153" t="s">
        <v>59</v>
      </c>
      <c r="I19" s="154"/>
      <c r="J19" s="19">
        <v>40814</v>
      </c>
      <c r="K19" s="156" t="s">
        <v>57</v>
      </c>
      <c r="L19" s="156"/>
      <c r="M19" s="66" t="s">
        <v>58</v>
      </c>
      <c r="N19" s="66"/>
      <c r="O19" s="66"/>
      <c r="P19" s="81"/>
      <c r="Q19"/>
      <c r="R19"/>
      <c r="S19"/>
      <c r="T19"/>
    </row>
    <row r="20" spans="1:21" s="2" customFormat="1" ht="16.5" customHeight="1" x14ac:dyDescent="0.2">
      <c r="A20" s="112"/>
      <c r="B20" s="112"/>
      <c r="C20" s="15"/>
      <c r="D20" s="15"/>
      <c r="F20" s="164"/>
      <c r="G20" s="165"/>
      <c r="H20" s="165"/>
      <c r="I20" s="165"/>
      <c r="J20" s="154"/>
      <c r="K20" s="156" t="s">
        <v>51</v>
      </c>
      <c r="L20" s="156"/>
      <c r="M20" s="135"/>
      <c r="N20" s="136"/>
      <c r="O20" s="136"/>
      <c r="P20" s="81"/>
      <c r="Q20"/>
      <c r="R20"/>
      <c r="S20"/>
      <c r="T20"/>
    </row>
    <row r="21" spans="1:21" s="2" customFormat="1" ht="20.100000000000001" customHeight="1" x14ac:dyDescent="0.2">
      <c r="A21" s="112"/>
      <c r="B21" s="112"/>
      <c r="C21" s="15"/>
      <c r="D21" s="15"/>
      <c r="F21" s="9"/>
      <c r="G21" s="9"/>
      <c r="H21" s="9"/>
      <c r="I21" s="9"/>
      <c r="J21" s="55"/>
      <c r="K21" s="55"/>
      <c r="L21" s="55"/>
      <c r="M21" s="9"/>
      <c r="N21" s="56"/>
      <c r="O21" s="9"/>
      <c r="P21" s="79"/>
      <c r="Q21"/>
      <c r="R21"/>
      <c r="S21"/>
      <c r="T21"/>
    </row>
    <row r="22" spans="1:21" ht="5.25" customHeight="1" x14ac:dyDescent="0.2">
      <c r="P22" s="82"/>
    </row>
    <row r="23" spans="1:21" s="2" customFormat="1" ht="17.100000000000001" customHeight="1" x14ac:dyDescent="0.2">
      <c r="A23" s="74" t="s">
        <v>22</v>
      </c>
      <c r="B23" s="74" t="s">
        <v>18</v>
      </c>
      <c r="C23" s="15" t="s">
        <v>12</v>
      </c>
      <c r="D23" s="15" t="s">
        <v>19</v>
      </c>
      <c r="F23" s="132" t="s">
        <v>52</v>
      </c>
      <c r="G23" s="134"/>
      <c r="H23" s="132" t="s">
        <v>11</v>
      </c>
      <c r="I23" s="133"/>
      <c r="J23" s="134"/>
      <c r="K23" s="132" t="s">
        <v>3</v>
      </c>
      <c r="L23" s="134"/>
      <c r="M23" s="89" t="s">
        <v>2</v>
      </c>
      <c r="N23" s="89" t="s">
        <v>34</v>
      </c>
      <c r="O23" s="8"/>
      <c r="P23" s="83"/>
      <c r="Q23"/>
      <c r="R23"/>
      <c r="S23"/>
      <c r="T23"/>
    </row>
    <row r="24" spans="1:21" s="2" customFormat="1" ht="17.100000000000001" customHeight="1" x14ac:dyDescent="0.2">
      <c r="A24" s="74">
        <v>1</v>
      </c>
      <c r="B24" s="73"/>
      <c r="C24" s="16">
        <v>0</v>
      </c>
      <c r="D24" s="16">
        <v>0</v>
      </c>
      <c r="F24" s="35" t="s">
        <v>20</v>
      </c>
      <c r="G24" s="21"/>
      <c r="H24" s="180"/>
      <c r="I24" s="181"/>
      <c r="J24" s="182"/>
      <c r="K24" s="174">
        <v>0</v>
      </c>
      <c r="L24" s="175"/>
      <c r="M24" s="24">
        <v>0</v>
      </c>
      <c r="N24" s="31">
        <f>ROUND(oknQuantity_1*oknPrice_1,2)</f>
        <v>0</v>
      </c>
      <c r="O24" s="10"/>
      <c r="P24" s="78"/>
      <c r="Q24"/>
      <c r="R24"/>
      <c r="S24"/>
      <c r="T24"/>
    </row>
    <row r="25" spans="1:21" s="2" customFormat="1" ht="17.100000000000001" customHeight="1" x14ac:dyDescent="0.2">
      <c r="A25" s="75">
        <v>2</v>
      </c>
      <c r="B25" s="73"/>
      <c r="C25" s="16">
        <v>0</v>
      </c>
      <c r="D25" s="16">
        <v>0</v>
      </c>
      <c r="F25" s="95" t="s">
        <v>20</v>
      </c>
      <c r="G25" s="101"/>
      <c r="H25" s="125"/>
      <c r="I25" s="126"/>
      <c r="J25" s="127"/>
      <c r="K25" s="121">
        <v>0</v>
      </c>
      <c r="L25" s="122"/>
      <c r="M25" s="99">
        <v>0</v>
      </c>
      <c r="N25" s="100">
        <f>ROUND(oknQuantity_2*oknPrice_2,2)</f>
        <v>0</v>
      </c>
      <c r="O25" s="11"/>
      <c r="P25" s="78"/>
      <c r="Q25"/>
      <c r="R25"/>
      <c r="S25"/>
      <c r="T25"/>
    </row>
    <row r="26" spans="1:21" s="2" customFormat="1" ht="17.100000000000001" customHeight="1" x14ac:dyDescent="0.2">
      <c r="A26" s="75">
        <v>3</v>
      </c>
      <c r="B26" s="73"/>
      <c r="C26" s="16">
        <v>0</v>
      </c>
      <c r="D26" s="16">
        <v>0</v>
      </c>
      <c r="F26" s="36" t="s">
        <v>20</v>
      </c>
      <c r="G26" s="22"/>
      <c r="H26" s="128"/>
      <c r="I26" s="129"/>
      <c r="J26" s="130"/>
      <c r="K26" s="142">
        <v>0</v>
      </c>
      <c r="L26" s="143"/>
      <c r="M26" s="25">
        <v>0</v>
      </c>
      <c r="N26" s="32">
        <f>ROUND(oknQuantity_3*oknPrice_3,2)</f>
        <v>0</v>
      </c>
      <c r="O26" s="11"/>
      <c r="P26" s="78"/>
      <c r="Q26" s="85"/>
      <c r="R26" s="85"/>
      <c r="S26" s="85"/>
    </row>
    <row r="27" spans="1:21" s="2" customFormat="1" ht="17.100000000000001" customHeight="1" x14ac:dyDescent="0.2">
      <c r="A27" s="75">
        <v>4</v>
      </c>
      <c r="B27" s="73"/>
      <c r="C27" s="16">
        <v>0</v>
      </c>
      <c r="D27" s="16">
        <v>0</v>
      </c>
      <c r="F27" s="95" t="s">
        <v>20</v>
      </c>
      <c r="G27" s="101"/>
      <c r="H27" s="125"/>
      <c r="I27" s="126"/>
      <c r="J27" s="127"/>
      <c r="K27" s="121">
        <v>0</v>
      </c>
      <c r="L27" s="122"/>
      <c r="M27" s="99">
        <v>0</v>
      </c>
      <c r="N27" s="100">
        <f>ROUND(oknQuantity_4*oknPrice_4,2)</f>
        <v>0</v>
      </c>
      <c r="O27" s="11"/>
      <c r="P27" s="78"/>
      <c r="Q27" s="84"/>
      <c r="R27" s="84"/>
      <c r="S27" s="84"/>
    </row>
    <row r="28" spans="1:21" s="2" customFormat="1" ht="17.100000000000001" customHeight="1" x14ac:dyDescent="0.2">
      <c r="A28" s="74">
        <v>5</v>
      </c>
      <c r="B28" s="73"/>
      <c r="C28" s="16">
        <v>0</v>
      </c>
      <c r="D28" s="16">
        <v>0</v>
      </c>
      <c r="F28" s="36" t="s">
        <v>20</v>
      </c>
      <c r="G28" s="22"/>
      <c r="H28" s="128"/>
      <c r="I28" s="129"/>
      <c r="J28" s="130"/>
      <c r="K28" s="142">
        <v>0</v>
      </c>
      <c r="L28" s="143"/>
      <c r="M28" s="25">
        <v>0</v>
      </c>
      <c r="N28" s="32">
        <f>ROUND(oknQuantity_5*oknPrice_5,2)</f>
        <v>0</v>
      </c>
      <c r="O28" s="11"/>
      <c r="P28" s="78"/>
      <c r="Q28" s="84"/>
      <c r="R28" s="84"/>
      <c r="S28" s="84"/>
    </row>
    <row r="29" spans="1:21" s="2" customFormat="1" ht="17.100000000000001" customHeight="1" x14ac:dyDescent="0.2">
      <c r="A29" s="75">
        <v>6</v>
      </c>
      <c r="B29" s="73"/>
      <c r="C29" s="16">
        <v>0</v>
      </c>
      <c r="D29" s="16">
        <v>0</v>
      </c>
      <c r="F29" s="95" t="s">
        <v>20</v>
      </c>
      <c r="G29" s="101"/>
      <c r="H29" s="125"/>
      <c r="I29" s="126"/>
      <c r="J29" s="127"/>
      <c r="K29" s="121">
        <v>0</v>
      </c>
      <c r="L29" s="122"/>
      <c r="M29" s="99">
        <v>0</v>
      </c>
      <c r="N29" s="100">
        <f>ROUND(oknQuantity_6*oknPrice_6,2)</f>
        <v>0</v>
      </c>
      <c r="O29" s="11"/>
      <c r="P29" s="78"/>
      <c r="Q29" s="84"/>
      <c r="R29" s="84"/>
      <c r="S29" s="84"/>
    </row>
    <row r="30" spans="1:21" s="2" customFormat="1" ht="17.100000000000001" customHeight="1" x14ac:dyDescent="0.2">
      <c r="A30" s="75">
        <v>7</v>
      </c>
      <c r="B30" s="73"/>
      <c r="C30" s="16">
        <v>0</v>
      </c>
      <c r="D30" s="16">
        <v>0</v>
      </c>
      <c r="F30" s="36" t="s">
        <v>20</v>
      </c>
      <c r="G30" s="22"/>
      <c r="H30" s="128"/>
      <c r="I30" s="129"/>
      <c r="J30" s="130"/>
      <c r="K30" s="142">
        <v>0</v>
      </c>
      <c r="L30" s="143"/>
      <c r="M30" s="25">
        <v>0</v>
      </c>
      <c r="N30" s="32">
        <f>ROUND(oknQuantity_7*oknPrice_7,2)</f>
        <v>0</v>
      </c>
      <c r="O30" s="11"/>
      <c r="P30" s="79"/>
      <c r="Q30" s="84"/>
      <c r="R30" s="84"/>
      <c r="S30" s="84"/>
    </row>
    <row r="31" spans="1:21" s="2" customFormat="1" ht="17.100000000000001" customHeight="1" x14ac:dyDescent="0.2">
      <c r="A31" s="75">
        <v>8</v>
      </c>
      <c r="B31" s="73"/>
      <c r="C31" s="16">
        <v>0</v>
      </c>
      <c r="D31" s="16">
        <v>0</v>
      </c>
      <c r="F31" s="95" t="s">
        <v>20</v>
      </c>
      <c r="G31" s="101"/>
      <c r="H31" s="125"/>
      <c r="I31" s="126"/>
      <c r="J31" s="127"/>
      <c r="K31" s="121">
        <v>0</v>
      </c>
      <c r="L31" s="122"/>
      <c r="M31" s="99">
        <v>0</v>
      </c>
      <c r="N31" s="100">
        <f>ROUND(oknQuantity_8*oknPrice_8,2)</f>
        <v>0</v>
      </c>
      <c r="O31" s="11"/>
      <c r="P31" s="79"/>
      <c r="Q31" s="84"/>
      <c r="R31" s="84"/>
      <c r="S31" s="84"/>
    </row>
    <row r="32" spans="1:21" s="2" customFormat="1" ht="17.100000000000001" customHeight="1" x14ac:dyDescent="0.2">
      <c r="A32" s="74">
        <v>9</v>
      </c>
      <c r="B32" s="73"/>
      <c r="C32" s="16">
        <v>0</v>
      </c>
      <c r="D32" s="16">
        <v>0</v>
      </c>
      <c r="F32" s="36" t="s">
        <v>20</v>
      </c>
      <c r="G32" s="23"/>
      <c r="H32" s="128"/>
      <c r="I32" s="129"/>
      <c r="J32" s="130"/>
      <c r="K32" s="142">
        <v>0</v>
      </c>
      <c r="L32" s="143"/>
      <c r="M32" s="25">
        <v>0</v>
      </c>
      <c r="N32" s="32">
        <f>ROUND(oknQuantity_9*oknPrice_9,2)</f>
        <v>0</v>
      </c>
      <c r="O32" s="11"/>
      <c r="P32" s="79"/>
      <c r="Q32" s="84"/>
      <c r="R32" s="84"/>
      <c r="S32" s="84"/>
    </row>
    <row r="33" spans="1:39" s="2" customFormat="1" ht="17.100000000000001" customHeight="1" x14ac:dyDescent="0.2">
      <c r="A33" s="75">
        <v>10</v>
      </c>
      <c r="B33" s="73"/>
      <c r="C33" s="16">
        <v>0</v>
      </c>
      <c r="D33" s="16">
        <v>0</v>
      </c>
      <c r="F33" s="95" t="s">
        <v>20</v>
      </c>
      <c r="G33" s="96"/>
      <c r="H33" s="125"/>
      <c r="I33" s="126"/>
      <c r="J33" s="127"/>
      <c r="K33" s="121">
        <v>0</v>
      </c>
      <c r="L33" s="122"/>
      <c r="M33" s="99">
        <v>0</v>
      </c>
      <c r="N33" s="100">
        <f>ROUND(oknQuantity_10*oknPrice_10,2)</f>
        <v>0</v>
      </c>
      <c r="O33" s="11"/>
      <c r="P33" s="79"/>
      <c r="Q33" s="84"/>
      <c r="R33" s="84"/>
      <c r="S33" s="84"/>
    </row>
    <row r="34" spans="1:39" s="2" customFormat="1" ht="17.100000000000001" customHeight="1" x14ac:dyDescent="0.2">
      <c r="A34" s="75">
        <v>11</v>
      </c>
      <c r="B34" s="73"/>
      <c r="C34" s="16">
        <v>0</v>
      </c>
      <c r="D34" s="16">
        <v>0</v>
      </c>
      <c r="F34" s="36" t="s">
        <v>20</v>
      </c>
      <c r="G34" s="23"/>
      <c r="H34" s="128"/>
      <c r="I34" s="129"/>
      <c r="J34" s="130"/>
      <c r="K34" s="142">
        <v>0</v>
      </c>
      <c r="L34" s="143"/>
      <c r="M34" s="25">
        <v>0</v>
      </c>
      <c r="N34" s="32">
        <f>ROUND(oknQuantity_11*oknPrice_11,2)</f>
        <v>0</v>
      </c>
      <c r="O34" s="11"/>
      <c r="P34" s="79"/>
      <c r="Q34" s="84"/>
      <c r="R34" s="84"/>
      <c r="S34" s="84"/>
    </row>
    <row r="35" spans="1:39" s="2" customFormat="1" ht="17.100000000000001" customHeight="1" x14ac:dyDescent="0.2">
      <c r="A35" s="75">
        <v>12</v>
      </c>
      <c r="B35" s="73"/>
      <c r="C35" s="16">
        <v>0</v>
      </c>
      <c r="D35" s="16">
        <v>0</v>
      </c>
      <c r="F35" s="95" t="s">
        <v>20</v>
      </c>
      <c r="G35" s="96"/>
      <c r="H35" s="125"/>
      <c r="I35" s="126"/>
      <c r="J35" s="127"/>
      <c r="K35" s="121">
        <v>0</v>
      </c>
      <c r="L35" s="122"/>
      <c r="M35" s="99">
        <v>0</v>
      </c>
      <c r="N35" s="100">
        <f>ROUND(oknQuantity_12*oknPrice_12,2)</f>
        <v>0</v>
      </c>
      <c r="O35" s="11"/>
      <c r="P35" s="79"/>
      <c r="Q35" s="84"/>
      <c r="R35" s="84"/>
      <c r="S35" s="84"/>
    </row>
    <row r="36" spans="1:39" s="2" customFormat="1" ht="17.100000000000001" customHeight="1" x14ac:dyDescent="0.2">
      <c r="A36" s="74">
        <v>13</v>
      </c>
      <c r="B36" s="73"/>
      <c r="C36" s="16">
        <v>0</v>
      </c>
      <c r="D36" s="16">
        <v>0</v>
      </c>
      <c r="F36" s="36" t="s">
        <v>20</v>
      </c>
      <c r="G36" s="23"/>
      <c r="H36" s="128"/>
      <c r="I36" s="129"/>
      <c r="J36" s="130"/>
      <c r="K36" s="142">
        <v>0</v>
      </c>
      <c r="L36" s="143"/>
      <c r="M36" s="33">
        <v>0</v>
      </c>
      <c r="N36" s="34">
        <f>ROUND(oknQuantity_13*oknPrice_13,2)</f>
        <v>0</v>
      </c>
      <c r="O36" s="11"/>
      <c r="P36" s="79"/>
      <c r="Q36" s="84"/>
      <c r="R36" s="84"/>
      <c r="S36" s="84"/>
    </row>
    <row r="37" spans="1:39" s="2" customFormat="1" ht="17.100000000000001" customHeight="1" x14ac:dyDescent="0.2">
      <c r="A37" s="75">
        <v>14</v>
      </c>
      <c r="B37" s="73"/>
      <c r="C37" s="16">
        <v>0</v>
      </c>
      <c r="D37" s="16">
        <v>0</v>
      </c>
      <c r="F37" s="95" t="s">
        <v>20</v>
      </c>
      <c r="G37" s="96"/>
      <c r="H37" s="125"/>
      <c r="I37" s="126"/>
      <c r="J37" s="127"/>
      <c r="K37" s="121">
        <v>0</v>
      </c>
      <c r="L37" s="122"/>
      <c r="M37" s="97">
        <v>0</v>
      </c>
      <c r="N37" s="98">
        <f>ROUND(oknQuantity_14*oknPrice_14,2)</f>
        <v>0</v>
      </c>
      <c r="O37" s="11"/>
      <c r="P37" s="79"/>
      <c r="Q37" s="84"/>
      <c r="R37" s="84"/>
      <c r="S37" s="84"/>
    </row>
    <row r="38" spans="1:39" s="2" customFormat="1" ht="17.100000000000001" customHeight="1" x14ac:dyDescent="0.2">
      <c r="A38" s="75">
        <v>15</v>
      </c>
      <c r="B38" s="73"/>
      <c r="C38" s="16">
        <v>0</v>
      </c>
      <c r="D38" s="16">
        <v>0</v>
      </c>
      <c r="F38" s="36" t="s">
        <v>20</v>
      </c>
      <c r="G38" s="23"/>
      <c r="H38" s="128"/>
      <c r="I38" s="129"/>
      <c r="J38" s="130"/>
      <c r="K38" s="142">
        <v>0</v>
      </c>
      <c r="L38" s="143"/>
      <c r="M38" s="25">
        <v>0</v>
      </c>
      <c r="N38" s="32">
        <f>ROUND(oknQuantity_15*oknPrice_15,2)</f>
        <v>0</v>
      </c>
      <c r="O38" s="11"/>
      <c r="P38" s="79"/>
      <c r="Q38" s="42"/>
      <c r="R38" s="42"/>
      <c r="S38" s="42"/>
    </row>
    <row r="39" spans="1:39" s="2" customFormat="1" ht="17.100000000000001" customHeight="1" x14ac:dyDescent="0.2">
      <c r="A39" s="75">
        <v>16</v>
      </c>
      <c r="B39" s="73"/>
      <c r="C39" s="16">
        <v>0</v>
      </c>
      <c r="D39" s="16">
        <v>0</v>
      </c>
      <c r="F39" s="91" t="s">
        <v>20</v>
      </c>
      <c r="G39" s="92"/>
      <c r="H39" s="169"/>
      <c r="I39" s="170"/>
      <c r="J39" s="171"/>
      <c r="K39" s="172">
        <v>0</v>
      </c>
      <c r="L39" s="173"/>
      <c r="M39" s="93">
        <v>0</v>
      </c>
      <c r="N39" s="94">
        <f>ROUND(oknQuantity_16*oknPrice_16,2)</f>
        <v>0</v>
      </c>
      <c r="O39" s="11"/>
      <c r="P39" s="79"/>
      <c r="Q39" s="42"/>
      <c r="R39" s="42"/>
      <c r="S39" s="42"/>
    </row>
    <row r="40" spans="1:39" s="2" customFormat="1" ht="17.100000000000001" customHeight="1" x14ac:dyDescent="0.2">
      <c r="A40" s="73"/>
      <c r="B40" s="73"/>
      <c r="C40" s="15"/>
      <c r="D40" s="20">
        <f t="array" ref="D40">SUM(oknTaxable_1:oknTaxable_16*oknLineTotal_1:oknLineTotal_16)</f>
        <v>0</v>
      </c>
      <c r="F40" s="3"/>
      <c r="G40" s="3"/>
      <c r="H40" s="3"/>
      <c r="I40" s="3"/>
      <c r="J40" s="3"/>
      <c r="K40" s="3"/>
      <c r="M40" s="4" t="s">
        <v>8</v>
      </c>
      <c r="N40" s="26">
        <f>SUM(oknLineTotal_1:oknLineTotal_16)</f>
        <v>0</v>
      </c>
      <c r="O40" s="10"/>
      <c r="P40" s="79"/>
      <c r="Q40" s="42"/>
      <c r="R40" s="42"/>
      <c r="S40" s="42"/>
    </row>
    <row r="41" spans="1:39" s="2" customFormat="1" ht="17.100000000000001" customHeight="1" x14ac:dyDescent="0.2">
      <c r="A41" s="73"/>
      <c r="B41" s="73"/>
      <c r="C41" s="15"/>
      <c r="D41" s="15"/>
      <c r="F41" s="52" t="s">
        <v>53</v>
      </c>
      <c r="G41" s="3"/>
      <c r="H41" s="3"/>
      <c r="I41" s="3"/>
      <c r="J41" s="3"/>
      <c r="K41" s="3"/>
      <c r="L41" s="106" t="s">
        <v>29</v>
      </c>
      <c r="M41" s="44">
        <v>0.10299999999999999</v>
      </c>
      <c r="N41" s="26">
        <f>ROUND(IF(oknTaxType=0,0, oknTax1Rate*(oknLineTotalTaxable+IF(oknTaxTotalIncludingShippingCost=0,0,oknShippingCost))),2)</f>
        <v>0</v>
      </c>
      <c r="O41" s="10"/>
      <c r="P41" s="82"/>
      <c r="Q41" s="42"/>
      <c r="R41" s="42"/>
      <c r="S41" s="42"/>
    </row>
    <row r="42" spans="1:39" s="2" customFormat="1" ht="17.100000000000001" hidden="1" customHeight="1" x14ac:dyDescent="0.2">
      <c r="A42" s="73"/>
      <c r="B42" s="73"/>
      <c r="C42" s="15"/>
      <c r="D42" s="15"/>
      <c r="F42" s="3"/>
      <c r="G42" s="3"/>
      <c r="H42" s="3"/>
      <c r="I42" s="3"/>
      <c r="J42" s="3"/>
      <c r="K42" s="3"/>
      <c r="L42" s="106"/>
      <c r="M42" s="43">
        <v>3.2000000000000001E-2</v>
      </c>
      <c r="N42" s="26">
        <f>ROUND(IF(oknTaxType&lt;&gt;2,0,oknTax2Rate*(oknLineTotalTaxable+IF(oknTaxTotalIncludingShippingCost=0,0,oknShippingCost)+IF(oknTax2IsAppliedToTax1=0,0,oknTax1))),2)</f>
        <v>0</v>
      </c>
      <c r="O42" s="12"/>
      <c r="P42" s="82"/>
      <c r="Q42" s="42"/>
      <c r="R42" s="42"/>
      <c r="S42" s="42"/>
    </row>
    <row r="43" spans="1:39" s="2" customFormat="1" ht="17.100000000000001" hidden="1" customHeight="1" x14ac:dyDescent="0.2">
      <c r="A43" s="73"/>
      <c r="B43" s="73"/>
      <c r="C43" s="15"/>
      <c r="D43" s="15"/>
      <c r="F43" s="3" t="s">
        <v>21</v>
      </c>
      <c r="G43" s="3"/>
      <c r="H43" s="3"/>
      <c r="I43" s="3"/>
      <c r="J43" s="3"/>
      <c r="K43" s="3"/>
      <c r="M43" s="4" t="s">
        <v>0</v>
      </c>
      <c r="N43" s="27">
        <v>0</v>
      </c>
      <c r="O43" s="13"/>
      <c r="P43" s="82"/>
      <c r="Q43" s="42"/>
      <c r="R43" s="42"/>
      <c r="S43" s="42"/>
    </row>
    <row r="44" spans="1:39" s="2" customFormat="1" ht="17.100000000000001" customHeight="1" x14ac:dyDescent="0.2">
      <c r="A44" s="73"/>
      <c r="B44" s="73"/>
      <c r="C44" s="15"/>
      <c r="D44" s="15"/>
      <c r="F44" s="144"/>
      <c r="G44" s="145"/>
      <c r="H44" s="145"/>
      <c r="I44" s="145"/>
      <c r="J44" s="146"/>
      <c r="M44" s="5" t="s">
        <v>1</v>
      </c>
      <c r="N44" s="28">
        <f>ROUND(oknSubTotal + oknShippingCost + IF(oknTaxType=0,0,IF(oknTaxType=1,oknTax1,oknTax1+oknTax2)),2)</f>
        <v>0</v>
      </c>
      <c r="O44" s="10"/>
      <c r="P44" s="82"/>
      <c r="Q44" s="42"/>
      <c r="R44" s="42"/>
      <c r="S44" s="42"/>
    </row>
    <row r="45" spans="1:39" ht="17.100000000000001" customHeight="1" x14ac:dyDescent="0.2">
      <c r="F45" s="147"/>
      <c r="G45" s="148"/>
      <c r="H45" s="148"/>
      <c r="I45" s="148"/>
      <c r="J45" s="149"/>
      <c r="M45" s="5" t="s">
        <v>14</v>
      </c>
      <c r="N45" s="29">
        <v>0</v>
      </c>
      <c r="P45" s="82"/>
    </row>
    <row r="46" spans="1:39" ht="17.100000000000001" customHeight="1" x14ac:dyDescent="0.2">
      <c r="F46" s="150"/>
      <c r="G46" s="151"/>
      <c r="H46" s="151"/>
      <c r="I46" s="151"/>
      <c r="J46" s="152"/>
      <c r="M46" s="5" t="s">
        <v>13</v>
      </c>
      <c r="N46" s="30">
        <f>ROUND(oknTotal-oknPayments,2)</f>
        <v>0</v>
      </c>
      <c r="P46" s="82"/>
    </row>
    <row r="47" spans="1:39" s="42" customFormat="1" ht="18.75" hidden="1" customHeight="1" x14ac:dyDescent="0.2">
      <c r="A47" s="69"/>
      <c r="B47" s="69"/>
      <c r="C47" s="41"/>
      <c r="D47" s="41"/>
      <c r="F47" s="37" t="s">
        <v>24</v>
      </c>
      <c r="P47" s="82"/>
      <c r="Q47"/>
      <c r="R47"/>
      <c r="S47"/>
      <c r="AK47" s="40"/>
      <c r="AL47" s="40"/>
      <c r="AM47" s="40"/>
    </row>
    <row r="48" spans="1:39" s="42" customFormat="1" ht="18.75" hidden="1" customHeight="1" x14ac:dyDescent="0.2">
      <c r="A48" s="69"/>
      <c r="B48" s="69"/>
      <c r="C48" s="41"/>
      <c r="D48" s="41"/>
      <c r="F48" s="137" t="s">
        <v>25</v>
      </c>
      <c r="G48" s="138"/>
      <c r="H48" s="104" t="s">
        <v>1</v>
      </c>
      <c r="I48" s="104" t="s">
        <v>23</v>
      </c>
      <c r="J48" s="104" t="s">
        <v>26</v>
      </c>
      <c r="K48" s="139" t="s">
        <v>27</v>
      </c>
      <c r="L48" s="140"/>
      <c r="M48" s="141"/>
      <c r="N48" s="105" t="s">
        <v>28</v>
      </c>
      <c r="P48" s="82"/>
      <c r="Q48"/>
      <c r="R48"/>
      <c r="S48"/>
      <c r="AK48" s="40"/>
      <c r="AL48" s="40"/>
      <c r="AM48" s="40"/>
    </row>
    <row r="49" spans="1:39" s="42" customFormat="1" ht="18.75" hidden="1" customHeight="1" x14ac:dyDescent="0.2">
      <c r="A49" s="69"/>
      <c r="B49" s="69"/>
      <c r="C49" s="41"/>
      <c r="D49" s="41"/>
      <c r="F49" s="38"/>
      <c r="G49" s="38"/>
      <c r="H49" s="39"/>
      <c r="I49" s="39"/>
      <c r="J49" s="39"/>
      <c r="K49" s="39"/>
      <c r="L49" s="39"/>
      <c r="M49" s="39"/>
      <c r="N49" s="39"/>
      <c r="P49" s="82"/>
      <c r="Q49"/>
      <c r="R49"/>
      <c r="S49"/>
      <c r="AK49" s="40"/>
      <c r="AL49" s="40"/>
      <c r="AM49" s="40"/>
    </row>
    <row r="50" spans="1:39" s="42" customFormat="1" ht="18.75" hidden="1" customHeight="1" x14ac:dyDescent="0.2">
      <c r="A50" s="69"/>
      <c r="B50" s="69"/>
      <c r="C50" s="41"/>
      <c r="D50" s="41"/>
      <c r="F50" s="38"/>
      <c r="G50" s="38"/>
      <c r="H50" s="39"/>
      <c r="I50" s="39"/>
      <c r="J50" s="39"/>
      <c r="K50" s="39"/>
      <c r="L50" s="39"/>
      <c r="M50" s="39"/>
      <c r="N50" s="39"/>
      <c r="P50" s="82"/>
      <c r="Q50"/>
      <c r="R50"/>
      <c r="S50"/>
      <c r="AK50" s="40"/>
      <c r="AL50" s="40"/>
      <c r="AM50" s="40"/>
    </row>
    <row r="51" spans="1:39" s="42" customFormat="1" ht="18.75" customHeight="1" x14ac:dyDescent="0.2">
      <c r="A51" s="69"/>
      <c r="B51" s="69"/>
      <c r="C51" s="41"/>
      <c r="D51" s="41"/>
      <c r="F51" s="38"/>
      <c r="G51" s="38"/>
      <c r="H51" s="39"/>
      <c r="I51" s="39"/>
      <c r="J51" s="39"/>
      <c r="K51" s="39"/>
      <c r="L51" s="39"/>
      <c r="M51" s="39"/>
      <c r="N51" s="39"/>
      <c r="P51" s="76"/>
      <c r="Q51"/>
      <c r="R51"/>
      <c r="S51"/>
      <c r="AK51" s="40"/>
      <c r="AL51" s="40"/>
      <c r="AM51" s="40"/>
    </row>
    <row r="52" spans="1:39" ht="18" customHeight="1" x14ac:dyDescent="0.2">
      <c r="F52" s="46" t="s">
        <v>30</v>
      </c>
      <c r="G52" s="47"/>
      <c r="H52" s="47"/>
      <c r="I52" s="47"/>
      <c r="J52" s="47"/>
      <c r="K52" s="47"/>
      <c r="L52" s="47" t="s">
        <v>31</v>
      </c>
      <c r="M52" s="47"/>
      <c r="N52" s="47"/>
      <c r="O52" s="47"/>
    </row>
    <row r="53" spans="1:39" x14ac:dyDescent="0.2">
      <c r="F53" s="48" t="s">
        <v>54</v>
      </c>
      <c r="G53" s="47"/>
      <c r="H53" s="47"/>
      <c r="I53" s="47"/>
      <c r="J53" s="47"/>
      <c r="K53" s="47"/>
      <c r="L53" s="47"/>
      <c r="M53" s="47"/>
      <c r="N53" s="47"/>
      <c r="O53" s="47"/>
    </row>
    <row r="54" spans="1:39" x14ac:dyDescent="0.2">
      <c r="F54" s="48" t="s">
        <v>55</v>
      </c>
      <c r="G54" s="47"/>
      <c r="H54" s="47"/>
      <c r="I54" s="47"/>
      <c r="J54" s="47"/>
      <c r="K54" s="47"/>
      <c r="L54" s="47"/>
      <c r="M54" s="47"/>
      <c r="N54" s="47"/>
      <c r="O54" s="47"/>
    </row>
    <row r="55" spans="1:39" x14ac:dyDescent="0.2">
      <c r="F55" s="48" t="s">
        <v>56</v>
      </c>
      <c r="G55" s="48"/>
      <c r="H55" s="48"/>
      <c r="I55" s="48"/>
      <c r="J55" s="48"/>
      <c r="K55" s="48"/>
      <c r="L55" s="48"/>
      <c r="M55" s="48"/>
      <c r="N55" s="48"/>
      <c r="O55" s="48"/>
    </row>
    <row r="57" spans="1:39" x14ac:dyDescent="0.2">
      <c r="J57" s="47"/>
      <c r="K57" s="48"/>
      <c r="L57" s="48"/>
      <c r="M57" s="48"/>
      <c r="N57" s="48"/>
    </row>
    <row r="62" spans="1:39" x14ac:dyDescent="0.2">
      <c r="M62" s="48" t="s">
        <v>66</v>
      </c>
    </row>
    <row r="914" spans="1:1" hidden="1" x14ac:dyDescent="0.2">
      <c r="A914" s="102" t="s">
        <v>76</v>
      </c>
    </row>
    <row r="927" spans="1:1" hidden="1" x14ac:dyDescent="0.2">
      <c r="A927" s="102" t="s">
        <v>76</v>
      </c>
    </row>
    <row r="968" spans="1:1" hidden="1" x14ac:dyDescent="0.2">
      <c r="A968" s="102" t="s">
        <v>74</v>
      </c>
    </row>
    <row r="982" spans="1:1" hidden="1" x14ac:dyDescent="0.2">
      <c r="A982" s="102" t="s">
        <v>76</v>
      </c>
    </row>
  </sheetData>
  <sheetProtection sheet="1" objects="1" scenarios="1" selectLockedCells="1"/>
  <mergeCells count="97">
    <mergeCell ref="M14:N14"/>
    <mergeCell ref="H25:J25"/>
    <mergeCell ref="H26:J26"/>
    <mergeCell ref="H24:J24"/>
    <mergeCell ref="K15:L15"/>
    <mergeCell ref="H18:I18"/>
    <mergeCell ref="M17:O17"/>
    <mergeCell ref="Q1:S1"/>
    <mergeCell ref="H39:J39"/>
    <mergeCell ref="K39:L39"/>
    <mergeCell ref="K32:L32"/>
    <mergeCell ref="H16:J16"/>
    <mergeCell ref="K23:L23"/>
    <mergeCell ref="K19:L19"/>
    <mergeCell ref="K24:L24"/>
    <mergeCell ref="K25:L25"/>
    <mergeCell ref="K26:L26"/>
    <mergeCell ref="F3:N3"/>
    <mergeCell ref="F4:N4"/>
    <mergeCell ref="F5:N5"/>
    <mergeCell ref="K10:L10"/>
    <mergeCell ref="M13:O13"/>
    <mergeCell ref="M15:O15"/>
    <mergeCell ref="M10:O10"/>
    <mergeCell ref="H28:J28"/>
    <mergeCell ref="A3:B3"/>
    <mergeCell ref="A4:B4"/>
    <mergeCell ref="A5:B5"/>
    <mergeCell ref="A6:B6"/>
    <mergeCell ref="A8:B8"/>
    <mergeCell ref="F23:G23"/>
    <mergeCell ref="F18:G18"/>
    <mergeCell ref="F19:G19"/>
    <mergeCell ref="F20:J20"/>
    <mergeCell ref="F8:N8"/>
    <mergeCell ref="H13:J13"/>
    <mergeCell ref="H15:J15"/>
    <mergeCell ref="K16:L16"/>
    <mergeCell ref="K13:L13"/>
    <mergeCell ref="K12:L12"/>
    <mergeCell ref="H14:J14"/>
    <mergeCell ref="H19:I19"/>
    <mergeCell ref="K18:L18"/>
    <mergeCell ref="K33:L33"/>
    <mergeCell ref="K27:L27"/>
    <mergeCell ref="K20:L20"/>
    <mergeCell ref="K34:L34"/>
    <mergeCell ref="H32:J32"/>
    <mergeCell ref="H27:J27"/>
    <mergeCell ref="H30:J30"/>
    <mergeCell ref="H31:J31"/>
    <mergeCell ref="H29:J29"/>
    <mergeCell ref="K30:L30"/>
    <mergeCell ref="K31:L31"/>
    <mergeCell ref="K28:L28"/>
    <mergeCell ref="K29:L29"/>
    <mergeCell ref="F48:G48"/>
    <mergeCell ref="K48:M48"/>
    <mergeCell ref="H36:J36"/>
    <mergeCell ref="K36:L36"/>
    <mergeCell ref="H37:J37"/>
    <mergeCell ref="K37:L37"/>
    <mergeCell ref="F44:J46"/>
    <mergeCell ref="H38:J38"/>
    <mergeCell ref="K38:L38"/>
    <mergeCell ref="K35:L35"/>
    <mergeCell ref="Q2:U3"/>
    <mergeCell ref="R4:U4"/>
    <mergeCell ref="H33:J33"/>
    <mergeCell ref="H34:J34"/>
    <mergeCell ref="H11:J11"/>
    <mergeCell ref="K11:L11"/>
    <mergeCell ref="H23:J23"/>
    <mergeCell ref="M20:O20"/>
    <mergeCell ref="H35:J35"/>
    <mergeCell ref="Q11:Q13"/>
    <mergeCell ref="R11:U13"/>
    <mergeCell ref="Q14:Q17"/>
    <mergeCell ref="R14:U17"/>
    <mergeCell ref="Q5:Q6"/>
    <mergeCell ref="R5:U6"/>
    <mergeCell ref="Q7:Q8"/>
    <mergeCell ref="R7:U8"/>
    <mergeCell ref="Q9:Q10"/>
    <mergeCell ref="R9:U10"/>
    <mergeCell ref="A21:B21"/>
    <mergeCell ref="A10:B10"/>
    <mergeCell ref="A11:B13"/>
    <mergeCell ref="A16:B17"/>
    <mergeCell ref="A20:B20"/>
    <mergeCell ref="A15:B15"/>
    <mergeCell ref="H17:J17"/>
    <mergeCell ref="M16:O16"/>
    <mergeCell ref="K17:L17"/>
    <mergeCell ref="H12:J12"/>
    <mergeCell ref="M11:O11"/>
    <mergeCell ref="M12:O12"/>
  </mergeCells>
  <phoneticPr fontId="11" type="noConversion"/>
  <dataValidations count="7">
    <dataValidation type="date" allowBlank="1" showErrorMessage="1" errorTitle="Invalid Input" error="Please enter a valid date." sqref="J19 J21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H13:J14 N14 M11:M14 H11:J11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4:J39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5 K24:M39 N43 M41:M42" xr:uid="{00000000-0002-0000-0000-000003000000}">
      <formula1>999999999.99</formula1>
    </dataValidation>
    <dataValidation type="textLength" allowBlank="1" showInputMessage="1" showErrorMessage="1" sqref="N6 G19 F19:F21 M15:M16 N19 N21 H15:J16 F24:F39 G21" xr:uid="{00000000-0002-0000-0000-000004000000}">
      <formula1>1</formula1>
      <formula2>30</formula2>
    </dataValidation>
    <dataValidation type="textLength" allowBlank="1" showInputMessage="1" showErrorMessage="1" sqref="K19:M21 H21:I21 H19:I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H12:J12" xr:uid="{00000000-0002-0000-0000-000006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68" r:id="rId2" tooltip="Freight Invoice Format (1)" display="http://www.invoicingtemplate.com/shippinginvoicetemplate.html" xr:uid="{00000000-0004-0000-0000-000001000000}"/>
    <hyperlink ref="AIN1" r:id="rId3" tooltip="Shipping Invoice Template (1)" display="http://www.invoicingtemplate.com/shippinginvoicetemplate.html" xr:uid="{00000000-0004-0000-0000-000002000000}"/>
    <hyperlink ref="A927" r:id="rId4" tooltip="Freight Invoice Format (1)" display="http://www.invoicingtemplate.com/shippinginvoicetemplate.html" xr:uid="{00000000-0004-0000-0000-000003000000}"/>
    <hyperlink ref="AIS1" r:id="rId5" tooltip="Shipping Invoice Template (1)" display="http://www.invoicingtemplate.com/shippinginvoicetemplate.html" xr:uid="{00000000-0004-0000-0000-000004000000}"/>
    <hyperlink ref="A982" r:id="rId6" tooltip="Freight Invoice Format (1)" display="http://www.invoicingtemplate.com/shippinginvoicetemplate.html" xr:uid="{00000000-0004-0000-0000-000005000000}"/>
    <hyperlink ref="AIL1" r:id="rId7" tooltip="Shipping Invoice Template (1)" display="http://www.invoicingtemplate.com/shippinginvoicetemplate.html" xr:uid="{00000000-0004-0000-0000-000006000000}"/>
    <hyperlink ref="A914" r:id="rId8" tooltip="Freight Invoice Format (1)" display="http://www.invoicingtemplate.com/shippinginvoicetemplate.html" xr:uid="{00000000-0004-0000-0000-000007000000}"/>
    <hyperlink ref="ALB1" r:id="rId9" tooltip="Shipping Invoice Template (1)" display="http://www.invoicingtemplate.com/shippinginvoice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scale="95" orientation="portrait" horizontalDpi="300" verticalDpi="300" r:id="rId10"/>
  <headerFooter alignWithMargins="0"/>
  <ignoredErrors>
    <ignoredError sqref="N35" formula="1"/>
  </ignoredErrors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20" r:id="rId13" name="oknWidget_taxable1">
              <controlPr defaultSize="0" autoFill="0" autoLine="0" autoPict="0">
                <anchor moveWithCells="1">
                  <from>
                    <xdr:col>1</xdr:col>
                    <xdr:colOff>238125</xdr:colOff>
                    <xdr:row>23</xdr:row>
                    <xdr:rowOff>47625</xdr:rowOff>
                  </from>
                  <to>
                    <xdr:col>1</xdr:col>
                    <xdr:colOff>533400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14" name="oknWidget_taxable2">
              <controlPr defaultSize="0" autoFill="0" autoLine="0" autoPict="0">
                <anchor moveWithCells="1">
                  <from>
                    <xdr:col>1</xdr:col>
                    <xdr:colOff>238125</xdr:colOff>
                    <xdr:row>24</xdr:row>
                    <xdr:rowOff>47625</xdr:rowOff>
                  </from>
                  <to>
                    <xdr:col>1</xdr:col>
                    <xdr:colOff>533400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15" name="oknWidget_taxable3">
              <controlPr defaultSize="0" autoFill="0" autoLine="0" autoPict="0">
                <anchor moveWithCells="1">
                  <from>
                    <xdr:col>1</xdr:col>
                    <xdr:colOff>238125</xdr:colOff>
                    <xdr:row>25</xdr:row>
                    <xdr:rowOff>57150</xdr:rowOff>
                  </from>
                  <to>
                    <xdr:col>1</xdr:col>
                    <xdr:colOff>533400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16" name="oknWidget_taxable4">
              <controlPr defaultSize="0" autoFill="0" autoLine="0" autoPict="0">
                <anchor moveWithCells="1">
                  <from>
                    <xdr:col>1</xdr:col>
                    <xdr:colOff>238125</xdr:colOff>
                    <xdr:row>26</xdr:row>
                    <xdr:rowOff>47625</xdr:rowOff>
                  </from>
                  <to>
                    <xdr:col>1</xdr:col>
                    <xdr:colOff>533400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17" name="oknWidget_taxable5">
              <controlPr defaultSize="0" autoFill="0" autoLine="0" autoPict="0">
                <anchor moveWithCells="1">
                  <from>
                    <xdr:col>1</xdr:col>
                    <xdr:colOff>238125</xdr:colOff>
                    <xdr:row>27</xdr:row>
                    <xdr:rowOff>28575</xdr:rowOff>
                  </from>
                  <to>
                    <xdr:col>1</xdr:col>
                    <xdr:colOff>533400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18" name="oknWidget_taxable6">
              <controlPr defaultSize="0" autoFill="0" autoLine="0" autoPict="0">
                <anchor moveWithCells="1">
                  <from>
                    <xdr:col>1</xdr:col>
                    <xdr:colOff>238125</xdr:colOff>
                    <xdr:row>28</xdr:row>
                    <xdr:rowOff>38100</xdr:rowOff>
                  </from>
                  <to>
                    <xdr:col>1</xdr:col>
                    <xdr:colOff>533400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19" name="oknWidget_taxable7">
              <controlPr defaultSize="0" autoFill="0" autoLine="0" autoPict="0">
                <anchor moveWithCells="1">
                  <from>
                    <xdr:col>1</xdr:col>
                    <xdr:colOff>238125</xdr:colOff>
                    <xdr:row>29</xdr:row>
                    <xdr:rowOff>47625</xdr:rowOff>
                  </from>
                  <to>
                    <xdr:col>1</xdr:col>
                    <xdr:colOff>533400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20" name="oknWidget_taxable8">
              <controlPr defaultSize="0" autoFill="0" autoLine="0" autoPict="0">
                <anchor moveWithCells="1">
                  <from>
                    <xdr:col>1</xdr:col>
                    <xdr:colOff>238125</xdr:colOff>
                    <xdr:row>30</xdr:row>
                    <xdr:rowOff>38100</xdr:rowOff>
                  </from>
                  <to>
                    <xdr:col>1</xdr:col>
                    <xdr:colOff>533400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21" name="oknWidget_taxable9">
              <controlPr defaultSize="0" autoFill="0" autoLine="0" autoPict="0">
                <anchor moveWithCells="1">
                  <from>
                    <xdr:col>1</xdr:col>
                    <xdr:colOff>238125</xdr:colOff>
                    <xdr:row>31</xdr:row>
                    <xdr:rowOff>19050</xdr:rowOff>
                  </from>
                  <to>
                    <xdr:col>1</xdr:col>
                    <xdr:colOff>533400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22" name="oknWidget_taxable10">
              <controlPr defaultSize="0" autoFill="0" autoLine="0" autoPict="0">
                <anchor moveWithCells="1">
                  <from>
                    <xdr:col>1</xdr:col>
                    <xdr:colOff>238125</xdr:colOff>
                    <xdr:row>32</xdr:row>
                    <xdr:rowOff>9525</xdr:rowOff>
                  </from>
                  <to>
                    <xdr:col>1</xdr:col>
                    <xdr:colOff>533400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23" name="oknWidget_taxable11">
              <controlPr defaultSize="0" autoFill="0" autoLine="0" autoPict="0">
                <anchor moveWithCells="1">
                  <from>
                    <xdr:col>1</xdr:col>
                    <xdr:colOff>238125</xdr:colOff>
                    <xdr:row>33</xdr:row>
                    <xdr:rowOff>19050</xdr:rowOff>
                  </from>
                  <to>
                    <xdr:col>1</xdr:col>
                    <xdr:colOff>533400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24" name="oknWidget_taxable12">
              <controlPr defaultSize="0" autoFill="0" autoLine="0" autoPict="0">
                <anchor moveWithCells="1">
                  <from>
                    <xdr:col>1</xdr:col>
                    <xdr:colOff>238125</xdr:colOff>
                    <xdr:row>34</xdr:row>
                    <xdr:rowOff>28575</xdr:rowOff>
                  </from>
                  <to>
                    <xdr:col>1</xdr:col>
                    <xdr:colOff>533400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25" name="oknWidget_taxable13">
              <controlPr defaultSize="0" autoFill="0" autoLine="0" autoPict="0">
                <anchor moveWithCells="1">
                  <from>
                    <xdr:col>1</xdr:col>
                    <xdr:colOff>238125</xdr:colOff>
                    <xdr:row>35</xdr:row>
                    <xdr:rowOff>19050</xdr:rowOff>
                  </from>
                  <to>
                    <xdr:col>1</xdr:col>
                    <xdr:colOff>533400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26" name="oknWidget_taxable14">
              <controlPr defaultSize="0" autoFill="0" autoLine="0" autoPict="0">
                <anchor moveWithCells="1">
                  <from>
                    <xdr:col>1</xdr:col>
                    <xdr:colOff>238125</xdr:colOff>
                    <xdr:row>36</xdr:row>
                    <xdr:rowOff>9525</xdr:rowOff>
                  </from>
                  <to>
                    <xdr:col>1</xdr:col>
                    <xdr:colOff>533400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27" name="oknWidget_taxable15">
              <controlPr defaultSize="0" autoFill="0" autoLine="0" autoPict="0">
                <anchor moveWithCells="1">
                  <from>
                    <xdr:col>1</xdr:col>
                    <xdr:colOff>238125</xdr:colOff>
                    <xdr:row>37</xdr:row>
                    <xdr:rowOff>19050</xdr:rowOff>
                  </from>
                  <to>
                    <xdr:col>1</xdr:col>
                    <xdr:colOff>533400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28" name="oknWidget_taxable16">
              <controlPr defaultSize="0" autoFill="0" autoLine="0" autoPict="0">
                <anchor moveWithCells="1">
                  <from>
                    <xdr:col>1</xdr:col>
                    <xdr:colOff>238125</xdr:colOff>
                    <xdr:row>38</xdr:row>
                    <xdr:rowOff>28575</xdr:rowOff>
                  </from>
                  <to>
                    <xdr:col>1</xdr:col>
                    <xdr:colOff>533400</xdr:colOff>
                    <xdr:row>39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4AC50-FADE-4D6F-A3BD-F8EE4C98E45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171</vt:i4>
      </vt:variant>
    </vt:vector>
  </HeadingPairs>
  <TitlesOfParts>
    <vt:vector size="173" baseType="lpstr">
      <vt:lpstr>Invoice</vt:lpstr>
      <vt:lpstr>UniformSoftware.com</vt:lpstr>
      <vt:lpstr>oknBalanceDue</vt:lpstr>
      <vt:lpstr>oknBillOfLoading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oknExRate</vt:lpstr>
      <vt:lpstr>oknGrossNetWeight</vt:lpstr>
      <vt:lpstr>oknInvoiceDate</vt:lpstr>
      <vt:lpstr>oknInvoiceDesc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Shipping Invoice Template (1)</dc:title>
  <dc:subject>"Shipping Invoice Template (1)" summary: Shipping Invoice Template is also called freight invoice template. A shipping invoice is just like a commercial invoice which is used by business that deals in shipment of goods within or across the borders.</dc:subject>
  <dc:creator>https://www.invoicingtemplate.com/</dc:creator>
  <cp:keywords/>
  <dc:description>https://www.invoicingtemplate.com/shippinginvoicetemplate.html</dc:description>
  <cp:lastModifiedBy>liangjun yu</cp:lastModifiedBy>
  <cp:lastPrinted>2013-03-05T19:05:41Z</cp:lastPrinted>
  <dcterms:created xsi:type="dcterms:W3CDTF">2000-07-27T22:24:14Z</dcterms:created>
  <dcterms:modified xsi:type="dcterms:W3CDTF">2024-03-08T11:27:07Z</dcterms:modified>
  <cp:category>Shipping Invoice Template (1), Freight Invoice Format (1)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188, Orange, California, 140504, 136416, 7000299671592775040?+3.00%, 25.4 sq mi, 65.8 km2, 5,532/sq mi, 2,136/km2, 33°47′13″N 117°51′41″W? / ?33.7870°N 117.8613°W? / 33.7870; -117.8613? (Orange)</vt:lpwstr>
  </property>
</Properties>
</file>