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0\"/>
    </mc:Choice>
  </mc:AlternateContent>
  <xr:revisionPtr revIDLastSave="0" documentId="13_ncr:1_{30867D5B-FF2E-452E-A12C-5B9F6F55E2B4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©" sheetId="18" r:id="rId7"/>
    <sheet name="UniformSoftware.com" sheetId="19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Invoice!$N$37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VatRegNo">Invoice!$L$10</definedName>
    <definedName name="oknDatabaseName">Invoice!$A$4</definedName>
    <definedName name="oknDueDate">Invoice!$N$13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Invoice!$M$10</definedName>
    <definedName name="oknInvoiceID">Invoice!$N$10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Invoice!$F$31</definedName>
    <definedName name="oknOrderID">Invoice!$L$13</definedName>
    <definedName name="oknPayments">Invoice!$AP$34</definedName>
    <definedName name="oknPaymentTerm">Invoice!$M$13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Invoice!$L$19</definedName>
    <definedName name="oknPrice_10">Invoice!$L$28</definedName>
    <definedName name="oknPrice_11">Invoice!$L$29</definedName>
    <definedName name="oknPrice_12">Invoice!$L$30</definedName>
    <definedName name="oknPrice_2">Invoice!$L$20</definedName>
    <definedName name="oknPrice_3">Invoice!$L$21</definedName>
    <definedName name="oknPrice_4">Invoice!$L$22</definedName>
    <definedName name="oknPrice_5">Invoice!$L$23</definedName>
    <definedName name="oknPrice_6">Invoice!$L$24</definedName>
    <definedName name="oknPrice_7">Invoice!$L$25</definedName>
    <definedName name="oknPrice_8">Invoice!$L$26</definedName>
    <definedName name="oknPrice_9">Invoice!$L$27</definedName>
    <definedName name="oknPrInvoiceID">'Payment Report'!$D$13</definedName>
    <definedName name="oknPrNotes">'Payment Report'!$F$13</definedName>
    <definedName name="oknProductID_1">Invoice!$A$19</definedName>
    <definedName name="oknProductID_10">Invoice!$A$28</definedName>
    <definedName name="oknProductID_11">Invoice!$A$29</definedName>
    <definedName name="oknProductID_12">Invoice!$A$30</definedName>
    <definedName name="oknProductID_2">Invoice!$A$20</definedName>
    <definedName name="oknProductID_3">Invoice!$A$21</definedName>
    <definedName name="oknProductID_4">Invoice!$A$22</definedName>
    <definedName name="oknProductID_5">Invoice!$A$23</definedName>
    <definedName name="oknProductID_6">Invoice!$A$24</definedName>
    <definedName name="oknProductID_7">Invoice!$A$25</definedName>
    <definedName name="oknProductID_8">Invoice!$A$26</definedName>
    <definedName name="oknProductID_9">Invoice!$A$27</definedName>
    <definedName name="oknProductName_1">Invoice!$F$19</definedName>
    <definedName name="oknProductName_10">Invoice!$F$28</definedName>
    <definedName name="oknProductName_11">Invoice!$F$29</definedName>
    <definedName name="oknProductName_12">Invoice!$F$30</definedName>
    <definedName name="oknProductName_2">Invoice!$F$20</definedName>
    <definedName name="oknProductName_3">Invoice!$F$21</definedName>
    <definedName name="oknProductName_4">Invoice!$F$22</definedName>
    <definedName name="oknProductName_5">Invoice!$F$23</definedName>
    <definedName name="oknProductName_6">Invoice!$F$24</definedName>
    <definedName name="oknProductName_7">Invoice!$F$25</definedName>
    <definedName name="oknProductName_8">Invoice!$F$26</definedName>
    <definedName name="oknProductName_9">Invoice!$F$27</definedName>
    <definedName name="oknProdVat_1">Invoice!$R$19</definedName>
    <definedName name="oknProdVat_10">Invoice!$R$28</definedName>
    <definedName name="oknProdVat_11">Invoice!$R$29</definedName>
    <definedName name="oknProdVat_12">Invoice!$R$30</definedName>
    <definedName name="oknProdVat_2">Invoice!$R$20</definedName>
    <definedName name="oknProdVat_3">Invoice!$R$21</definedName>
    <definedName name="oknProdVat_4">Invoice!$R$22</definedName>
    <definedName name="oknProdVat_5">Invoice!$R$23</definedName>
    <definedName name="oknProdVat_6">Invoice!$R$24</definedName>
    <definedName name="oknProdVat_7">Invoice!$R$25</definedName>
    <definedName name="oknProdVat_8">Invoice!$R$26</definedName>
    <definedName name="oknProdVat_9">Invoice!$R$27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Invoice!$AN$19</definedName>
    <definedName name="oknQuantity_10">Invoice!$AN$28</definedName>
    <definedName name="oknQuantity_11">Invoice!$AN$29</definedName>
    <definedName name="oknQuantity_12">Invoice!$AN$30</definedName>
    <definedName name="oknQuantity_2">Invoice!$AN$20</definedName>
    <definedName name="oknQuantity_3">Invoice!$AN$21</definedName>
    <definedName name="oknQuantity_4">Invoice!$AN$22</definedName>
    <definedName name="oknQuantity_5">Invoice!$AN$23</definedName>
    <definedName name="oknQuantity_6">Invoice!$AN$24</definedName>
    <definedName name="oknQuantity_7">Invoice!$AN$25</definedName>
    <definedName name="oknQuantity_8">Invoice!$AN$26</definedName>
    <definedName name="oknQuantity_9">Invoice!$AN$27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Invoice!$AG$11</definedName>
    <definedName name="oknShipCityStateZip">Invoice!$AG$12</definedName>
    <definedName name="oknShipContact">Invoice!$AG$14</definedName>
    <definedName name="oknShipCountry">Invoice!$AG$13</definedName>
    <definedName name="oknShipDate">Invoice!#REF!</definedName>
    <definedName name="oknShipName">Invoice!$AG$10</definedName>
    <definedName name="oknShippingCost">Invoice!$AP$33</definedName>
    <definedName name="oknStatus">Invoice!$A$6</definedName>
    <definedName name="oknSubTotal">Invoice!$N$32</definedName>
    <definedName name="oknTax1">Invoice!$AP$31</definedName>
    <definedName name="oknTax1Name">Invoice!$AN$31</definedName>
    <definedName name="oknTax1Rate">Invoice!$AO$31</definedName>
    <definedName name="oknTax1RateDefault">Invoice!$C$15</definedName>
    <definedName name="oknTax2">Invoice!$AP$32</definedName>
    <definedName name="oknTax2IsAppliedToTax1">Invoice!$C$13</definedName>
    <definedName name="oknTax2Name">Invoice!$AN$32</definedName>
    <definedName name="oknTax2Rate">Invoice!$AO$32</definedName>
    <definedName name="oknTax2RateDefault">Invoice!$C$16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Invoice!$C$14</definedName>
    <definedName name="oknTaxType">Invoice!$C$12</definedName>
    <definedName name="oknTotal">Invoice!$N$33</definedName>
    <definedName name="oknVatAmt_1">Invoice!$M$19</definedName>
    <definedName name="oknVatAmt_10">Invoice!$M$28</definedName>
    <definedName name="oknVatAmt_11">Invoice!$M$29</definedName>
    <definedName name="oknVatAmt_12">Invoice!$M$30</definedName>
    <definedName name="oknVatAmt_2">Invoice!$M$20</definedName>
    <definedName name="oknVatAmt_3">Invoice!$M$21</definedName>
    <definedName name="oknVatAmt_4">Invoice!$M$22</definedName>
    <definedName name="oknVatAmt_5">Invoice!$M$23</definedName>
    <definedName name="oknVatAmt_6">Invoice!$M$24</definedName>
    <definedName name="oknVatAmt_7">Invoice!$M$25</definedName>
    <definedName name="oknVatAmt_8">Invoice!$M$26</definedName>
    <definedName name="oknVatAmt_9">Invoice!$M$27</definedName>
    <definedName name="oknVatTotal">Invoice!$N$31</definedName>
    <definedName name="oknWhoAddress">Invoice!$F$11</definedName>
    <definedName name="oknWhoCityStateZip">Invoice!$F$12</definedName>
    <definedName name="oknWhoCountry">Invoice!$F$13</definedName>
    <definedName name="oknWhoID">Invoice!$A$10</definedName>
    <definedName name="oknWhoName">Invoice!$F$10</definedName>
    <definedName name="oknWhoPhone">Invoice!$F$14</definedName>
    <definedName name="oknWorkPermit">Invoice!$L$16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Invoice!$F$3:$N$42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Invoice!$7:$18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B3" i="13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N32" i="1"/>
  <c r="M19" i="1"/>
  <c r="N19" i="1" s="1"/>
  <c r="M20" i="1"/>
  <c r="N20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N21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N31" i="1" l="1"/>
  <c r="N33" i="1" s="1"/>
  <c r="N37" i="1" s="1"/>
  <c r="D31" i="1" a="1"/>
  <c r="D31" i="1" s="1"/>
</calcChain>
</file>

<file path=xl/sharedStrings.xml><?xml version="1.0" encoding="utf-8"?>
<sst xmlns="http://schemas.openxmlformats.org/spreadsheetml/2006/main" count="161" uniqueCount="130">
  <si>
    <t>Bill To:</t>
  </si>
  <si>
    <t>SHIPPING &amp; HANDLING</t>
  </si>
  <si>
    <t>Line Total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</si>
  <si>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</si>
  <si>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</si>
  <si>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</si>
  <si>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</si>
  <si>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</si>
  <si>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</si>
  <si>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</si>
  <si>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</si>
  <si>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</si>
  <si>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</si>
  <si>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</si>
  <si>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</si>
  <si>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</si>
  <si>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</si>
  <si>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</si>
  <si>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</si>
  <si>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</si>
  <si>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</si>
  <si>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</si>
  <si>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</si>
  <si>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</si>
  <si>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</si>
  <si>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</si>
  <si>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</si>
  <si>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</si>
  <si>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</si>
  <si>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</si>
  <si>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</si>
  <si>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</si>
  <si>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</si>
  <si>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</si>
  <si>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</si>
  <si>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</si>
  <si>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</si>
  <si>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</si>
  <si>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</si>
  <si>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</si>
  <si>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</si>
  <si>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</si>
  <si>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</si>
  <si>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</si>
  <si>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</si>
  <si>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</si>
  <si>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</si>
  <si>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</si>
  <si>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</si>
  <si>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</si>
  <si>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</si>
  <si>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</si>
  <si>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</si>
  <si>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</si>
  <si>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</si>
  <si>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</si>
  <si>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</si>
  <si>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</si>
  <si>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</si>
  <si>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</si>
  <si>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</si>
  <si>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</si>
  <si>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</si>
  <si>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</si>
  <si>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</si>
  <si>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</si>
  <si>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Tax Date</t>
    <phoneticPr fontId="7" type="noConversion"/>
  </si>
  <si>
    <t>Invoice #</t>
    <phoneticPr fontId="7" type="noConversion"/>
  </si>
  <si>
    <t>P.O. No.</t>
    <phoneticPr fontId="7" type="noConversion"/>
  </si>
  <si>
    <t>Invoice To</t>
    <phoneticPr fontId="7" type="noConversion"/>
  </si>
  <si>
    <t>Cust ID</t>
    <phoneticPr fontId="7" type="noConversion"/>
  </si>
  <si>
    <t>Your Caseworker</t>
    <phoneticPr fontId="7" type="noConversion"/>
  </si>
  <si>
    <t>Quantity</t>
    <phoneticPr fontId="7" type="noConversion"/>
  </si>
  <si>
    <t>DESCRIPTION</t>
    <phoneticPr fontId="7" type="noConversion"/>
  </si>
  <si>
    <t>PRICE</t>
    <phoneticPr fontId="7" type="noConversion"/>
  </si>
  <si>
    <t>VAT TOTAL</t>
    <phoneticPr fontId="7" type="noConversion"/>
  </si>
  <si>
    <t>TOTAL</t>
    <phoneticPr fontId="7" type="noConversion"/>
  </si>
  <si>
    <t>Product / ID</t>
    <phoneticPr fontId="7" type="noConversion"/>
  </si>
  <si>
    <t>Allow incomplete line</t>
  </si>
  <si>
    <t>VAT</t>
  </si>
  <si>
    <t>VAT</t>
    <phoneticPr fontId="7" type="noConversion"/>
  </si>
  <si>
    <t>TOTAL DUE</t>
  </si>
  <si>
    <t>INVOICE</t>
  </si>
  <si>
    <t>VAT Reg. No.</t>
  </si>
  <si>
    <t>PROMPT PAYMENT IS GREATLY APPRECIATED.</t>
  </si>
  <si>
    <r>
      <t>C</t>
    </r>
    <r>
      <rPr>
        <sz val="10"/>
        <rFont val="Arial"/>
        <family val="2"/>
      </rPr>
      <t>ompany address</t>
    </r>
    <phoneticPr fontId="7" type="noConversion"/>
  </si>
  <si>
    <r>
      <t>C</t>
    </r>
    <r>
      <rPr>
        <sz val="10"/>
        <rFont val="Arial"/>
        <family val="2"/>
      </rPr>
      <t>ompany city, state ZIP</t>
    </r>
    <phoneticPr fontId="7" type="noConversion"/>
  </si>
  <si>
    <t>Company phone, web site, contact info.</t>
    <phoneticPr fontId="7" type="noConversion"/>
  </si>
  <si>
    <t>Company Name    IBAN xxxx xxxx xxxx xxxx xxxx xx</t>
    <phoneticPr fontId="7" type="noConversion"/>
  </si>
  <si>
    <t>Sort Code: xx-xx-xx  SWIFTBIC: xxxxxxxx</t>
    <phoneticPr fontId="7" type="noConversion"/>
  </si>
  <si>
    <t>Account No.: xxxxxxxx</t>
    <phoneticPr fontId="7" type="noConversion"/>
  </si>
  <si>
    <t>Application Type</t>
    <phoneticPr fontId="7" type="noConversion"/>
  </si>
  <si>
    <t>VAT RATE</t>
    <phoneticPr fontId="7" type="noConversion"/>
  </si>
  <si>
    <t>Statement Period: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</si>
  <si>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</si>
  <si>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</si>
  <si>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</si>
  <si>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</si>
  <si>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</si>
  <si>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</si>
  <si>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</si>
  <si>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</si>
  <si>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</si>
  <si>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</si>
  <si>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</si>
  <si>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Type</t>
  </si>
  <si>
    <t>Check / Money Order #</t>
  </si>
  <si>
    <t>Notes</t>
  </si>
  <si>
    <t>Amount</t>
  </si>
  <si>
    <t>Total Applied</t>
  </si>
  <si>
    <t>Customer Name</t>
  </si>
  <si>
    <t>c4010</t>
  </si>
  <si>
    <t>c4010.mdb</t>
  </si>
  <si>
    <t>Your service company name</t>
  </si>
  <si>
    <t>Pending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</si>
  <si>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</si>
  <si>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</si>
  <si>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</si>
  <si>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</si>
  <si>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</si>
  <si>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</si>
  <si>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</si>
  <si>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</si>
  <si>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VAT Invoice Template - c4010</t>
  </si>
  <si>
    <t>Service VAT Invoice Format</t>
  </si>
  <si>
    <t>Service VAT Invoice Templatec4010</t>
  </si>
  <si>
    <t>© 2017 InvoicingTemplate.com / Uniform Software LTD</t>
  </si>
  <si>
    <t>Service VAT Invoice Format - 73, Orlando, Florida, 277173, 238300, 7001163126311372220?+16.31%, 105.2 sq mi, 272.5 km2, 2,635/sq mi, 1,017/km2, 28°25′00″N 81°16′25″W? / ?28.4166°N 81.2736°W? / 28.4166; -81.2736? (Orlando)</t>
  </si>
  <si>
    <t>Service VAT Invoice Templatec4010 - 73, Orlando, Florida, 277173, 238300, 7001163126311372220?+16.31%, 105.2 sq mi, 272.5 km2, 2,635/sq mi, 1,017/km2, 28°25′00″N 81°16′25″W? / ?28.4166°N 81.2736°W? / 28.4166; -81.2736? (Orlando)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</si>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</sst>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&quot;£&quot;#,##0.00"/>
  </numFmts>
  <fonts count="5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9"/>
      <color indexed="6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7.5"/>
      <color indexed="12"/>
      <name val="Arial"/>
      <family val="2"/>
    </font>
    <font>
      <b/>
      <sz val="7.5"/>
      <color indexed="12"/>
      <name val="Arial"/>
      <family val="2"/>
    </font>
    <font>
      <sz val="7.5"/>
      <name val="Arial"/>
      <family val="2"/>
    </font>
    <font>
      <sz val="6.5"/>
      <color indexed="12"/>
      <name val="Arial"/>
      <family val="2"/>
    </font>
    <font>
      <sz val="9.5"/>
      <name val="Arial"/>
      <family val="2"/>
    </font>
    <font>
      <b/>
      <sz val="10.5"/>
      <color indexed="12"/>
      <name val="Arial"/>
      <family val="2"/>
    </font>
    <font>
      <sz val="16"/>
      <color indexed="60"/>
      <name val="Arial Black"/>
      <family val="2"/>
    </font>
    <font>
      <b/>
      <sz val="16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2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5" borderId="1" applyNumberFormat="0" applyAlignment="0" applyProtection="0"/>
    <xf numFmtId="0" fontId="32" fillId="15" borderId="2" applyNumberFormat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8" fillId="3" borderId="1" applyNumberFormat="0" applyAlignment="0" applyProtection="0"/>
    <xf numFmtId="0" fontId="39" fillId="0" borderId="6" applyNumberFormat="0" applyFill="0" applyAlignment="0" applyProtection="0"/>
    <xf numFmtId="0" fontId="40" fillId="7" borderId="0" applyNumberFormat="0" applyBorder="0" applyAlignment="0" applyProtection="0"/>
    <xf numFmtId="0" fontId="8" fillId="4" borderId="7" applyNumberFormat="0" applyFont="0" applyAlignment="0" applyProtection="0"/>
    <xf numFmtId="0" fontId="41" fillId="5" borderId="8" applyNumberFormat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9" fillId="0" borderId="0"/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1">
    <xf numFmtId="0" fontId="0" fillId="0" borderId="0" xfId="0"/>
    <xf numFmtId="0" fontId="0" fillId="0" borderId="0" xfId="0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7" fillId="16" borderId="10" xfId="0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3" fillId="16" borderId="11" xfId="0" applyNumberFormat="1" applyFont="1" applyFill="1" applyBorder="1" applyAlignment="1">
      <alignment horizontal="center"/>
    </xf>
    <xf numFmtId="164" fontId="10" fillId="17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7" borderId="0" xfId="0" applyFont="1" applyFill="1"/>
    <xf numFmtId="0" fontId="13" fillId="16" borderId="11" xfId="0" applyFont="1" applyFill="1" applyBorder="1" applyAlignment="1">
      <alignment horizontal="center"/>
    </xf>
    <xf numFmtId="14" fontId="13" fillId="16" borderId="11" xfId="0" applyNumberFormat="1" applyFont="1" applyFill="1" applyBorder="1" applyAlignment="1">
      <alignment horizontal="center"/>
    </xf>
    <xf numFmtId="0" fontId="10" fillId="17" borderId="0" xfId="0" applyFont="1" applyFill="1" applyAlignment="1">
      <alignment horizontal="left" indent="1"/>
    </xf>
    <xf numFmtId="43" fontId="0" fillId="0" borderId="12" xfId="0" applyNumberFormat="1" applyBorder="1" applyAlignment="1" applyProtection="1">
      <alignment horizontal="right" vertical="center"/>
      <protection locked="0"/>
    </xf>
    <xf numFmtId="171" fontId="0" fillId="0" borderId="13" xfId="0" applyNumberFormat="1" applyBorder="1" applyAlignment="1" applyProtection="1">
      <alignment horizontal="left" vertical="center"/>
      <protection hidden="1"/>
    </xf>
    <xf numFmtId="171" fontId="0" fillId="0" borderId="14" xfId="0" applyNumberFormat="1" applyBorder="1" applyAlignment="1" applyProtection="1">
      <alignment horizontal="left" vertical="center"/>
      <protection hidden="1"/>
    </xf>
    <xf numFmtId="4" fontId="10" fillId="17" borderId="0" xfId="0" applyNumberFormat="1" applyFont="1" applyFill="1"/>
    <xf numFmtId="4" fontId="10" fillId="0" borderId="0" xfId="0" applyNumberFormat="1" applyFont="1"/>
    <xf numFmtId="4" fontId="13" fillId="16" borderId="11" xfId="0" applyNumberFormat="1" applyFont="1" applyFill="1" applyBorder="1" applyAlignment="1">
      <alignment horizontal="center"/>
    </xf>
    <xf numFmtId="14" fontId="10" fillId="17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17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8" fontId="0" fillId="0" borderId="11" xfId="0" applyNumberFormat="1" applyBorder="1" applyAlignment="1" applyProtection="1">
      <alignment horizontal="center" vertical="center" shrinkToFit="1"/>
      <protection locked="0"/>
    </xf>
    <xf numFmtId="49" fontId="0" fillId="0" borderId="11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 hidden="1"/>
    </xf>
    <xf numFmtId="169" fontId="0" fillId="0" borderId="13" xfId="0" applyNumberFormat="1" applyBorder="1" applyAlignment="1" applyProtection="1">
      <alignment horizontal="right" vertical="center"/>
      <protection locked="0"/>
    </xf>
    <xf numFmtId="169" fontId="0" fillId="0" borderId="14" xfId="0" applyNumberFormat="1" applyBorder="1" applyAlignment="1" applyProtection="1">
      <alignment horizontal="right" vertical="center"/>
      <protection locked="0"/>
    </xf>
    <xf numFmtId="0" fontId="7" fillId="0" borderId="11" xfId="0" applyFont="1" applyBorder="1" applyAlignment="1">
      <alignment horizontal="left" vertical="center"/>
    </xf>
    <xf numFmtId="172" fontId="0" fillId="0" borderId="11" xfId="0" applyNumberFormat="1" applyBorder="1" applyAlignment="1">
      <alignment horizontal="right" vertical="center"/>
    </xf>
    <xf numFmtId="165" fontId="7" fillId="0" borderId="11" xfId="0" applyNumberFormat="1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0" fontId="16" fillId="0" borderId="0" xfId="0" applyFont="1" applyAlignment="1">
      <alignment vertical="center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19" xfId="0" applyBorder="1" applyAlignment="1" applyProtection="1">
      <alignment vertical="center" wrapText="1"/>
      <protection locked="0"/>
    </xf>
    <xf numFmtId="0" fontId="0" fillId="0" borderId="20" xfId="0" applyBorder="1" applyAlignment="1" applyProtection="1">
      <alignment vertical="center" wrapText="1"/>
      <protection locked="0"/>
    </xf>
    <xf numFmtId="0" fontId="24" fillId="0" borderId="0" xfId="0" applyFont="1" applyAlignment="1">
      <alignment vertical="center"/>
    </xf>
    <xf numFmtId="10" fontId="0" fillId="17" borderId="0" xfId="0" applyNumberFormat="1" applyFill="1" applyAlignment="1" applyProtection="1">
      <alignment horizontal="right" vertical="center"/>
      <protection locked="0"/>
    </xf>
    <xf numFmtId="165" fontId="0" fillId="17" borderId="0" xfId="0" applyNumberFormat="1" applyFill="1" applyAlignment="1">
      <alignment horizontal="right" vertical="center"/>
    </xf>
    <xf numFmtId="165" fontId="7" fillId="17" borderId="0" xfId="0" applyNumberFormat="1" applyFont="1" applyFill="1" applyAlignment="1">
      <alignment horizontal="right" vertical="center"/>
    </xf>
    <xf numFmtId="0" fontId="7" fillId="18" borderId="11" xfId="0" applyFont="1" applyFill="1" applyBorder="1" applyAlignment="1">
      <alignment horizontal="center" vertical="center"/>
    </xf>
    <xf numFmtId="0" fontId="45" fillId="0" borderId="0" xfId="0" applyFont="1"/>
    <xf numFmtId="0" fontId="13" fillId="16" borderId="11" xfId="0" applyFont="1" applyFill="1" applyBorder="1"/>
    <xf numFmtId="14" fontId="10" fillId="17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21" xfId="0" applyNumberFormat="1" applyFont="1" applyBorder="1" applyProtection="1">
      <protection locked="0"/>
    </xf>
    <xf numFmtId="14" fontId="13" fillId="16" borderId="22" xfId="0" applyNumberFormat="1" applyFont="1" applyFill="1" applyBorder="1" applyAlignment="1">
      <alignment horizontal="left" indent="1"/>
    </xf>
    <xf numFmtId="164" fontId="10" fillId="0" borderId="12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16" borderId="23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10" fontId="0" fillId="0" borderId="15" xfId="0" applyNumberFormat="1" applyBorder="1" applyAlignment="1" applyProtection="1">
      <alignment horizontal="right" vertical="center"/>
      <protection locked="0"/>
    </xf>
    <xf numFmtId="0" fontId="8" fillId="0" borderId="0" xfId="0" applyFont="1"/>
    <xf numFmtId="0" fontId="10" fillId="0" borderId="0" xfId="0" applyFont="1" applyAlignment="1">
      <alignment vertical="top" wrapText="1"/>
    </xf>
    <xf numFmtId="10" fontId="0" fillId="0" borderId="12" xfId="0" applyNumberFormat="1" applyBorder="1" applyAlignment="1" applyProtection="1">
      <alignment horizontal="right" vertical="center"/>
      <protection locked="0"/>
    </xf>
    <xf numFmtId="0" fontId="46" fillId="20" borderId="0" xfId="0" applyFont="1" applyFill="1" applyAlignment="1">
      <alignment vertical="center"/>
    </xf>
    <xf numFmtId="10" fontId="46" fillId="20" borderId="0" xfId="0" applyNumberFormat="1" applyFont="1" applyFill="1" applyAlignment="1">
      <alignment horizontal="right" vertical="center"/>
    </xf>
    <xf numFmtId="170" fontId="46" fillId="20" borderId="0" xfId="0" applyNumberFormat="1" applyFont="1" applyFill="1" applyAlignment="1">
      <alignment vertical="center"/>
    </xf>
    <xf numFmtId="165" fontId="46" fillId="20" borderId="0" xfId="0" applyNumberFormat="1" applyFont="1" applyFill="1" applyAlignment="1">
      <alignment horizontal="right" vertical="center"/>
    </xf>
    <xf numFmtId="0" fontId="46" fillId="21" borderId="0" xfId="0" applyFont="1" applyFill="1" applyAlignment="1">
      <alignment vertical="center"/>
    </xf>
    <xf numFmtId="0" fontId="0" fillId="21" borderId="0" xfId="0" applyFill="1" applyAlignment="1" applyProtection="1">
      <alignment vertical="center"/>
      <protection locked="0" hidden="1"/>
    </xf>
    <xf numFmtId="0" fontId="0" fillId="21" borderId="0" xfId="0" applyFill="1" applyAlignment="1">
      <alignment vertical="center"/>
    </xf>
    <xf numFmtId="0" fontId="0" fillId="21" borderId="0" xfId="0" applyFill="1"/>
    <xf numFmtId="0" fontId="47" fillId="22" borderId="0" xfId="0" applyFont="1" applyFill="1" applyAlignment="1" applyProtection="1">
      <alignment vertical="center"/>
      <protection locked="0"/>
    </xf>
    <xf numFmtId="0" fontId="13" fillId="23" borderId="26" xfId="0" applyFont="1" applyFill="1" applyBorder="1" applyAlignment="1">
      <alignment vertical="center"/>
    </xf>
    <xf numFmtId="0" fontId="13" fillId="23" borderId="28" xfId="0" applyFont="1" applyFill="1" applyBorder="1" applyAlignment="1">
      <alignment vertical="center"/>
    </xf>
    <xf numFmtId="0" fontId="10" fillId="23" borderId="13" xfId="0" applyFont="1" applyFill="1" applyBorder="1" applyAlignment="1">
      <alignment vertical="center"/>
    </xf>
    <xf numFmtId="0" fontId="13" fillId="23" borderId="24" xfId="0" applyFont="1" applyFill="1" applyBorder="1" applyAlignment="1">
      <alignment vertical="center"/>
    </xf>
    <xf numFmtId="0" fontId="13" fillId="23" borderId="0" xfId="0" applyFont="1" applyFill="1" applyAlignment="1">
      <alignment vertical="center"/>
    </xf>
    <xf numFmtId="0" fontId="10" fillId="23" borderId="14" xfId="0" applyFont="1" applyFill="1" applyBorder="1" applyAlignment="1">
      <alignment vertical="center"/>
    </xf>
    <xf numFmtId="0" fontId="13" fillId="23" borderId="22" xfId="0" applyFont="1" applyFill="1" applyBorder="1" applyAlignment="1">
      <alignment vertical="center"/>
    </xf>
    <xf numFmtId="0" fontId="13" fillId="23" borderId="29" xfId="0" applyFont="1" applyFill="1" applyBorder="1" applyAlignment="1">
      <alignment vertical="center"/>
    </xf>
    <xf numFmtId="0" fontId="10" fillId="23" borderId="23" xfId="0" applyFont="1" applyFill="1" applyBorder="1" applyAlignment="1">
      <alignment vertical="center"/>
    </xf>
    <xf numFmtId="0" fontId="7" fillId="23" borderId="10" xfId="0" applyFont="1" applyFill="1" applyBorder="1" applyAlignment="1">
      <alignment horizontal="center" vertical="center"/>
    </xf>
    <xf numFmtId="0" fontId="7" fillId="23" borderId="11" xfId="0" applyFont="1" applyFill="1" applyBorder="1" applyAlignment="1">
      <alignment horizontal="center" vertical="center"/>
    </xf>
    <xf numFmtId="169" fontId="0" fillId="24" borderId="23" xfId="0" applyNumberFormat="1" applyFill="1" applyBorder="1" applyAlignment="1" applyProtection="1">
      <alignment horizontal="right" vertical="center"/>
      <protection locked="0"/>
    </xf>
    <xf numFmtId="171" fontId="0" fillId="24" borderId="23" xfId="0" applyNumberFormat="1" applyFill="1" applyBorder="1" applyAlignment="1" applyProtection="1">
      <alignment horizontal="left" vertical="center"/>
      <protection hidden="1"/>
    </xf>
    <xf numFmtId="169" fontId="0" fillId="24" borderId="14" xfId="0" applyNumberFormat="1" applyFill="1" applyBorder="1" applyAlignment="1" applyProtection="1">
      <alignment horizontal="right" vertical="center"/>
      <protection locked="0"/>
    </xf>
    <xf numFmtId="171" fontId="0" fillId="24" borderId="14" xfId="0" applyNumberFormat="1" applyFill="1" applyBorder="1" applyAlignment="1" applyProtection="1">
      <alignment horizontal="left" vertical="center"/>
      <protection hidden="1"/>
    </xf>
    <xf numFmtId="0" fontId="8" fillId="0" borderId="30" xfId="43" applyFont="1" applyBorder="1"/>
    <xf numFmtId="0" fontId="50" fillId="0" borderId="31" xfId="43" applyFont="1" applyBorder="1" applyAlignment="1">
      <alignment horizontal="left" vertical="center"/>
    </xf>
    <xf numFmtId="0" fontId="49" fillId="0" borderId="30" xfId="43" applyBorder="1"/>
    <xf numFmtId="0" fontId="49" fillId="0" borderId="0" xfId="43"/>
    <xf numFmtId="0" fontId="51" fillId="0" borderId="32" xfId="43" applyFont="1" applyBorder="1" applyAlignment="1">
      <alignment horizontal="left" wrapText="1" indent="1"/>
    </xf>
    <xf numFmtId="0" fontId="51" fillId="0" borderId="30" xfId="43" applyFont="1" applyBorder="1"/>
    <xf numFmtId="0" fontId="51" fillId="0" borderId="30" xfId="43" applyFont="1" applyBorder="1" applyAlignment="1">
      <alignment horizontal="left" wrapText="1"/>
    </xf>
    <xf numFmtId="0" fontId="52" fillId="0" borderId="30" xfId="43" applyFont="1" applyBorder="1" applyAlignment="1">
      <alignment horizontal="left" wrapText="1"/>
    </xf>
    <xf numFmtId="0" fontId="53" fillId="0" borderId="30" xfId="45" applyBorder="1" applyAlignment="1" applyProtection="1">
      <alignment horizontal="left" wrapText="1"/>
    </xf>
    <xf numFmtId="0" fontId="51" fillId="0" borderId="30" xfId="43" applyFont="1" applyBorder="1" applyAlignment="1">
      <alignment horizontal="left"/>
    </xf>
    <xf numFmtId="0" fontId="8" fillId="0" borderId="0" xfId="43" applyFont="1"/>
    <xf numFmtId="0" fontId="12" fillId="0" borderId="0" xfId="34" applyAlignment="1" applyProtection="1"/>
    <xf numFmtId="0" fontId="12" fillId="20" borderId="0" xfId="34" applyFill="1" applyAlignment="1" applyProtection="1">
      <alignment vertical="center"/>
    </xf>
    <xf numFmtId="0" fontId="12" fillId="21" borderId="0" xfId="34" applyFill="1" applyAlignment="1" applyProtection="1">
      <alignment vertical="center"/>
    </xf>
    <xf numFmtId="43" fontId="0" fillId="0" borderId="12" xfId="0" applyNumberFormat="1" applyBorder="1" applyAlignment="1" applyProtection="1">
      <alignment horizontal="right" vertical="center"/>
      <protection locked="0" hidden="1"/>
    </xf>
    <xf numFmtId="0" fontId="0" fillId="17" borderId="0" xfId="0" applyFill="1" applyAlignment="1" applyProtection="1">
      <alignment horizontal="right" vertical="center"/>
      <protection locked="0"/>
    </xf>
    <xf numFmtId="0" fontId="2" fillId="0" borderId="0" xfId="49"/>
    <xf numFmtId="2" fontId="0" fillId="0" borderId="15" xfId="0" applyNumberFormat="1" applyBorder="1" applyAlignment="1">
      <alignment horizontal="right" vertical="center"/>
    </xf>
    <xf numFmtId="2" fontId="0" fillId="24" borderId="15" xfId="0" applyNumberFormat="1" applyFill="1" applyBorder="1" applyAlignment="1">
      <alignment horizontal="right" vertical="center"/>
    </xf>
    <xf numFmtId="2" fontId="0" fillId="24" borderId="12" xfId="0" applyNumberFormat="1" applyFill="1" applyBorder="1" applyAlignment="1">
      <alignment horizontal="right" vertical="center"/>
    </xf>
    <xf numFmtId="0" fontId="1" fillId="0" borderId="0" xfId="50"/>
    <xf numFmtId="0" fontId="0" fillId="0" borderId="0" xfId="0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24" borderId="24" xfId="0" applyFill="1" applyBorder="1" applyAlignment="1" applyProtection="1">
      <alignment horizontal="left" vertical="center"/>
      <protection locked="0"/>
    </xf>
    <xf numFmtId="0" fontId="0" fillId="24" borderId="0" xfId="0" applyFill="1" applyAlignment="1" applyProtection="1">
      <alignment horizontal="left" vertical="center"/>
      <protection locked="0"/>
    </xf>
    <xf numFmtId="0" fontId="0" fillId="24" borderId="14" xfId="0" applyFill="1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7" fillId="23" borderId="25" xfId="0" applyFont="1" applyFill="1" applyBorder="1" applyAlignment="1">
      <alignment horizontal="left" vertical="center"/>
    </xf>
    <xf numFmtId="0" fontId="7" fillId="23" borderId="27" xfId="0" applyFont="1" applyFill="1" applyBorder="1" applyAlignment="1">
      <alignment horizontal="left" vertical="center"/>
    </xf>
    <xf numFmtId="0" fontId="7" fillId="23" borderId="10" xfId="0" applyFont="1" applyFill="1" applyBorder="1" applyAlignment="1">
      <alignment horizontal="left" vertical="center"/>
    </xf>
    <xf numFmtId="167" fontId="0" fillId="0" borderId="24" xfId="0" applyNumberFormat="1" applyBorder="1" applyAlignment="1">
      <alignment horizontal="right" vertical="center"/>
    </xf>
    <xf numFmtId="167" fontId="0" fillId="0" borderId="14" xfId="0" applyNumberFormat="1" applyBorder="1" applyAlignment="1">
      <alignment horizontal="right" vertical="center"/>
    </xf>
    <xf numFmtId="167" fontId="0" fillId="19" borderId="22" xfId="0" applyNumberFormat="1" applyFill="1" applyBorder="1" applyAlignment="1">
      <alignment horizontal="right" vertical="center"/>
    </xf>
    <xf numFmtId="167" fontId="0" fillId="19" borderId="23" xfId="0" applyNumberFormat="1" applyFill="1" applyBorder="1" applyAlignment="1">
      <alignment horizontal="right" vertical="center"/>
    </xf>
    <xf numFmtId="0" fontId="7" fillId="16" borderId="25" xfId="0" applyFont="1" applyFill="1" applyBorder="1" applyAlignment="1">
      <alignment horizontal="center" vertical="center"/>
    </xf>
    <xf numFmtId="0" fontId="7" fillId="16" borderId="10" xfId="0" applyFont="1" applyFill="1" applyBorder="1" applyAlignment="1">
      <alignment horizontal="center" vertical="center"/>
    </xf>
    <xf numFmtId="167" fontId="0" fillId="0" borderId="26" xfId="0" applyNumberFormat="1" applyBorder="1" applyAlignment="1">
      <alignment horizontal="right" vertical="center"/>
    </xf>
    <xf numFmtId="167" fontId="0" fillId="0" borderId="13" xfId="0" applyNumberFormat="1" applyBorder="1" applyAlignment="1">
      <alignment horizontal="right" vertical="center"/>
    </xf>
    <xf numFmtId="167" fontId="0" fillId="19" borderId="24" xfId="0" applyNumberFormat="1" applyFill="1" applyBorder="1" applyAlignment="1">
      <alignment horizontal="right" vertical="center"/>
    </xf>
    <xf numFmtId="167" fontId="0" fillId="19" borderId="14" xfId="0" applyNumberFormat="1" applyFill="1" applyBorder="1" applyAlignment="1">
      <alignment horizontal="right" vertical="center"/>
    </xf>
    <xf numFmtId="0" fontId="47" fillId="20" borderId="0" xfId="0" applyFont="1" applyFill="1" applyAlignment="1">
      <alignment horizontal="center" vertical="center"/>
    </xf>
    <xf numFmtId="0" fontId="46" fillId="22" borderId="0" xfId="0" applyFont="1" applyFill="1" applyAlignment="1" applyProtection="1">
      <alignment horizontal="center" vertical="center"/>
      <protection locked="0"/>
    </xf>
    <xf numFmtId="0" fontId="48" fillId="22" borderId="0" xfId="0" applyFont="1" applyFill="1" applyAlignment="1" applyProtection="1">
      <alignment horizontal="left" vertical="center"/>
      <protection locked="0"/>
    </xf>
    <xf numFmtId="0" fontId="48" fillId="2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7" fillId="23" borderId="26" xfId="0" applyFont="1" applyFill="1" applyBorder="1" applyAlignment="1">
      <alignment horizontal="left" vertical="center"/>
    </xf>
    <xf numFmtId="0" fontId="7" fillId="23" borderId="28" xfId="0" applyFont="1" applyFill="1" applyBorder="1" applyAlignment="1">
      <alignment horizontal="left" vertical="center"/>
    </xf>
    <xf numFmtId="0" fontId="7" fillId="23" borderId="13" xfId="0" applyFont="1" applyFill="1" applyBorder="1" applyAlignment="1">
      <alignment horizontal="left" vertical="center"/>
    </xf>
    <xf numFmtId="0" fontId="0" fillId="0" borderId="26" xfId="0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7" fillId="23" borderId="25" xfId="0" applyFont="1" applyFill="1" applyBorder="1" applyAlignment="1">
      <alignment horizontal="center" vertical="center"/>
    </xf>
    <xf numFmtId="0" fontId="7" fillId="23" borderId="27" xfId="0" applyFont="1" applyFill="1" applyBorder="1" applyAlignment="1">
      <alignment horizontal="center" vertical="center"/>
    </xf>
    <xf numFmtId="0" fontId="7" fillId="23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26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7" fillId="0" borderId="26" xfId="0" applyNumberFormat="1" applyFont="1" applyBorder="1" applyAlignment="1">
      <alignment horizontal="left" vertical="center"/>
    </xf>
    <xf numFmtId="165" fontId="7" fillId="0" borderId="28" xfId="0" applyNumberFormat="1" applyFont="1" applyBorder="1" applyAlignment="1">
      <alignment horizontal="left" vertical="center"/>
    </xf>
    <xf numFmtId="165" fontId="7" fillId="0" borderId="22" xfId="0" applyNumberFormat="1" applyFont="1" applyBorder="1" applyAlignment="1">
      <alignment horizontal="left" vertical="center"/>
    </xf>
    <xf numFmtId="165" fontId="7" fillId="0" borderId="29" xfId="0" applyNumberFormat="1" applyFont="1" applyBorder="1" applyAlignment="1">
      <alignment horizontal="left" vertical="center"/>
    </xf>
    <xf numFmtId="172" fontId="7" fillId="0" borderId="13" xfId="0" applyNumberFormat="1" applyFont="1" applyBorder="1" applyAlignment="1" applyProtection="1">
      <alignment horizontal="right" vertical="center"/>
      <protection hidden="1"/>
    </xf>
    <xf numFmtId="172" fontId="7" fillId="0" borderId="23" xfId="0" applyNumberFormat="1" applyFont="1" applyBorder="1" applyAlignment="1" applyProtection="1">
      <alignment horizontal="right" vertical="center"/>
      <protection hidden="1"/>
    </xf>
    <xf numFmtId="0" fontId="7" fillId="23" borderId="26" xfId="0" applyFont="1" applyFill="1" applyBorder="1" applyAlignment="1">
      <alignment horizontal="left" vertical="center" wrapText="1"/>
    </xf>
    <xf numFmtId="0" fontId="7" fillId="23" borderId="28" xfId="0" applyFont="1" applyFill="1" applyBorder="1" applyAlignment="1">
      <alignment horizontal="left" vertical="center" wrapText="1"/>
    </xf>
    <xf numFmtId="0" fontId="7" fillId="23" borderId="13" xfId="0" applyFont="1" applyFill="1" applyBorder="1" applyAlignment="1">
      <alignment horizontal="left" vertical="center" wrapText="1"/>
    </xf>
    <xf numFmtId="0" fontId="7" fillId="23" borderId="22" xfId="0" applyFont="1" applyFill="1" applyBorder="1" applyAlignment="1">
      <alignment horizontal="left" vertical="center" wrapText="1"/>
    </xf>
    <xf numFmtId="0" fontId="7" fillId="23" borderId="29" xfId="0" applyFont="1" applyFill="1" applyBorder="1" applyAlignment="1">
      <alignment horizontal="left" vertical="center" wrapText="1"/>
    </xf>
    <xf numFmtId="0" fontId="7" fillId="23" borderId="23" xfId="0" applyFont="1" applyFill="1" applyBorder="1" applyAlignment="1">
      <alignment horizontal="left" vertical="center" wrapText="1"/>
    </xf>
    <xf numFmtId="0" fontId="0" fillId="24" borderId="22" xfId="0" applyFill="1" applyBorder="1" applyAlignment="1" applyProtection="1">
      <alignment horizontal="left" vertical="center"/>
      <protection locked="0"/>
    </xf>
    <xf numFmtId="0" fontId="0" fillId="24" borderId="29" xfId="0" applyFill="1" applyBorder="1" applyAlignment="1" applyProtection="1">
      <alignment horizontal="left" vertical="center"/>
      <protection locked="0"/>
    </xf>
    <xf numFmtId="0" fontId="0" fillId="24" borderId="23" xfId="0" applyFill="1" applyBorder="1" applyAlignment="1" applyProtection="1">
      <alignment horizontal="left" vertical="center"/>
      <protection locked="0"/>
    </xf>
    <xf numFmtId="14" fontId="13" fillId="16" borderId="26" xfId="0" applyNumberFormat="1" applyFont="1" applyFill="1" applyBorder="1" applyAlignment="1">
      <alignment horizontal="left" indent="1"/>
    </xf>
    <xf numFmtId="14" fontId="13" fillId="16" borderId="13" xfId="0" applyNumberFormat="1" applyFont="1" applyFill="1" applyBorder="1" applyAlignment="1">
      <alignment horizontal="left" indent="1"/>
    </xf>
    <xf numFmtId="14" fontId="13" fillId="16" borderId="22" xfId="0" applyNumberFormat="1" applyFont="1" applyFill="1" applyBorder="1" applyAlignment="1">
      <alignment horizontal="left" indent="1"/>
    </xf>
    <xf numFmtId="14" fontId="13" fillId="16" borderId="23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3F0B374B-FDCC-4780-9C73-D11E5A108075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v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40</xdr:row>
      <xdr:rowOff>85725</xdr:rowOff>
    </xdr:from>
    <xdr:to>
      <xdr:col>14</xdr:col>
      <xdr:colOff>28575</xdr:colOff>
      <xdr:row>40</xdr:row>
      <xdr:rowOff>123825</xdr:rowOff>
    </xdr:to>
    <xdr:sp macro="" textlink="">
      <xdr:nvSpPr>
        <xdr:cNvPr id="1379" name="oknWidget_rect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rrowheads="1"/>
        </xdr:cNvSpPr>
      </xdr:nvSpPr>
      <xdr:spPr bwMode="auto">
        <a:xfrm>
          <a:off x="1295400" y="9286875"/>
          <a:ext cx="6172200" cy="38100"/>
        </a:xfrm>
        <a:prstGeom prst="rect">
          <a:avLst/>
        </a:prstGeom>
        <a:gradFill rotWithShape="1">
          <a:gsLst>
            <a:gs pos="0">
              <a:srgbClr val="FFF200"/>
            </a:gs>
            <a:gs pos="22501">
              <a:srgbClr val="FF7A00"/>
            </a:gs>
            <a:gs pos="35001">
              <a:srgbClr val="FF0300"/>
            </a:gs>
            <a:gs pos="50000">
              <a:srgbClr val="4D0808"/>
            </a:gs>
            <a:gs pos="64999">
              <a:srgbClr val="FF0300"/>
            </a:gs>
            <a:gs pos="77499">
              <a:srgbClr val="FF7A00"/>
            </a:gs>
            <a:gs pos="100000">
              <a:srgbClr val="FFF200"/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666750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666750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529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529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104775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6260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626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85725</xdr:colOff>
      <xdr:row>0</xdr:row>
      <xdr:rowOff>104775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6272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85725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62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76200</xdr:colOff>
      <xdr:row>10</xdr:row>
      <xdr:rowOff>0</xdr:rowOff>
    </xdr:from>
    <xdr:ext cx="114300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6200" y="279082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66675</xdr:colOff>
      <xdr:row>11</xdr:row>
      <xdr:rowOff>209550</xdr:rowOff>
    </xdr:from>
    <xdr:ext cx="11430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6675" y="324802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352425</xdr:colOff>
      <xdr:row>8</xdr:row>
      <xdr:rowOff>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2574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533400</xdr:colOff>
      <xdr:row>14</xdr:row>
      <xdr:rowOff>38100</xdr:rowOff>
    </xdr:from>
    <xdr:ext cx="171450" cy="26456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600325" y="3819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723900</xdr:colOff>
      <xdr:row>11</xdr:row>
      <xdr:rowOff>28575</xdr:rowOff>
    </xdr:from>
    <xdr:ext cx="171450" cy="26456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86500" y="3067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18</xdr:row>
      <xdr:rowOff>19050</xdr:rowOff>
    </xdr:from>
    <xdr:ext cx="15240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00125" y="47434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19</xdr:row>
      <xdr:rowOff>21648</xdr:rowOff>
    </xdr:from>
    <xdr:ext cx="15240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00125" y="4955598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20</xdr:row>
      <xdr:rowOff>24246</xdr:rowOff>
    </xdr:from>
    <xdr:ext cx="15240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00125" y="5167746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21</xdr:row>
      <xdr:rowOff>26844</xdr:rowOff>
    </xdr:from>
    <xdr:ext cx="15240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00125" y="5379894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22</xdr:row>
      <xdr:rowOff>29442</xdr:rowOff>
    </xdr:from>
    <xdr:ext cx="15240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0125" y="5592042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23</xdr:row>
      <xdr:rowOff>32040</xdr:rowOff>
    </xdr:from>
    <xdr:ext cx="15240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0125" y="580419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24</xdr:row>
      <xdr:rowOff>34638</xdr:rowOff>
    </xdr:from>
    <xdr:ext cx="152400" cy="1714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0125" y="6016338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25</xdr:row>
      <xdr:rowOff>37236</xdr:rowOff>
    </xdr:from>
    <xdr:ext cx="152400" cy="1714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6228486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26</xdr:row>
      <xdr:rowOff>39834</xdr:rowOff>
    </xdr:from>
    <xdr:ext cx="152400" cy="17145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6440634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27</xdr:row>
      <xdr:rowOff>42432</xdr:rowOff>
    </xdr:from>
    <xdr:ext cx="152400" cy="17145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6652782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28</xdr:row>
      <xdr:rowOff>45030</xdr:rowOff>
    </xdr:from>
    <xdr:ext cx="152400" cy="17145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686493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29</xdr:row>
      <xdr:rowOff>47625</xdr:rowOff>
    </xdr:from>
    <xdr:ext cx="152400" cy="17145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70770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16</xdr:col>
      <xdr:colOff>0</xdr:colOff>
      <xdr:row>2</xdr:row>
      <xdr:rowOff>0</xdr:rowOff>
    </xdr:from>
    <xdr:to>
      <xdr:col>23</xdr:col>
      <xdr:colOff>305511</xdr:colOff>
      <xdr:row>12</xdr:row>
      <xdr:rowOff>67035</xdr:rowOff>
    </xdr:to>
    <xdr:pic>
      <xdr:nvPicPr>
        <xdr:cNvPr id="137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AAC284-F455-4ACA-B644-DDDCFEB34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771525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9</xdr:col>
      <xdr:colOff>393700</xdr:colOff>
      <xdr:row>40</xdr:row>
      <xdr:rowOff>133350</xdr:rowOff>
    </xdr:from>
    <xdr:to>
      <xdr:col>11</xdr:col>
      <xdr:colOff>492125</xdr:colOff>
      <xdr:row>41</xdr:row>
      <xdr:rowOff>184150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26E0C1-6BC4-1D1A-C9F8-62F084A5C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4600" y="9334500"/>
          <a:ext cx="1384300" cy="279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267" name="oknWidget_2">
          <a:extLst>
            <a:ext uri="{FF2B5EF4-FFF2-40B4-BE49-F238E27FC236}">
              <a16:creationId xmlns:a16="http://schemas.microsoft.com/office/drawing/2014/main" id="{00000000-0008-0000-0100-00004B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91" name="oknWidget_2">
          <a:extLst>
            <a:ext uri="{FF2B5EF4-FFF2-40B4-BE49-F238E27FC236}">
              <a16:creationId xmlns:a16="http://schemas.microsoft.com/office/drawing/2014/main" id="{00000000-0008-0000-0200-00004B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315" name="oknWidget_2">
          <a:extLst>
            <a:ext uri="{FF2B5EF4-FFF2-40B4-BE49-F238E27FC236}">
              <a16:creationId xmlns:a16="http://schemas.microsoft.com/office/drawing/2014/main" id="{00000000-0008-0000-0300-00004B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339" name="oknWidget_2">
          <a:extLst>
            <a:ext uri="{FF2B5EF4-FFF2-40B4-BE49-F238E27FC236}">
              <a16:creationId xmlns:a16="http://schemas.microsoft.com/office/drawing/2014/main" id="{00000000-0008-0000-0400-00004B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87" name="oknWidget_PaymentReport2">
          <a:extLst>
            <a:ext uri="{FF2B5EF4-FFF2-40B4-BE49-F238E27FC236}">
              <a16:creationId xmlns:a16="http://schemas.microsoft.com/office/drawing/2014/main" id="{00000000-0008-0000-0500-00004B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9FCF54-70A0-41F1-8826-9D7073B9C0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677B7FF-BEB8-48F3-B62C-059F938A36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9D3E9DC-50ED-48EB-9052-264C81C9FD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A67F796-69BF-46AB-BF44-75CEC6E904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2890CF0-7063-4D18-A275-F62D692750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E8491E3-BDBD-4CB4-ACBE-62E8DF4095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647A657-EDB1-411F-85B9-D1EEF89EF7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8F80742-C74A-4CBB-A1B3-160DA645348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CB93701-9EAB-5E77-CF29-9CFC7AB79A7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05F053E-6649-4D77-54D8-777A179151E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FFB7790-B63C-CF77-01C3-5393486B15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4010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vat" TargetMode="External"/><Relationship Id="rId3" Type="http://schemas.openxmlformats.org/officeDocument/2006/relationships/hyperlink" Target="https://uniformsoftware.com/template/servicevat" TargetMode="External"/><Relationship Id="rId7" Type="http://schemas.openxmlformats.org/officeDocument/2006/relationships/hyperlink" Target="https://uniformsoftware.com/template/servicevat" TargetMode="External"/><Relationship Id="rId2" Type="http://schemas.openxmlformats.org/officeDocument/2006/relationships/hyperlink" Target="https://uniformsoftware.com/template/servicevat" TargetMode="External"/><Relationship Id="rId1" Type="http://schemas.openxmlformats.org/officeDocument/2006/relationships/hyperlink" Target="https://uniformsoftware.com/template/servicevat" TargetMode="External"/><Relationship Id="rId6" Type="http://schemas.openxmlformats.org/officeDocument/2006/relationships/hyperlink" Target="https://uniformsoftware.com/template/servicevat" TargetMode="External"/><Relationship Id="rId5" Type="http://schemas.openxmlformats.org/officeDocument/2006/relationships/hyperlink" Target="https://uniformsoftware.com/template/serviceva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erviceva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vat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6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ColWidth="8.85546875" defaultRowHeight="12.75" x14ac:dyDescent="0.2"/>
  <cols>
    <col min="1" max="1" width="9.28515625" style="103" customWidth="1"/>
    <col min="2" max="2" width="9.7109375" style="103" customWidth="1"/>
    <col min="3" max="3" width="10.28515625" style="11" hidden="1" customWidth="1"/>
    <col min="4" max="4" width="16" style="11" hidden="1" customWidth="1"/>
    <col min="5" max="5" width="0.5703125" style="1" customWidth="1"/>
    <col min="6" max="6" width="8.85546875" style="1" customWidth="1"/>
    <col min="7" max="7" width="2.5703125" style="1" customWidth="1"/>
    <col min="8" max="8" width="9.42578125" style="1" customWidth="1"/>
    <col min="9" max="9" width="10.42578125" style="1" customWidth="1"/>
    <col min="10" max="10" width="16.42578125" style="1" customWidth="1"/>
    <col min="11" max="11" width="2.85546875" style="1" customWidth="1"/>
    <col min="12" max="12" width="13.28515625" style="1" customWidth="1"/>
    <col min="13" max="13" width="13.7109375" style="1" customWidth="1"/>
    <col min="14" max="14" width="14.42578125" style="1" customWidth="1"/>
    <col min="15" max="15" width="0.85546875" style="1" customWidth="1"/>
    <col min="16" max="16" width="1" style="1" customWidth="1"/>
    <col min="17" max="17" width="5" customWidth="1"/>
    <col min="18" max="18" width="10" customWidth="1"/>
    <col min="19" max="19" width="12.85546875" customWidth="1"/>
    <col min="20" max="21" width="12.85546875" style="1" customWidth="1"/>
    <col min="22" max="25" width="9.140625" style="1" customWidth="1"/>
    <col min="26" max="26" width="12.5703125" style="1" customWidth="1"/>
    <col min="27" max="27" width="9.140625" style="1" customWidth="1"/>
    <col min="28" max="16384" width="8.85546875" style="1"/>
  </cols>
  <sheetData>
    <row r="1" spans="1:962" s="109" customFormat="1" ht="57" customHeight="1" x14ac:dyDescent="0.2">
      <c r="A1" s="107"/>
      <c r="B1" s="107"/>
      <c r="C1" s="108"/>
      <c r="D1" s="108"/>
      <c r="Q1" s="110"/>
      <c r="R1" s="110"/>
      <c r="S1" s="110"/>
      <c r="T1" s="110"/>
      <c r="U1" s="110"/>
      <c r="V1" s="110"/>
      <c r="W1" s="110"/>
      <c r="AHV1" s="140" t="s">
        <v>128</v>
      </c>
      <c r="AIZ1" s="140" t="s">
        <v>128</v>
      </c>
      <c r="AJQ1" s="140" t="s">
        <v>128</v>
      </c>
      <c r="AJZ1" s="140" t="s">
        <v>125</v>
      </c>
    </row>
    <row r="2" spans="1:962" ht="3.75" customHeight="1" x14ac:dyDescent="0.2">
      <c r="T2"/>
      <c r="U2"/>
      <c r="V2"/>
      <c r="W2"/>
    </row>
    <row r="3" spans="1:962" ht="27" customHeight="1" x14ac:dyDescent="0.2">
      <c r="A3" s="170" t="s">
        <v>29</v>
      </c>
      <c r="B3" s="170"/>
      <c r="F3" s="199" t="s">
        <v>113</v>
      </c>
      <c r="G3" s="199"/>
      <c r="H3" s="199"/>
      <c r="I3" s="199"/>
      <c r="J3" s="199"/>
      <c r="K3" s="199"/>
      <c r="L3" s="199"/>
      <c r="M3" s="199"/>
      <c r="N3" s="199"/>
      <c r="T3"/>
      <c r="U3"/>
      <c r="V3"/>
      <c r="W3"/>
    </row>
    <row r="4" spans="1:962" ht="18" customHeight="1" x14ac:dyDescent="0.2">
      <c r="A4" s="171" t="s">
        <v>111</v>
      </c>
      <c r="B4" s="171"/>
      <c r="F4" s="200" t="s">
        <v>85</v>
      </c>
      <c r="G4" s="200"/>
      <c r="H4" s="200"/>
      <c r="I4" s="200"/>
      <c r="J4" s="200"/>
      <c r="K4" s="200"/>
      <c r="L4" s="200"/>
      <c r="M4" s="200"/>
      <c r="N4" s="200"/>
      <c r="T4"/>
      <c r="U4"/>
      <c r="V4"/>
      <c r="W4"/>
    </row>
    <row r="5" spans="1:962" ht="18" customHeight="1" x14ac:dyDescent="0.2">
      <c r="A5" s="170" t="s">
        <v>30</v>
      </c>
      <c r="B5" s="170"/>
      <c r="F5" s="200" t="s">
        <v>86</v>
      </c>
      <c r="G5" s="200"/>
      <c r="H5" s="200"/>
      <c r="I5" s="200"/>
      <c r="J5" s="200"/>
      <c r="K5" s="200"/>
      <c r="L5" s="200"/>
      <c r="M5" s="200"/>
      <c r="N5" s="200"/>
      <c r="T5"/>
      <c r="U5"/>
      <c r="V5"/>
      <c r="W5"/>
    </row>
    <row r="6" spans="1:962" ht="18" customHeight="1" x14ac:dyDescent="0.2">
      <c r="A6" s="171" t="s">
        <v>114</v>
      </c>
      <c r="B6" s="171"/>
      <c r="F6" s="201" t="s">
        <v>87</v>
      </c>
      <c r="G6" s="201"/>
      <c r="H6" s="201"/>
      <c r="I6" s="201"/>
      <c r="J6" s="201"/>
      <c r="K6" s="201"/>
      <c r="L6" s="201"/>
      <c r="M6" s="201"/>
      <c r="N6" s="201"/>
      <c r="T6"/>
      <c r="U6"/>
      <c r="V6"/>
      <c r="W6"/>
    </row>
    <row r="7" spans="1:962" ht="26.45" customHeight="1" x14ac:dyDescent="0.2">
      <c r="F7" s="174" t="s">
        <v>82</v>
      </c>
      <c r="G7" s="174"/>
      <c r="H7" s="174"/>
      <c r="I7" s="174"/>
      <c r="J7" s="174"/>
      <c r="K7" s="174"/>
      <c r="L7" s="174"/>
      <c r="M7" s="174"/>
      <c r="N7" s="174"/>
      <c r="O7" s="53"/>
      <c r="T7"/>
      <c r="U7"/>
      <c r="V7"/>
      <c r="W7"/>
    </row>
    <row r="8" spans="1:962" ht="10.15" customHeight="1" x14ac:dyDescent="0.2">
      <c r="F8" s="52"/>
      <c r="G8" s="52"/>
      <c r="H8" s="52"/>
      <c r="I8" s="52"/>
      <c r="J8" s="52"/>
      <c r="K8" s="52"/>
      <c r="L8" s="52"/>
      <c r="M8" s="52"/>
      <c r="N8" s="52"/>
      <c r="O8" s="53"/>
      <c r="T8"/>
      <c r="U8"/>
      <c r="V8"/>
      <c r="W8"/>
    </row>
    <row r="9" spans="1:962" ht="22.9" customHeight="1" x14ac:dyDescent="0.2">
      <c r="A9" s="173" t="s">
        <v>70</v>
      </c>
      <c r="B9" s="173"/>
      <c r="F9" s="175" t="s">
        <v>69</v>
      </c>
      <c r="G9" s="176"/>
      <c r="H9" s="176"/>
      <c r="I9" s="176"/>
      <c r="J9" s="177"/>
      <c r="L9" s="122" t="s">
        <v>83</v>
      </c>
      <c r="M9" s="122" t="s">
        <v>66</v>
      </c>
      <c r="N9" s="122" t="s">
        <v>67</v>
      </c>
      <c r="O9" s="48"/>
      <c r="T9"/>
      <c r="U9"/>
      <c r="V9"/>
      <c r="W9"/>
    </row>
    <row r="10" spans="1:962" ht="20.100000000000001" customHeight="1" x14ac:dyDescent="0.2">
      <c r="A10" s="172"/>
      <c r="B10" s="172"/>
      <c r="F10" s="178"/>
      <c r="G10" s="179"/>
      <c r="H10" s="179"/>
      <c r="I10" s="179"/>
      <c r="J10" s="180"/>
      <c r="L10" s="51"/>
      <c r="M10" s="49"/>
      <c r="N10" s="50"/>
      <c r="O10" s="48"/>
      <c r="T10"/>
      <c r="U10"/>
      <c r="V10"/>
      <c r="W10"/>
      <c r="AG10" s="54"/>
      <c r="AH10" s="54"/>
    </row>
    <row r="11" spans="1:962" ht="20.100000000000001" customHeight="1" x14ac:dyDescent="0.2">
      <c r="C11" s="11" t="s">
        <v>10</v>
      </c>
      <c r="F11" s="155"/>
      <c r="G11" s="148"/>
      <c r="H11" s="148"/>
      <c r="I11" s="148"/>
      <c r="J11" s="156"/>
      <c r="T11"/>
      <c r="U11"/>
      <c r="V11"/>
      <c r="W11"/>
      <c r="AG11" s="54"/>
      <c r="AH11" s="54"/>
    </row>
    <row r="12" spans="1:962" ht="20.100000000000001" customHeight="1" x14ac:dyDescent="0.2">
      <c r="C12" s="11">
        <v>2</v>
      </c>
      <c r="D12" s="55"/>
      <c r="F12" s="155"/>
      <c r="G12" s="148"/>
      <c r="H12" s="148"/>
      <c r="I12" s="148"/>
      <c r="J12" s="156"/>
      <c r="L12" s="122" t="s">
        <v>68</v>
      </c>
      <c r="M12" s="122" t="s">
        <v>5</v>
      </c>
      <c r="N12" s="122" t="s">
        <v>4</v>
      </c>
      <c r="T12"/>
      <c r="U12"/>
      <c r="V12"/>
      <c r="W12"/>
      <c r="AG12" s="148"/>
      <c r="AH12" s="148"/>
    </row>
    <row r="13" spans="1:962" ht="20.100000000000001" customHeight="1" x14ac:dyDescent="0.2">
      <c r="A13" s="104"/>
      <c r="B13" s="105"/>
      <c r="C13" s="11">
        <v>0</v>
      </c>
      <c r="D13" s="55"/>
      <c r="F13" s="155"/>
      <c r="G13" s="148"/>
      <c r="H13" s="148"/>
      <c r="I13" s="148"/>
      <c r="J13" s="156"/>
      <c r="L13" s="13"/>
      <c r="M13" s="13"/>
      <c r="N13" s="13"/>
      <c r="T13"/>
      <c r="U13"/>
      <c r="V13"/>
      <c r="W13"/>
      <c r="AG13" s="148"/>
      <c r="AH13" s="148"/>
    </row>
    <row r="14" spans="1:962" ht="20.100000000000001" customHeight="1" x14ac:dyDescent="0.2">
      <c r="A14" s="104"/>
      <c r="B14" s="105"/>
      <c r="C14" s="11">
        <v>1</v>
      </c>
      <c r="D14" s="55"/>
      <c r="F14" s="155"/>
      <c r="G14" s="148"/>
      <c r="H14" s="148"/>
      <c r="I14" s="148"/>
      <c r="J14" s="156"/>
      <c r="T14"/>
      <c r="U14"/>
      <c r="V14"/>
      <c r="W14"/>
      <c r="AG14" s="148"/>
      <c r="AH14" s="148"/>
    </row>
    <row r="15" spans="1:962" ht="20.100000000000001" customHeight="1" x14ac:dyDescent="0.2">
      <c r="A15" s="106"/>
      <c r="B15" s="105"/>
      <c r="C15" s="11">
        <v>0.17499999999999999</v>
      </c>
      <c r="D15" s="55"/>
      <c r="F15" s="157" t="s">
        <v>71</v>
      </c>
      <c r="G15" s="158"/>
      <c r="H15" s="158"/>
      <c r="I15" s="158"/>
      <c r="J15" s="159"/>
      <c r="L15" s="184" t="s">
        <v>91</v>
      </c>
      <c r="M15" s="185"/>
      <c r="N15" s="186"/>
      <c r="T15"/>
      <c r="U15"/>
      <c r="V15"/>
      <c r="W15"/>
    </row>
    <row r="16" spans="1:962" ht="20.100000000000001" customHeight="1" x14ac:dyDescent="0.2">
      <c r="A16" s="106"/>
      <c r="B16" s="105"/>
      <c r="C16" s="11">
        <v>0.17499999999999999</v>
      </c>
      <c r="D16" s="55"/>
      <c r="F16" s="181"/>
      <c r="G16" s="182"/>
      <c r="H16" s="182"/>
      <c r="I16" s="182"/>
      <c r="J16" s="183"/>
      <c r="L16" s="149"/>
      <c r="M16" s="150"/>
      <c r="N16" s="151"/>
      <c r="T16"/>
      <c r="U16"/>
      <c r="V16"/>
      <c r="W16"/>
    </row>
    <row r="17" spans="1:42" ht="15.75" customHeight="1" x14ac:dyDescent="0.2">
      <c r="T17"/>
      <c r="U17"/>
    </row>
    <row r="18" spans="1:42" ht="20.100000000000001" customHeight="1" x14ac:dyDescent="0.2">
      <c r="A18" s="170" t="s">
        <v>77</v>
      </c>
      <c r="B18" s="170"/>
      <c r="C18" s="11" t="s">
        <v>8</v>
      </c>
      <c r="D18" s="11" t="s">
        <v>31</v>
      </c>
      <c r="F18" s="184" t="s">
        <v>73</v>
      </c>
      <c r="G18" s="185"/>
      <c r="H18" s="185"/>
      <c r="I18" s="185"/>
      <c r="J18" s="185"/>
      <c r="K18" s="186"/>
      <c r="L18" s="121" t="s">
        <v>74</v>
      </c>
      <c r="M18" s="122" t="s">
        <v>80</v>
      </c>
      <c r="N18" s="122" t="s">
        <v>76</v>
      </c>
      <c r="O18" s="5"/>
      <c r="Q18" s="98"/>
      <c r="R18" s="83" t="s">
        <v>92</v>
      </c>
      <c r="S18" s="98"/>
      <c r="AN18" s="164" t="s">
        <v>72</v>
      </c>
      <c r="AO18" s="165"/>
      <c r="AP18" s="3" t="s">
        <v>2</v>
      </c>
    </row>
    <row r="19" spans="1:42" ht="17.100000000000001" customHeight="1" x14ac:dyDescent="0.2">
      <c r="A19" s="111"/>
      <c r="C19" s="12">
        <v>0</v>
      </c>
      <c r="D19" s="12">
        <v>0</v>
      </c>
      <c r="F19" s="155"/>
      <c r="G19" s="148"/>
      <c r="H19" s="148"/>
      <c r="I19" s="148"/>
      <c r="J19" s="148"/>
      <c r="K19" s="156"/>
      <c r="L19" s="56">
        <v>0</v>
      </c>
      <c r="M19" s="144">
        <f>ROUND(oknProdVat_1*oknPrice_1,2)</f>
        <v>0</v>
      </c>
      <c r="N19" s="26">
        <f>ROUND(oknPrice_1+oknVatAmt_1,2)</f>
        <v>0</v>
      </c>
      <c r="O19" s="6"/>
      <c r="Q19" s="97"/>
      <c r="R19" s="99">
        <v>0</v>
      </c>
      <c r="S19" s="97"/>
      <c r="AN19" s="166">
        <f>1</f>
        <v>1</v>
      </c>
      <c r="AO19" s="167"/>
    </row>
    <row r="20" spans="1:42" ht="17.100000000000001" customHeight="1" x14ac:dyDescent="0.2">
      <c r="A20" s="111"/>
      <c r="C20" s="12">
        <v>0</v>
      </c>
      <c r="D20" s="12">
        <v>0</v>
      </c>
      <c r="F20" s="152"/>
      <c r="G20" s="153"/>
      <c r="H20" s="153"/>
      <c r="I20" s="153"/>
      <c r="J20" s="153"/>
      <c r="K20" s="154"/>
      <c r="L20" s="125">
        <v>0</v>
      </c>
      <c r="M20" s="145">
        <f>ROUND(oknProdVat_2*oknPrice_2,2)</f>
        <v>0</v>
      </c>
      <c r="N20" s="126">
        <f>ROUND(oknPrice_2+oknVatAmt_2,2)</f>
        <v>0</v>
      </c>
      <c r="O20" s="7"/>
      <c r="Q20" s="100"/>
      <c r="R20" s="99">
        <v>0</v>
      </c>
      <c r="S20" s="100"/>
      <c r="AN20" s="168">
        <f>1</f>
        <v>1</v>
      </c>
      <c r="AO20" s="169"/>
    </row>
    <row r="21" spans="1:42" ht="17.100000000000001" customHeight="1" x14ac:dyDescent="0.2">
      <c r="A21" s="111"/>
      <c r="C21" s="12">
        <v>0</v>
      </c>
      <c r="D21" s="12">
        <v>0</v>
      </c>
      <c r="F21" s="155"/>
      <c r="G21" s="148"/>
      <c r="H21" s="148"/>
      <c r="I21" s="148"/>
      <c r="J21" s="148"/>
      <c r="K21" s="156"/>
      <c r="L21" s="57">
        <v>0</v>
      </c>
      <c r="M21" s="144">
        <f>ROUND(oknProdVat_3*oknPrice_3,2)</f>
        <v>0</v>
      </c>
      <c r="N21" s="27">
        <f>ROUND(oknPrice_3+oknVatAmt_3,2)</f>
        <v>0</v>
      </c>
      <c r="O21" s="7"/>
      <c r="R21" s="99">
        <v>0</v>
      </c>
      <c r="AN21" s="160">
        <f>1</f>
        <v>1</v>
      </c>
      <c r="AO21" s="161"/>
    </row>
    <row r="22" spans="1:42" ht="17.100000000000001" customHeight="1" x14ac:dyDescent="0.2">
      <c r="A22" s="111"/>
      <c r="C22" s="12">
        <v>0</v>
      </c>
      <c r="D22" s="12">
        <v>0</v>
      </c>
      <c r="F22" s="152"/>
      <c r="G22" s="153"/>
      <c r="H22" s="153"/>
      <c r="I22" s="153"/>
      <c r="J22" s="153"/>
      <c r="K22" s="154"/>
      <c r="L22" s="125">
        <v>0</v>
      </c>
      <c r="M22" s="145">
        <f>ROUND(oknProdVat_4*oknPrice_4,2)</f>
        <v>0</v>
      </c>
      <c r="N22" s="126">
        <f>ROUND(oknPrice_4+oknVatAmt_4,2)</f>
        <v>0</v>
      </c>
      <c r="O22" s="7"/>
      <c r="R22" s="99">
        <v>0</v>
      </c>
      <c r="AN22" s="168">
        <f>1</f>
        <v>1</v>
      </c>
      <c r="AO22" s="169"/>
    </row>
    <row r="23" spans="1:42" ht="17.100000000000001" customHeight="1" x14ac:dyDescent="0.2">
      <c r="A23" s="111"/>
      <c r="C23" s="12">
        <v>0</v>
      </c>
      <c r="D23" s="12">
        <v>0</v>
      </c>
      <c r="F23" s="155"/>
      <c r="G23" s="148"/>
      <c r="H23" s="148"/>
      <c r="I23" s="148"/>
      <c r="J23" s="148"/>
      <c r="K23" s="156"/>
      <c r="L23" s="57">
        <v>0</v>
      </c>
      <c r="M23" s="144">
        <f>ROUND(oknProdVat_5*oknPrice_5,2)</f>
        <v>0</v>
      </c>
      <c r="N23" s="27">
        <f>ROUND(oknPrice_5+oknVatAmt_5,2)</f>
        <v>0</v>
      </c>
      <c r="O23" s="7"/>
      <c r="R23" s="99">
        <v>0</v>
      </c>
      <c r="AN23" s="160">
        <f>1</f>
        <v>1</v>
      </c>
      <c r="AO23" s="161"/>
    </row>
    <row r="24" spans="1:42" ht="17.100000000000001" customHeight="1" x14ac:dyDescent="0.2">
      <c r="A24" s="111"/>
      <c r="C24" s="12">
        <v>0</v>
      </c>
      <c r="D24" s="12">
        <v>0</v>
      </c>
      <c r="F24" s="152"/>
      <c r="G24" s="153"/>
      <c r="H24" s="153"/>
      <c r="I24" s="153"/>
      <c r="J24" s="153"/>
      <c r="K24" s="154"/>
      <c r="L24" s="125">
        <v>0</v>
      </c>
      <c r="M24" s="145">
        <f>ROUND(oknProdVat_6*oknPrice_6,2)</f>
        <v>0</v>
      </c>
      <c r="N24" s="126">
        <f>ROUND(oknPrice_6+oknVatAmt_6,2)</f>
        <v>0</v>
      </c>
      <c r="O24" s="7"/>
      <c r="R24" s="99">
        <v>0</v>
      </c>
      <c r="AN24" s="168">
        <f>1</f>
        <v>1</v>
      </c>
      <c r="AO24" s="169"/>
    </row>
    <row r="25" spans="1:42" ht="17.100000000000001" customHeight="1" x14ac:dyDescent="0.2">
      <c r="A25" s="111"/>
      <c r="C25" s="12">
        <v>0</v>
      </c>
      <c r="D25" s="12">
        <v>0</v>
      </c>
      <c r="F25" s="155"/>
      <c r="G25" s="148"/>
      <c r="H25" s="148"/>
      <c r="I25" s="148"/>
      <c r="J25" s="148"/>
      <c r="K25" s="156"/>
      <c r="L25" s="57">
        <v>0</v>
      </c>
      <c r="M25" s="144">
        <f>ROUND(oknProdVat_7*oknPrice_7,2)</f>
        <v>0</v>
      </c>
      <c r="N25" s="27">
        <f>ROUND(oknPrice_7+oknVatAmt_7,2)</f>
        <v>0</v>
      </c>
      <c r="O25" s="7"/>
      <c r="R25" s="99">
        <v>0</v>
      </c>
      <c r="AN25" s="160">
        <f>1</f>
        <v>1</v>
      </c>
      <c r="AO25" s="161"/>
    </row>
    <row r="26" spans="1:42" ht="17.100000000000001" customHeight="1" x14ac:dyDescent="0.2">
      <c r="A26" s="111"/>
      <c r="C26" s="12">
        <v>0</v>
      </c>
      <c r="D26" s="12">
        <v>0</v>
      </c>
      <c r="F26" s="152"/>
      <c r="G26" s="153"/>
      <c r="H26" s="153"/>
      <c r="I26" s="153"/>
      <c r="J26" s="153"/>
      <c r="K26" s="154"/>
      <c r="L26" s="125">
        <v>0</v>
      </c>
      <c r="M26" s="145">
        <f>ROUND(oknProdVat_8*oknPrice_8,2)</f>
        <v>0</v>
      </c>
      <c r="N26" s="126">
        <f>ROUND(oknPrice_8+oknVatAmt_8,2)</f>
        <v>0</v>
      </c>
      <c r="O26" s="7"/>
      <c r="Q26" s="101"/>
      <c r="R26" s="99">
        <v>0</v>
      </c>
      <c r="S26" s="101"/>
      <c r="AN26" s="168">
        <f>1</f>
        <v>1</v>
      </c>
      <c r="AO26" s="169"/>
    </row>
    <row r="27" spans="1:42" ht="17.100000000000001" customHeight="1" x14ac:dyDescent="0.2">
      <c r="A27" s="111"/>
      <c r="C27" s="12">
        <v>0</v>
      </c>
      <c r="D27" s="12">
        <v>0</v>
      </c>
      <c r="F27" s="155"/>
      <c r="G27" s="148"/>
      <c r="H27" s="148"/>
      <c r="I27" s="148"/>
      <c r="J27" s="148"/>
      <c r="K27" s="156"/>
      <c r="L27" s="57">
        <v>0</v>
      </c>
      <c r="M27" s="144">
        <f>ROUND(oknProdVat_9*oknPrice_9,2)</f>
        <v>0</v>
      </c>
      <c r="N27" s="27">
        <f>ROUND(oknPrice_9+oknVatAmt_9,2)</f>
        <v>0</v>
      </c>
      <c r="O27" s="7"/>
      <c r="Q27" s="101"/>
      <c r="R27" s="99">
        <v>0</v>
      </c>
      <c r="S27" s="101"/>
      <c r="AN27" s="160">
        <f>1</f>
        <v>1</v>
      </c>
      <c r="AO27" s="161"/>
    </row>
    <row r="28" spans="1:42" ht="17.100000000000001" customHeight="1" x14ac:dyDescent="0.2">
      <c r="A28" s="111"/>
      <c r="C28" s="12">
        <v>0</v>
      </c>
      <c r="D28" s="12">
        <v>0</v>
      </c>
      <c r="F28" s="152"/>
      <c r="G28" s="153"/>
      <c r="H28" s="153"/>
      <c r="I28" s="153"/>
      <c r="J28" s="153"/>
      <c r="K28" s="154"/>
      <c r="L28" s="125">
        <v>0</v>
      </c>
      <c r="M28" s="145">
        <f>ROUND(oknProdVat_10*oknPrice_10,2)</f>
        <v>0</v>
      </c>
      <c r="N28" s="126">
        <f>ROUND(oknPrice_10+oknVatAmt_10,2)</f>
        <v>0</v>
      </c>
      <c r="O28" s="7"/>
      <c r="Q28" s="97"/>
      <c r="R28" s="99">
        <v>0</v>
      </c>
      <c r="S28" s="97"/>
      <c r="AN28" s="168">
        <f>1</f>
        <v>1</v>
      </c>
      <c r="AO28" s="169"/>
    </row>
    <row r="29" spans="1:42" ht="17.100000000000001" customHeight="1" x14ac:dyDescent="0.2">
      <c r="A29" s="111"/>
      <c r="C29" s="12">
        <v>0</v>
      </c>
      <c r="D29" s="12">
        <v>0</v>
      </c>
      <c r="F29" s="155"/>
      <c r="G29" s="148"/>
      <c r="H29" s="148"/>
      <c r="I29" s="148"/>
      <c r="J29" s="148"/>
      <c r="K29" s="156"/>
      <c r="L29" s="57">
        <v>0</v>
      </c>
      <c r="M29" s="144">
        <f>ROUND(oknProdVat_11*oknPrice_11,2)</f>
        <v>0</v>
      </c>
      <c r="N29" s="27">
        <f>ROUND(oknPrice_11+oknVatAmt_11,2)</f>
        <v>0</v>
      </c>
      <c r="O29" s="7"/>
      <c r="Q29" s="97"/>
      <c r="R29" s="99">
        <v>0</v>
      </c>
      <c r="S29" s="97"/>
      <c r="AN29" s="160">
        <f>1</f>
        <v>1</v>
      </c>
      <c r="AO29" s="161"/>
    </row>
    <row r="30" spans="1:42" ht="17.100000000000001" customHeight="1" x14ac:dyDescent="0.2">
      <c r="A30" s="111"/>
      <c r="C30" s="12">
        <v>0</v>
      </c>
      <c r="D30" s="12">
        <v>0</v>
      </c>
      <c r="F30" s="214"/>
      <c r="G30" s="215"/>
      <c r="H30" s="215"/>
      <c r="I30" s="215"/>
      <c r="J30" s="215"/>
      <c r="K30" s="216"/>
      <c r="L30" s="123">
        <v>0</v>
      </c>
      <c r="M30" s="146">
        <f>ROUND(oknProdVat_12*oknPrice_12,2)</f>
        <v>0</v>
      </c>
      <c r="N30" s="124">
        <f>ROUND(oknPrice_12+oknVatAmt_12,2)</f>
        <v>0</v>
      </c>
      <c r="O30" s="7"/>
      <c r="Q30" s="97"/>
      <c r="R30" s="102">
        <v>0</v>
      </c>
      <c r="S30" s="97"/>
      <c r="AN30" s="162">
        <f>1</f>
        <v>1</v>
      </c>
      <c r="AO30" s="163"/>
    </row>
    <row r="31" spans="1:42" ht="17.100000000000001" customHeight="1" x14ac:dyDescent="0.2">
      <c r="D31" s="15">
        <f t="array" ref="D31">SUM(oknTaxable_1:oknTaxable_12*oknLineTotal_1:oknLineTotal_12)</f>
        <v>0</v>
      </c>
      <c r="F31" s="190"/>
      <c r="G31" s="191"/>
      <c r="H31" s="191"/>
      <c r="I31" s="191"/>
      <c r="J31" s="191"/>
      <c r="K31" s="192"/>
      <c r="M31" s="58" t="s">
        <v>75</v>
      </c>
      <c r="N31" s="59">
        <f>SUM(oknVatAmt_1:oknVatAmt_12)</f>
        <v>0</v>
      </c>
      <c r="O31" s="6"/>
      <c r="Q31" s="97"/>
      <c r="R31" s="97"/>
      <c r="S31" s="97"/>
      <c r="AN31" s="142" t="s">
        <v>79</v>
      </c>
      <c r="AO31" s="80">
        <v>0.17499999999999999</v>
      </c>
      <c r="AP31" s="141">
        <v>0</v>
      </c>
    </row>
    <row r="32" spans="1:42" ht="17.100000000000001" customHeight="1" x14ac:dyDescent="0.2">
      <c r="F32" s="193"/>
      <c r="G32" s="194"/>
      <c r="H32" s="194"/>
      <c r="I32" s="194"/>
      <c r="J32" s="194"/>
      <c r="K32" s="195"/>
      <c r="M32" s="60" t="s">
        <v>3</v>
      </c>
      <c r="N32" s="59">
        <f>SUM(oknPrice_1:oknPrice_12)</f>
        <v>0</v>
      </c>
      <c r="O32" s="6"/>
      <c r="Q32" s="97"/>
      <c r="R32" s="97"/>
      <c r="S32" s="97"/>
      <c r="AN32" s="142" t="s">
        <v>79</v>
      </c>
      <c r="AO32" s="80">
        <v>0.17499999999999999</v>
      </c>
      <c r="AP32" s="141">
        <v>0</v>
      </c>
    </row>
    <row r="33" spans="6:42" ht="17.100000000000001" customHeight="1" x14ac:dyDescent="0.2">
      <c r="F33" s="196"/>
      <c r="G33" s="197"/>
      <c r="H33" s="197"/>
      <c r="I33" s="197"/>
      <c r="J33" s="197"/>
      <c r="K33" s="198"/>
      <c r="M33" s="58" t="s">
        <v>76</v>
      </c>
      <c r="N33" s="59">
        <f>ROUND(oknSubTotal + oknVatTotal,2)</f>
        <v>0</v>
      </c>
      <c r="O33" s="8"/>
      <c r="Q33" s="97"/>
      <c r="R33" s="97"/>
      <c r="S33" s="97"/>
      <c r="AN33" s="4"/>
      <c r="AO33" s="81" t="s">
        <v>1</v>
      </c>
      <c r="AP33" s="25">
        <v>0</v>
      </c>
    </row>
    <row r="34" spans="6:42" ht="9" customHeight="1" x14ac:dyDescent="0.2">
      <c r="G34" s="61"/>
      <c r="H34" s="61"/>
      <c r="I34" s="61"/>
      <c r="J34" s="61"/>
      <c r="K34" s="48"/>
      <c r="O34" s="9"/>
      <c r="Q34" s="97"/>
      <c r="R34" s="97"/>
      <c r="S34" s="97"/>
      <c r="AN34" s="4"/>
      <c r="AO34" s="82" t="s">
        <v>9</v>
      </c>
      <c r="AP34" s="64">
        <v>0</v>
      </c>
    </row>
    <row r="35" spans="6:42" ht="18.75" customHeight="1" x14ac:dyDescent="0.2">
      <c r="F35" s="208" t="s">
        <v>84</v>
      </c>
      <c r="G35" s="209"/>
      <c r="H35" s="209"/>
      <c r="I35" s="209"/>
      <c r="J35" s="209"/>
      <c r="K35" s="210"/>
      <c r="M35" s="2"/>
      <c r="O35" s="6"/>
      <c r="Q35" s="97"/>
      <c r="R35" s="97"/>
      <c r="S35" s="97"/>
      <c r="AN35" s="4"/>
      <c r="AO35" s="81"/>
      <c r="AP35" s="4"/>
    </row>
    <row r="36" spans="6:42" ht="12" customHeight="1" x14ac:dyDescent="0.2">
      <c r="F36" s="211"/>
      <c r="G36" s="212"/>
      <c r="H36" s="212"/>
      <c r="I36" s="212"/>
      <c r="J36" s="212"/>
      <c r="K36" s="213"/>
      <c r="Q36" s="97"/>
      <c r="R36" s="97"/>
      <c r="S36" s="97"/>
    </row>
    <row r="37" spans="6:42" ht="11.25" customHeight="1" x14ac:dyDescent="0.2">
      <c r="F37" s="62"/>
      <c r="G37" s="62"/>
      <c r="H37" s="62"/>
      <c r="I37" s="62"/>
      <c r="J37" s="62"/>
      <c r="K37" s="62"/>
      <c r="L37" s="202" t="s">
        <v>81</v>
      </c>
      <c r="M37" s="203"/>
      <c r="N37" s="206">
        <f>ROUND(oknTotal-oknPayments,2)</f>
        <v>0</v>
      </c>
      <c r="Q37" s="97"/>
      <c r="R37" s="97"/>
      <c r="S37" s="97"/>
    </row>
    <row r="38" spans="6:42" ht="18" customHeight="1" x14ac:dyDescent="0.2">
      <c r="F38" s="112" t="s">
        <v>88</v>
      </c>
      <c r="G38" s="113"/>
      <c r="H38" s="113"/>
      <c r="I38" s="113"/>
      <c r="J38" s="114"/>
      <c r="K38" s="62"/>
      <c r="L38" s="204"/>
      <c r="M38" s="205"/>
      <c r="N38" s="207"/>
      <c r="Q38" s="97"/>
      <c r="R38" s="97"/>
      <c r="S38" s="97"/>
    </row>
    <row r="39" spans="6:42" ht="18" customHeight="1" x14ac:dyDescent="0.2">
      <c r="F39" s="115" t="s">
        <v>89</v>
      </c>
      <c r="G39" s="116"/>
      <c r="H39" s="116"/>
      <c r="I39" s="116"/>
      <c r="J39" s="117"/>
      <c r="K39" s="62"/>
      <c r="M39" s="2"/>
      <c r="N39" s="63"/>
      <c r="Q39" s="100"/>
      <c r="R39" s="100"/>
      <c r="S39" s="100"/>
    </row>
    <row r="40" spans="6:42" ht="18" customHeight="1" x14ac:dyDescent="0.2">
      <c r="F40" s="118" t="s">
        <v>90</v>
      </c>
      <c r="G40" s="119"/>
      <c r="H40" s="119"/>
      <c r="I40" s="119"/>
      <c r="J40" s="120"/>
      <c r="K40" s="62"/>
      <c r="Q40" s="100"/>
      <c r="R40" s="100"/>
      <c r="S40" s="100"/>
    </row>
    <row r="41" spans="6:42" ht="18" customHeight="1" x14ac:dyDescent="0.2">
      <c r="F41" s="65"/>
      <c r="G41" s="65"/>
      <c r="H41" s="65"/>
      <c r="I41" s="65"/>
      <c r="J41" s="62"/>
      <c r="K41" s="62"/>
      <c r="Q41" s="100"/>
      <c r="R41" s="100"/>
      <c r="S41" s="100"/>
    </row>
    <row r="42" spans="6:42" ht="15.95" customHeight="1" x14ac:dyDescent="0.2">
      <c r="F42" s="188"/>
      <c r="G42" s="188"/>
      <c r="H42" s="188"/>
      <c r="I42" s="188"/>
      <c r="J42" s="188"/>
      <c r="K42" s="188"/>
      <c r="L42" s="188"/>
      <c r="M42" s="188"/>
      <c r="N42" s="188"/>
      <c r="Q42" s="100"/>
      <c r="R42" s="100"/>
      <c r="S42" s="100"/>
    </row>
    <row r="43" spans="6:42" ht="15.95" customHeight="1" x14ac:dyDescent="0.2">
      <c r="F43" s="189"/>
      <c r="G43" s="189"/>
      <c r="H43" s="189"/>
      <c r="I43" s="189"/>
      <c r="J43" s="189"/>
      <c r="K43" s="189"/>
      <c r="L43" s="189"/>
      <c r="M43" s="189"/>
      <c r="N43" s="189"/>
      <c r="Q43" s="100"/>
      <c r="R43" s="100"/>
      <c r="S43" s="100"/>
      <c r="AB43" s="66"/>
      <c r="AC43" s="67"/>
    </row>
    <row r="44" spans="6:42" ht="15.95" customHeight="1" x14ac:dyDescent="0.2">
      <c r="F44" s="68"/>
      <c r="G44" s="69"/>
      <c r="H44" s="69"/>
      <c r="I44" s="70"/>
      <c r="J44" s="5"/>
      <c r="K44" s="5"/>
      <c r="M44" s="71"/>
      <c r="N44" s="62"/>
      <c r="Q44" s="100"/>
      <c r="R44" s="100"/>
      <c r="S44" s="100"/>
      <c r="AB44" s="72"/>
      <c r="AC44" s="73"/>
    </row>
    <row r="45" spans="6:42" x14ac:dyDescent="0.2">
      <c r="F45" s="74"/>
      <c r="G45" s="74"/>
      <c r="H45" s="75"/>
      <c r="J45" s="48"/>
      <c r="M45" s="76"/>
      <c r="Q45" s="100"/>
      <c r="R45" s="100"/>
      <c r="S45" s="100"/>
      <c r="AB45" s="77"/>
      <c r="AC45" s="78"/>
    </row>
    <row r="46" spans="6:42" x14ac:dyDescent="0.2">
      <c r="M46" s="76"/>
    </row>
    <row r="47" spans="6:42" x14ac:dyDescent="0.2">
      <c r="M47" s="79"/>
    </row>
    <row r="49" spans="6:14" x14ac:dyDescent="0.2">
      <c r="F49" s="187"/>
      <c r="G49" s="187"/>
      <c r="H49" s="187"/>
      <c r="I49" s="187"/>
      <c r="J49" s="187"/>
      <c r="K49" s="187"/>
      <c r="L49" s="187"/>
      <c r="M49" s="187"/>
      <c r="N49" s="187"/>
    </row>
    <row r="932" spans="1:1" hidden="1" x14ac:dyDescent="0.2">
      <c r="A932" s="139" t="s">
        <v>127</v>
      </c>
    </row>
    <row r="944" spans="1:1" hidden="1" x14ac:dyDescent="0.2">
      <c r="A944" s="139" t="s">
        <v>124</v>
      </c>
    </row>
    <row r="960" spans="1:1" hidden="1" x14ac:dyDescent="0.2">
      <c r="A960" s="139" t="s">
        <v>127</v>
      </c>
    </row>
    <row r="961" spans="1:1" hidden="1" x14ac:dyDescent="0.2">
      <c r="A961" s="139" t="s">
        <v>127</v>
      </c>
    </row>
  </sheetData>
  <sheetProtection sheet="1" objects="1" scenarios="1" selectLockedCells="1"/>
  <mergeCells count="58">
    <mergeCell ref="F49:N49"/>
    <mergeCell ref="F42:N42"/>
    <mergeCell ref="F43:N43"/>
    <mergeCell ref="F31:K33"/>
    <mergeCell ref="F3:N3"/>
    <mergeCell ref="F4:N4"/>
    <mergeCell ref="F5:N5"/>
    <mergeCell ref="F6:N6"/>
    <mergeCell ref="F11:J11"/>
    <mergeCell ref="L37:M38"/>
    <mergeCell ref="N37:N38"/>
    <mergeCell ref="F35:K36"/>
    <mergeCell ref="F29:K29"/>
    <mergeCell ref="F30:K30"/>
    <mergeCell ref="A18:B18"/>
    <mergeCell ref="F7:N7"/>
    <mergeCell ref="F9:J9"/>
    <mergeCell ref="F10:J10"/>
    <mergeCell ref="F25:K25"/>
    <mergeCell ref="F22:K22"/>
    <mergeCell ref="F23:K23"/>
    <mergeCell ref="F19:K19"/>
    <mergeCell ref="F16:J16"/>
    <mergeCell ref="F24:K24"/>
    <mergeCell ref="F18:K18"/>
    <mergeCell ref="L15:N15"/>
    <mergeCell ref="A3:B3"/>
    <mergeCell ref="A4:B4"/>
    <mergeCell ref="A5:B5"/>
    <mergeCell ref="A6:B6"/>
    <mergeCell ref="A10:B10"/>
    <mergeCell ref="A9:B9"/>
    <mergeCell ref="AN29:AO29"/>
    <mergeCell ref="AN30:AO30"/>
    <mergeCell ref="F21:K21"/>
    <mergeCell ref="AN18:AO18"/>
    <mergeCell ref="AN19:AO19"/>
    <mergeCell ref="AN26:AO26"/>
    <mergeCell ref="AN24:AO24"/>
    <mergeCell ref="AN25:AO25"/>
    <mergeCell ref="AN20:AO20"/>
    <mergeCell ref="AN27:AO27"/>
    <mergeCell ref="AN28:AO28"/>
    <mergeCell ref="F27:K27"/>
    <mergeCell ref="AN23:AO23"/>
    <mergeCell ref="F28:K28"/>
    <mergeCell ref="AN21:AO21"/>
    <mergeCell ref="AN22:AO22"/>
    <mergeCell ref="AG12:AH12"/>
    <mergeCell ref="AG13:AH13"/>
    <mergeCell ref="L16:N16"/>
    <mergeCell ref="F26:K26"/>
    <mergeCell ref="AG14:AH14"/>
    <mergeCell ref="F12:J12"/>
    <mergeCell ref="F13:J13"/>
    <mergeCell ref="F14:J14"/>
    <mergeCell ref="F15:J15"/>
    <mergeCell ref="F20:K20"/>
  </mergeCells>
  <phoneticPr fontId="7" type="noConversion"/>
  <dataValidations count="14">
    <dataValidation type="decimal" operator="lessThanOrEqual" allowBlank="1" showInputMessage="1" showErrorMessage="1" errorTitle="Invalid Input" error="Please enter a valid numeric_x000a_value." sqref="AO31:AO32 AN19:AO30 L19:L30 Z41:Z42 AP33:AP35" xr:uid="{00000000-0002-0000-0000-000000000000}">
      <formula1>999999999.99</formula1>
    </dataValidation>
    <dataValidation type="textLength" allowBlank="1" showInputMessage="1" showErrorMessage="1" errorTitle="Invalid Input" error="Max characters allowed: 10" sqref="A10 N10" xr:uid="{00000000-0002-0000-0000-000001000000}">
      <formula1>0</formula1>
      <formula2>10</formula2>
    </dataValidation>
    <dataValidation type="textLength" allowBlank="1" showInputMessage="1" showErrorMessage="1" sqref="Y43:AC45 X44:X45 F31 G34:J34" xr:uid="{00000000-0002-0000-0000-000002000000}">
      <formula1>1</formula1>
      <formula2>255</formula2>
    </dataValidation>
    <dataValidation type="textLength" allowBlank="1" showInputMessage="1" showErrorMessage="1" errorTitle="Invalid Input" error="Max characters allowed: 10" sqref="A19:A30" xr:uid="{00000000-0002-0000-0000-000003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F19:F30" xr:uid="{00000000-0002-0000-0000-000004000000}">
      <formula1>100</formula1>
    </dataValidation>
    <dataValidation type="textLength" operator="lessThan" allowBlank="1" showInputMessage="1" showErrorMessage="1" errorTitle="Invalid Input" error="Max characters allowed: 15" sqref="L13:N13" xr:uid="{00000000-0002-0000-0000-000005000000}">
      <formula1>15</formula1>
    </dataValidation>
    <dataValidation type="date" allowBlank="1" showErrorMessage="1" errorTitle="Invalid Input" error="Please enter a valid date." sqref="M10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F16" xr:uid="{00000000-0002-0000-0000-000007000000}">
      <formula1>30</formula1>
    </dataValidation>
    <dataValidation type="textLength" allowBlank="1" showInputMessage="1" showErrorMessage="1" errorTitle="Invalid Input" error="Max characters allowed: 20" sqref="AG13:AH13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AG10:AH12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AG14:AH14" xr:uid="{00000000-0002-0000-0000-00000A000000}">
      <formula1>0</formula1>
      <formula2>30</formula2>
    </dataValidation>
    <dataValidation type="textLength" allowBlank="1" showInputMessage="1" showErrorMessage="1" errorTitle="Invalid Input" error="Max characters allowed: 60" sqref="F10:J12" xr:uid="{00000000-0002-0000-0000-00000B000000}">
      <formula1>0</formula1>
      <formula2>100</formula2>
    </dataValidation>
    <dataValidation type="textLength" allowBlank="1" showInputMessage="1" showErrorMessage="1" errorTitle="Invalid Input" error="Max characters allowed: 20" sqref="F14:J14" xr:uid="{00000000-0002-0000-0000-00000C000000}">
      <formula1>0</formula1>
      <formula2>40</formula2>
    </dataValidation>
    <dataValidation type="textLength" allowBlank="1" showInputMessage="1" showErrorMessage="1" errorTitle="Invalid Input" error="Max characters allowed: 20" sqref="F13:J13" xr:uid="{00000000-0002-0000-0000-00000D000000}">
      <formula1>0</formula1>
      <formula2>100</formula2>
    </dataValidation>
  </dataValidations>
  <hyperlinks>
    <hyperlink ref="A944" r:id="rId1" tooltip="Service VAT Invoice Format" display="http://www.invoicingtemplate.com/servicevat.html" xr:uid="{00000000-0004-0000-0000-000002000000}"/>
    <hyperlink ref="AJZ1" r:id="rId2" tooltip="Service VAT Invoice Template" display="http://www.invoicingtemplate.com/servicevat.html" xr:uid="{00000000-0004-0000-0000-000003000000}"/>
    <hyperlink ref="A961" r:id="rId3" tooltip="Service VAT Invoice Format" display="http://www.invoicingtemplate.com/servicevat.html" xr:uid="{00000000-0004-0000-0000-000004000000}"/>
    <hyperlink ref="AHV1" r:id="rId4" tooltip="Service VAT Invoice Template" display="http://www.invoicingtemplate.com/servicevat.html" xr:uid="{00000000-0004-0000-0000-000005000000}"/>
    <hyperlink ref="A960" r:id="rId5" tooltip="Service VAT Invoice Format" display="http://www.invoicingtemplate.com/servicevat.html" xr:uid="{00000000-0004-0000-0000-000006000000}"/>
    <hyperlink ref="AJQ1" r:id="rId6" tooltip="Service VAT Invoice Template" display="http://www.invoicingtemplate.com/servicevat.html" xr:uid="{00000000-0004-0000-0000-000007000000}"/>
    <hyperlink ref="A932" r:id="rId7" tooltip="Service VAT Invoice Format" display="http://www.invoicingtemplate.com/servicevat.html" xr:uid="{00000000-0004-0000-0000-000008000000}"/>
    <hyperlink ref="AIZ1" r:id="rId8" tooltip="Service VAT Invoice Template" display="http://www.invoicingtemplate.com/servicevat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0" customWidth="1"/>
    <col min="2" max="2" width="11.42578125" style="10" customWidth="1"/>
    <col min="3" max="3" width="10.5703125" style="32" customWidth="1"/>
    <col min="4" max="4" width="11.85546875" style="29" customWidth="1"/>
    <col min="5" max="5" width="9.28515625" style="16" customWidth="1"/>
    <col min="6" max="6" width="12.140625" style="10" hidden="1" customWidth="1"/>
    <col min="7" max="7" width="11.42578125" style="10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6" hidden="1" customWidth="1"/>
    <col min="16" max="16" width="16.85546875" style="16" hidden="1" customWidth="1"/>
    <col min="17" max="16384" width="9.140625" style="10"/>
  </cols>
  <sheetData>
    <row r="1" spans="2:16" s="21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84" t="str">
        <f>oknCompanyName</f>
        <v>Your service company name</v>
      </c>
      <c r="C3" s="33"/>
      <c r="J3" s="42"/>
      <c r="M3" s="42"/>
    </row>
    <row r="4" spans="2:16" x14ac:dyDescent="0.2">
      <c r="B4" s="10" t="str">
        <f>oknCompanyAddress</f>
        <v>Company address</v>
      </c>
    </row>
    <row r="5" spans="2:16" x14ac:dyDescent="0.2">
      <c r="B5" s="10" t="str">
        <f>oknCompanyCityStateZip</f>
        <v>Company city, state ZIP</v>
      </c>
      <c r="M5" s="44"/>
    </row>
    <row r="6" spans="2:16" x14ac:dyDescent="0.2">
      <c r="B6" s="10" t="str">
        <f>oknCompanyContact</f>
        <v>Company phone, web site, contact info.</v>
      </c>
    </row>
    <row r="7" spans="2:16" ht="14.25" customHeight="1" x14ac:dyDescent="0.2">
      <c r="K7" s="43"/>
    </row>
    <row r="8" spans="2:16" ht="14.25" customHeight="1" x14ac:dyDescent="0.2">
      <c r="B8" s="45" t="s">
        <v>37</v>
      </c>
    </row>
    <row r="9" spans="2:16" x14ac:dyDescent="0.2">
      <c r="B9" s="14" t="s">
        <v>33</v>
      </c>
      <c r="C9" s="34"/>
    </row>
    <row r="10" spans="2:16" x14ac:dyDescent="0.2">
      <c r="B10" s="14" t="s">
        <v>36</v>
      </c>
      <c r="C10" s="34"/>
    </row>
    <row r="11" spans="2:16" ht="4.5" customHeight="1" x14ac:dyDescent="0.2"/>
    <row r="12" spans="2:16" s="16" customFormat="1" ht="15.75" customHeight="1" x14ac:dyDescent="0.2">
      <c r="B12" s="85" t="s">
        <v>54</v>
      </c>
      <c r="C12" s="23" t="s">
        <v>32</v>
      </c>
      <c r="D12" s="30" t="s">
        <v>53</v>
      </c>
      <c r="E12" s="22" t="s">
        <v>38</v>
      </c>
      <c r="F12" s="22" t="s">
        <v>45</v>
      </c>
      <c r="G12" s="22" t="s">
        <v>46</v>
      </c>
      <c r="H12" s="30" t="s">
        <v>39</v>
      </c>
      <c r="I12" s="30" t="s">
        <v>40</v>
      </c>
      <c r="J12" s="30" t="str">
        <f>oknTax1Name</f>
        <v>VAT</v>
      </c>
      <c r="K12" s="30" t="str">
        <f>oknTax2Name</f>
        <v>VAT</v>
      </c>
      <c r="L12" s="30" t="s">
        <v>41</v>
      </c>
      <c r="M12" s="30" t="s">
        <v>42</v>
      </c>
      <c r="N12" s="30" t="s">
        <v>43</v>
      </c>
      <c r="O12" s="22" t="s">
        <v>44</v>
      </c>
      <c r="P12" s="22" t="s">
        <v>55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0" customWidth="1"/>
    <col min="2" max="2" width="13.28515625" style="10" customWidth="1"/>
    <col min="3" max="3" width="11.42578125" style="32" customWidth="1"/>
    <col min="4" max="4" width="25.5703125" style="20" customWidth="1"/>
    <col min="5" max="5" width="10.42578125" style="16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6" hidden="1" customWidth="1"/>
    <col min="15" max="15" width="13.28515625" style="16" hidden="1" customWidth="1"/>
    <col min="16" max="16" width="12.42578125" style="16" hidden="1" customWidth="1"/>
    <col min="17" max="17" width="16" style="16" hidden="1" customWidth="1"/>
    <col min="18" max="16384" width="9.140625" style="10"/>
  </cols>
  <sheetData>
    <row r="1" spans="2:17" s="21" customFormat="1" ht="50.25" customHeight="1" x14ac:dyDescent="0.2">
      <c r="C1" s="31"/>
      <c r="D1" s="24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84" t="str">
        <f>oknCompanyName</f>
        <v>Your service company name</v>
      </c>
      <c r="C3" s="33"/>
      <c r="J3" s="42"/>
      <c r="M3" s="42"/>
    </row>
    <row r="4" spans="2:17" x14ac:dyDescent="0.2">
      <c r="B4" s="10" t="str">
        <f>oknCompanyAddress</f>
        <v>Company address</v>
      </c>
    </row>
    <row r="5" spans="2:17" x14ac:dyDescent="0.2">
      <c r="B5" s="10" t="str">
        <f>oknCompanyCityStateZip</f>
        <v>Company city, state ZIP</v>
      </c>
      <c r="M5" s="44"/>
    </row>
    <row r="6" spans="2:17" x14ac:dyDescent="0.2">
      <c r="B6" s="10" t="str">
        <f>oknCompanyContact</f>
        <v>Company phone, web site, contact info.</v>
      </c>
    </row>
    <row r="7" spans="2:17" ht="21" customHeight="1" x14ac:dyDescent="0.2">
      <c r="B7" s="45" t="s">
        <v>37</v>
      </c>
      <c r="K7" s="43"/>
    </row>
    <row r="8" spans="2:17" ht="11.25" customHeight="1" x14ac:dyDescent="0.2">
      <c r="B8" s="14" t="s">
        <v>33</v>
      </c>
      <c r="C8" s="34"/>
    </row>
    <row r="9" spans="2:17" x14ac:dyDescent="0.2">
      <c r="B9" s="14" t="s">
        <v>36</v>
      </c>
      <c r="C9" s="34"/>
    </row>
    <row r="10" spans="2:17" ht="4.5" customHeight="1" x14ac:dyDescent="0.2"/>
    <row r="11" spans="2:17" s="16" customFormat="1" ht="15.75" customHeight="1" x14ac:dyDescent="0.2">
      <c r="B11" s="22" t="s">
        <v>56</v>
      </c>
      <c r="C11" s="23" t="s">
        <v>32</v>
      </c>
      <c r="D11" s="22" t="s">
        <v>57</v>
      </c>
      <c r="E11" s="22" t="s">
        <v>38</v>
      </c>
      <c r="F11" s="30" t="s">
        <v>53</v>
      </c>
      <c r="G11" s="30" t="str">
        <f>oknTax1Name</f>
        <v>VAT</v>
      </c>
      <c r="H11" s="30" t="str">
        <f>oknTax2Name</f>
        <v>VAT</v>
      </c>
      <c r="I11" s="30" t="s">
        <v>58</v>
      </c>
      <c r="J11" s="30" t="s">
        <v>42</v>
      </c>
      <c r="K11" s="30" t="s">
        <v>43</v>
      </c>
      <c r="L11" s="30" t="s">
        <v>39</v>
      </c>
      <c r="M11" s="30" t="s">
        <v>41</v>
      </c>
      <c r="N11" s="22" t="s">
        <v>44</v>
      </c>
      <c r="O11" s="22" t="s">
        <v>45</v>
      </c>
      <c r="P11" s="22" t="s">
        <v>46</v>
      </c>
      <c r="Q11" s="22" t="s">
        <v>55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0" customWidth="1"/>
    <col min="2" max="2" width="13.5703125" style="10" customWidth="1"/>
    <col min="3" max="3" width="13.42578125" style="32" customWidth="1"/>
    <col min="4" max="4" width="10.5703125" style="20" customWidth="1"/>
    <col min="5" max="5" width="17.85546875" style="20" customWidth="1"/>
    <col min="6" max="6" width="9.42578125" style="10" customWidth="1"/>
    <col min="7" max="7" width="9.140625" style="29"/>
    <col min="8" max="8" width="10.5703125" style="19" customWidth="1"/>
    <col min="9" max="9" width="10.5703125" style="29" customWidth="1"/>
    <col min="10" max="16384" width="9.140625" style="10"/>
  </cols>
  <sheetData>
    <row r="1" spans="2:12" s="21" customFormat="1" ht="50.25" customHeight="1" x14ac:dyDescent="0.2">
      <c r="C1" s="31"/>
      <c r="D1" s="24"/>
      <c r="E1" s="24"/>
      <c r="G1" s="28"/>
      <c r="H1" s="18"/>
      <c r="I1" s="28"/>
    </row>
    <row r="2" spans="2:12" ht="4.5" customHeight="1" x14ac:dyDescent="0.2"/>
    <row r="3" spans="2:12" ht="33" customHeight="1" x14ac:dyDescent="0.4">
      <c r="B3" s="84" t="str">
        <f>oknCompanyName</f>
        <v>Your service company name</v>
      </c>
      <c r="C3" s="33"/>
      <c r="L3" s="38"/>
    </row>
    <row r="4" spans="2:12" x14ac:dyDescent="0.2">
      <c r="B4" s="10" t="str">
        <f>oknCompanyAddress</f>
        <v>Company address</v>
      </c>
    </row>
    <row r="5" spans="2:12" x14ac:dyDescent="0.2">
      <c r="B5" s="10" t="str">
        <f>oknCompanyCityStateZip</f>
        <v>Company city, state ZIP</v>
      </c>
      <c r="L5" s="39"/>
    </row>
    <row r="6" spans="2:12" x14ac:dyDescent="0.2">
      <c r="B6" s="10" t="str">
        <f>oknCompanyContact</f>
        <v>Company phone, web site, contact info.</v>
      </c>
      <c r="L6" s="35"/>
    </row>
    <row r="7" spans="2:12" ht="21" customHeight="1" x14ac:dyDescent="0.2">
      <c r="B7" s="45" t="s">
        <v>37</v>
      </c>
      <c r="J7" s="40"/>
      <c r="K7" s="35"/>
      <c r="L7" s="35"/>
    </row>
    <row r="8" spans="2:12" ht="13.5" customHeight="1" x14ac:dyDescent="0.2">
      <c r="B8" s="14" t="s">
        <v>33</v>
      </c>
      <c r="C8" s="37"/>
    </row>
    <row r="9" spans="2:12" x14ac:dyDescent="0.2">
      <c r="B9" s="14" t="s">
        <v>36</v>
      </c>
      <c r="C9" s="37"/>
      <c r="D9" s="10"/>
      <c r="J9" s="41"/>
      <c r="K9" s="41"/>
      <c r="L9" s="41"/>
    </row>
    <row r="10" spans="2:12" ht="4.5" customHeight="1" x14ac:dyDescent="0.2"/>
    <row r="11" spans="2:12" s="16" customFormat="1" ht="15.75" customHeight="1" x14ac:dyDescent="0.2">
      <c r="B11" s="22" t="s">
        <v>59</v>
      </c>
      <c r="C11" s="23" t="s">
        <v>32</v>
      </c>
      <c r="D11" s="22" t="s">
        <v>38</v>
      </c>
      <c r="E11" s="22" t="s">
        <v>60</v>
      </c>
      <c r="F11" s="22" t="s">
        <v>12</v>
      </c>
      <c r="G11" s="30" t="s">
        <v>11</v>
      </c>
      <c r="H11" s="17" t="s">
        <v>61</v>
      </c>
      <c r="I11" s="30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0" customWidth="1"/>
    <col min="2" max="2" width="10.5703125" style="8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19" customWidth="1"/>
    <col min="8" max="8" width="10.42578125" style="19" customWidth="1"/>
    <col min="9" max="16384" width="9.140625" style="10"/>
  </cols>
  <sheetData>
    <row r="1" spans="2:8" s="21" customFormat="1" ht="50.25" customHeight="1" x14ac:dyDescent="0.2">
      <c r="B1" s="86"/>
      <c r="C1" s="31"/>
      <c r="D1" s="28"/>
      <c r="E1" s="28"/>
      <c r="F1" s="28"/>
      <c r="G1" s="18"/>
      <c r="H1" s="18"/>
    </row>
    <row r="2" spans="2:8" ht="3.75" customHeight="1" x14ac:dyDescent="0.2"/>
    <row r="3" spans="2:8" ht="33" customHeight="1" x14ac:dyDescent="0.4">
      <c r="B3" s="84" t="str">
        <f>oknCompanyName</f>
        <v>Your service company name</v>
      </c>
      <c r="C3" s="33"/>
      <c r="D3" s="46"/>
      <c r="E3" s="46"/>
    </row>
    <row r="4" spans="2:8" x14ac:dyDescent="0.2">
      <c r="B4" s="10" t="str">
        <f>oknCompanyAddress</f>
        <v>Company address</v>
      </c>
      <c r="D4" s="46"/>
      <c r="E4" s="46"/>
    </row>
    <row r="5" spans="2:8" x14ac:dyDescent="0.2">
      <c r="B5" s="10" t="str">
        <f>oknCompanyCityStateZip</f>
        <v>Company city, state ZIP</v>
      </c>
      <c r="D5" s="46"/>
      <c r="E5" s="46"/>
    </row>
    <row r="6" spans="2:8" x14ac:dyDescent="0.2">
      <c r="B6" s="10" t="str">
        <f>oknCompanyContact</f>
        <v>Company phone, web site, contact info.</v>
      </c>
      <c r="D6" s="46"/>
      <c r="E6" s="46"/>
    </row>
    <row r="7" spans="2:8" ht="27.75" customHeight="1" x14ac:dyDescent="0.2"/>
    <row r="8" spans="2:8" ht="15.75" customHeight="1" x14ac:dyDescent="0.2">
      <c r="B8" s="88" t="s">
        <v>0</v>
      </c>
    </row>
    <row r="9" spans="2:8" ht="15.75" customHeight="1" x14ac:dyDescent="0.2">
      <c r="B9" s="14" t="s">
        <v>47</v>
      </c>
      <c r="C9" s="10"/>
      <c r="F9" s="217" t="s">
        <v>94</v>
      </c>
      <c r="G9" s="218"/>
      <c r="H9" s="89">
        <v>0</v>
      </c>
    </row>
    <row r="10" spans="2:8" ht="15.75" customHeight="1" x14ac:dyDescent="0.2">
      <c r="B10" s="14" t="s">
        <v>48</v>
      </c>
      <c r="C10" s="10"/>
      <c r="F10" s="219" t="s">
        <v>95</v>
      </c>
      <c r="G10" s="220"/>
      <c r="H10" s="91">
        <v>0</v>
      </c>
    </row>
    <row r="11" spans="2:8" ht="15.75" customHeight="1" x14ac:dyDescent="0.2">
      <c r="B11" s="14" t="s">
        <v>49</v>
      </c>
      <c r="C11" s="92"/>
      <c r="F11" s="93"/>
      <c r="G11" s="94"/>
    </row>
    <row r="12" spans="2:8" ht="15.75" customHeight="1" x14ac:dyDescent="0.2">
      <c r="B12" s="14" t="s">
        <v>50</v>
      </c>
      <c r="C12" s="10"/>
      <c r="F12" s="217" t="s">
        <v>96</v>
      </c>
      <c r="G12" s="218"/>
      <c r="H12" s="89">
        <v>0</v>
      </c>
    </row>
    <row r="13" spans="2:8" ht="15.75" customHeight="1" x14ac:dyDescent="0.2">
      <c r="B13" s="14" t="s">
        <v>52</v>
      </c>
      <c r="C13" s="10"/>
      <c r="F13" s="90" t="s">
        <v>97</v>
      </c>
      <c r="G13" s="95"/>
      <c r="H13" s="91">
        <v>0</v>
      </c>
    </row>
    <row r="14" spans="2:8" ht="15.75" customHeight="1" x14ac:dyDescent="0.2">
      <c r="B14" s="14" t="s">
        <v>51</v>
      </c>
      <c r="C14" s="10"/>
    </row>
    <row r="15" spans="2:8" ht="3" customHeight="1" x14ac:dyDescent="0.2"/>
    <row r="16" spans="2:8" ht="15.75" customHeight="1" x14ac:dyDescent="0.2">
      <c r="B16" s="96" t="s">
        <v>93</v>
      </c>
    </row>
    <row r="17" spans="2:8" ht="15.75" customHeight="1" x14ac:dyDescent="0.2">
      <c r="B17" s="14" t="s">
        <v>34</v>
      </c>
      <c r="C17" s="47"/>
    </row>
    <row r="18" spans="2:8" ht="15.75" customHeight="1" x14ac:dyDescent="0.2">
      <c r="B18" s="14" t="s">
        <v>35</v>
      </c>
      <c r="C18" s="47"/>
    </row>
    <row r="19" spans="2:8" ht="12" customHeight="1" x14ac:dyDescent="0.2"/>
    <row r="20" spans="2:8" ht="15.75" customHeight="1" x14ac:dyDescent="0.2">
      <c r="B20" s="23" t="s">
        <v>98</v>
      </c>
      <c r="C20" s="23" t="s">
        <v>99</v>
      </c>
      <c r="D20" s="23" t="s">
        <v>100</v>
      </c>
      <c r="E20" s="23" t="s">
        <v>101</v>
      </c>
      <c r="F20" s="23" t="s">
        <v>102</v>
      </c>
      <c r="G20" s="17" t="s">
        <v>103</v>
      </c>
      <c r="H20" s="17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0" customWidth="1"/>
    <col min="2" max="2" width="10.5703125" style="10" customWidth="1"/>
    <col min="3" max="3" width="12.5703125" style="32" customWidth="1"/>
    <col min="4" max="4" width="10.5703125" style="16" customWidth="1"/>
    <col min="5" max="5" width="19.5703125" style="10" customWidth="1"/>
    <col min="6" max="6" width="11.7109375" style="10" hidden="1" customWidth="1"/>
    <col min="7" max="7" width="12.7109375" style="29" customWidth="1"/>
    <col min="8" max="8" width="12.7109375" style="29" hidden="1" customWidth="1"/>
    <col min="9" max="9" width="10.7109375" style="16" customWidth="1"/>
    <col min="10" max="10" width="14.85546875" style="10" customWidth="1"/>
    <col min="11" max="16384" width="9.140625" style="10"/>
  </cols>
  <sheetData>
    <row r="1" spans="2:10" s="21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84" t="str">
        <f>oknCompanyName</f>
        <v>Your service company name</v>
      </c>
      <c r="C3" s="33"/>
      <c r="G3" s="42"/>
      <c r="H3" s="42"/>
    </row>
    <row r="4" spans="2:10" x14ac:dyDescent="0.2">
      <c r="B4" s="10" t="str">
        <f>oknCompanyAddress</f>
        <v>Company address</v>
      </c>
    </row>
    <row r="5" spans="2:10" x14ac:dyDescent="0.2">
      <c r="B5" s="10" t="str">
        <f>oknCompanyCityStateZip</f>
        <v>Company city, state ZIP</v>
      </c>
      <c r="G5" s="44"/>
      <c r="H5" s="44"/>
    </row>
    <row r="6" spans="2:10" x14ac:dyDescent="0.2">
      <c r="B6" s="10" t="str">
        <f>oknCompanyContact</f>
        <v>Company phone, web site, contact info.</v>
      </c>
    </row>
    <row r="7" spans="2:10" ht="12.75" customHeight="1" x14ac:dyDescent="0.2">
      <c r="E7" s="45"/>
    </row>
    <row r="8" spans="2:10" ht="12.75" customHeight="1" x14ac:dyDescent="0.2">
      <c r="B8" s="45" t="s">
        <v>37</v>
      </c>
    </row>
    <row r="9" spans="2:10" ht="12.75" customHeight="1" x14ac:dyDescent="0.2">
      <c r="B9" s="14" t="s">
        <v>33</v>
      </c>
      <c r="C9" s="37"/>
    </row>
    <row r="10" spans="2:10" ht="12.75" customHeight="1" x14ac:dyDescent="0.2">
      <c r="B10" s="14" t="s">
        <v>36</v>
      </c>
      <c r="C10" s="37"/>
    </row>
    <row r="11" spans="2:10" ht="12.75" customHeight="1" x14ac:dyDescent="0.2"/>
    <row r="12" spans="2:10" ht="3" customHeight="1" x14ac:dyDescent="0.2"/>
    <row r="13" spans="2:10" s="16" customFormat="1" ht="15.75" customHeight="1" x14ac:dyDescent="0.2">
      <c r="B13" s="22" t="s">
        <v>105</v>
      </c>
      <c r="C13" s="23" t="s">
        <v>32</v>
      </c>
      <c r="D13" s="22" t="s">
        <v>38</v>
      </c>
      <c r="E13" s="22" t="s">
        <v>106</v>
      </c>
      <c r="F13" s="22" t="s">
        <v>107</v>
      </c>
      <c r="G13" s="30" t="s">
        <v>108</v>
      </c>
      <c r="H13" s="30" t="s">
        <v>109</v>
      </c>
      <c r="I13" s="22" t="s">
        <v>56</v>
      </c>
      <c r="J13" s="22" t="s">
        <v>110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7" customWidth="1"/>
    <col min="2" max="2" width="76" style="137" customWidth="1"/>
    <col min="3" max="256" width="9.140625" style="130"/>
    <col min="257" max="257" width="3" style="130" customWidth="1"/>
    <col min="258" max="258" width="76" style="130" customWidth="1"/>
    <col min="259" max="512" width="9.140625" style="130"/>
    <col min="513" max="513" width="3" style="130" customWidth="1"/>
    <col min="514" max="514" width="76" style="130" customWidth="1"/>
    <col min="515" max="768" width="9.140625" style="130"/>
    <col min="769" max="769" width="3" style="130" customWidth="1"/>
    <col min="770" max="770" width="76" style="130" customWidth="1"/>
    <col min="771" max="1024" width="9.140625" style="130"/>
    <col min="1025" max="1025" width="3" style="130" customWidth="1"/>
    <col min="1026" max="1026" width="76" style="130" customWidth="1"/>
    <col min="1027" max="1280" width="9.140625" style="130"/>
    <col min="1281" max="1281" width="3" style="130" customWidth="1"/>
    <col min="1282" max="1282" width="76" style="130" customWidth="1"/>
    <col min="1283" max="1536" width="9.140625" style="130"/>
    <col min="1537" max="1537" width="3" style="130" customWidth="1"/>
    <col min="1538" max="1538" width="76" style="130" customWidth="1"/>
    <col min="1539" max="1792" width="9.140625" style="130"/>
    <col min="1793" max="1793" width="3" style="130" customWidth="1"/>
    <col min="1794" max="1794" width="76" style="130" customWidth="1"/>
    <col min="1795" max="2048" width="9.140625" style="130"/>
    <col min="2049" max="2049" width="3" style="130" customWidth="1"/>
    <col min="2050" max="2050" width="76" style="130" customWidth="1"/>
    <col min="2051" max="2304" width="9.140625" style="130"/>
    <col min="2305" max="2305" width="3" style="130" customWidth="1"/>
    <col min="2306" max="2306" width="76" style="130" customWidth="1"/>
    <col min="2307" max="2560" width="9.140625" style="130"/>
    <col min="2561" max="2561" width="3" style="130" customWidth="1"/>
    <col min="2562" max="2562" width="76" style="130" customWidth="1"/>
    <col min="2563" max="2816" width="9.140625" style="130"/>
    <col min="2817" max="2817" width="3" style="130" customWidth="1"/>
    <col min="2818" max="2818" width="76" style="130" customWidth="1"/>
    <col min="2819" max="3072" width="9.140625" style="130"/>
    <col min="3073" max="3073" width="3" style="130" customWidth="1"/>
    <col min="3074" max="3074" width="76" style="130" customWidth="1"/>
    <col min="3075" max="3328" width="9.140625" style="130"/>
    <col min="3329" max="3329" width="3" style="130" customWidth="1"/>
    <col min="3330" max="3330" width="76" style="130" customWidth="1"/>
    <col min="3331" max="3584" width="9.140625" style="130"/>
    <col min="3585" max="3585" width="3" style="130" customWidth="1"/>
    <col min="3586" max="3586" width="76" style="130" customWidth="1"/>
    <col min="3587" max="3840" width="9.140625" style="130"/>
    <col min="3841" max="3841" width="3" style="130" customWidth="1"/>
    <col min="3842" max="3842" width="76" style="130" customWidth="1"/>
    <col min="3843" max="4096" width="9.140625" style="130"/>
    <col min="4097" max="4097" width="3" style="130" customWidth="1"/>
    <col min="4098" max="4098" width="76" style="130" customWidth="1"/>
    <col min="4099" max="4352" width="9.140625" style="130"/>
    <col min="4353" max="4353" width="3" style="130" customWidth="1"/>
    <col min="4354" max="4354" width="76" style="130" customWidth="1"/>
    <col min="4355" max="4608" width="9.140625" style="130"/>
    <col min="4609" max="4609" width="3" style="130" customWidth="1"/>
    <col min="4610" max="4610" width="76" style="130" customWidth="1"/>
    <col min="4611" max="4864" width="9.140625" style="130"/>
    <col min="4865" max="4865" width="3" style="130" customWidth="1"/>
    <col min="4866" max="4866" width="76" style="130" customWidth="1"/>
    <col min="4867" max="5120" width="9.140625" style="130"/>
    <col min="5121" max="5121" width="3" style="130" customWidth="1"/>
    <col min="5122" max="5122" width="76" style="130" customWidth="1"/>
    <col min="5123" max="5376" width="9.140625" style="130"/>
    <col min="5377" max="5377" width="3" style="130" customWidth="1"/>
    <col min="5378" max="5378" width="76" style="130" customWidth="1"/>
    <col min="5379" max="5632" width="9.140625" style="130"/>
    <col min="5633" max="5633" width="3" style="130" customWidth="1"/>
    <col min="5634" max="5634" width="76" style="130" customWidth="1"/>
    <col min="5635" max="5888" width="9.140625" style="130"/>
    <col min="5889" max="5889" width="3" style="130" customWidth="1"/>
    <col min="5890" max="5890" width="76" style="130" customWidth="1"/>
    <col min="5891" max="6144" width="9.140625" style="130"/>
    <col min="6145" max="6145" width="3" style="130" customWidth="1"/>
    <col min="6146" max="6146" width="76" style="130" customWidth="1"/>
    <col min="6147" max="6400" width="9.140625" style="130"/>
    <col min="6401" max="6401" width="3" style="130" customWidth="1"/>
    <col min="6402" max="6402" width="76" style="130" customWidth="1"/>
    <col min="6403" max="6656" width="9.140625" style="130"/>
    <col min="6657" max="6657" width="3" style="130" customWidth="1"/>
    <col min="6658" max="6658" width="76" style="130" customWidth="1"/>
    <col min="6659" max="6912" width="9.140625" style="130"/>
    <col min="6913" max="6913" width="3" style="130" customWidth="1"/>
    <col min="6914" max="6914" width="76" style="130" customWidth="1"/>
    <col min="6915" max="7168" width="9.140625" style="130"/>
    <col min="7169" max="7169" width="3" style="130" customWidth="1"/>
    <col min="7170" max="7170" width="76" style="130" customWidth="1"/>
    <col min="7171" max="7424" width="9.140625" style="130"/>
    <col min="7425" max="7425" width="3" style="130" customWidth="1"/>
    <col min="7426" max="7426" width="76" style="130" customWidth="1"/>
    <col min="7427" max="7680" width="9.140625" style="130"/>
    <col min="7681" max="7681" width="3" style="130" customWidth="1"/>
    <col min="7682" max="7682" width="76" style="130" customWidth="1"/>
    <col min="7683" max="7936" width="9.140625" style="130"/>
    <col min="7937" max="7937" width="3" style="130" customWidth="1"/>
    <col min="7938" max="7938" width="76" style="130" customWidth="1"/>
    <col min="7939" max="8192" width="9.140625" style="130"/>
    <col min="8193" max="8193" width="3" style="130" customWidth="1"/>
    <col min="8194" max="8194" width="76" style="130" customWidth="1"/>
    <col min="8195" max="8448" width="9.140625" style="130"/>
    <col min="8449" max="8449" width="3" style="130" customWidth="1"/>
    <col min="8450" max="8450" width="76" style="130" customWidth="1"/>
    <col min="8451" max="8704" width="9.140625" style="130"/>
    <col min="8705" max="8705" width="3" style="130" customWidth="1"/>
    <col min="8706" max="8706" width="76" style="130" customWidth="1"/>
    <col min="8707" max="8960" width="9.140625" style="130"/>
    <col min="8961" max="8961" width="3" style="130" customWidth="1"/>
    <col min="8962" max="8962" width="76" style="130" customWidth="1"/>
    <col min="8963" max="9216" width="9.140625" style="130"/>
    <col min="9217" max="9217" width="3" style="130" customWidth="1"/>
    <col min="9218" max="9218" width="76" style="130" customWidth="1"/>
    <col min="9219" max="9472" width="9.140625" style="130"/>
    <col min="9473" max="9473" width="3" style="130" customWidth="1"/>
    <col min="9474" max="9474" width="76" style="130" customWidth="1"/>
    <col min="9475" max="9728" width="9.140625" style="130"/>
    <col min="9729" max="9729" width="3" style="130" customWidth="1"/>
    <col min="9730" max="9730" width="76" style="130" customWidth="1"/>
    <col min="9731" max="9984" width="9.140625" style="130"/>
    <col min="9985" max="9985" width="3" style="130" customWidth="1"/>
    <col min="9986" max="9986" width="76" style="130" customWidth="1"/>
    <col min="9987" max="10240" width="9.140625" style="130"/>
    <col min="10241" max="10241" width="3" style="130" customWidth="1"/>
    <col min="10242" max="10242" width="76" style="130" customWidth="1"/>
    <col min="10243" max="10496" width="9.140625" style="130"/>
    <col min="10497" max="10497" width="3" style="130" customWidth="1"/>
    <col min="10498" max="10498" width="76" style="130" customWidth="1"/>
    <col min="10499" max="10752" width="9.140625" style="130"/>
    <col min="10753" max="10753" width="3" style="130" customWidth="1"/>
    <col min="10754" max="10754" width="76" style="130" customWidth="1"/>
    <col min="10755" max="11008" width="9.140625" style="130"/>
    <col min="11009" max="11009" width="3" style="130" customWidth="1"/>
    <col min="11010" max="11010" width="76" style="130" customWidth="1"/>
    <col min="11011" max="11264" width="9.140625" style="130"/>
    <col min="11265" max="11265" width="3" style="130" customWidth="1"/>
    <col min="11266" max="11266" width="76" style="130" customWidth="1"/>
    <col min="11267" max="11520" width="9.140625" style="130"/>
    <col min="11521" max="11521" width="3" style="130" customWidth="1"/>
    <col min="11522" max="11522" width="76" style="130" customWidth="1"/>
    <col min="11523" max="11776" width="9.140625" style="130"/>
    <col min="11777" max="11777" width="3" style="130" customWidth="1"/>
    <col min="11778" max="11778" width="76" style="130" customWidth="1"/>
    <col min="11779" max="12032" width="9.140625" style="130"/>
    <col min="12033" max="12033" width="3" style="130" customWidth="1"/>
    <col min="12034" max="12034" width="76" style="130" customWidth="1"/>
    <col min="12035" max="12288" width="9.140625" style="130"/>
    <col min="12289" max="12289" width="3" style="130" customWidth="1"/>
    <col min="12290" max="12290" width="76" style="130" customWidth="1"/>
    <col min="12291" max="12544" width="9.140625" style="130"/>
    <col min="12545" max="12545" width="3" style="130" customWidth="1"/>
    <col min="12546" max="12546" width="76" style="130" customWidth="1"/>
    <col min="12547" max="12800" width="9.140625" style="130"/>
    <col min="12801" max="12801" width="3" style="130" customWidth="1"/>
    <col min="12802" max="12802" width="76" style="130" customWidth="1"/>
    <col min="12803" max="13056" width="9.140625" style="130"/>
    <col min="13057" max="13057" width="3" style="130" customWidth="1"/>
    <col min="13058" max="13058" width="76" style="130" customWidth="1"/>
    <col min="13059" max="13312" width="9.140625" style="130"/>
    <col min="13313" max="13313" width="3" style="130" customWidth="1"/>
    <col min="13314" max="13314" width="76" style="130" customWidth="1"/>
    <col min="13315" max="13568" width="9.140625" style="130"/>
    <col min="13569" max="13569" width="3" style="130" customWidth="1"/>
    <col min="13570" max="13570" width="76" style="130" customWidth="1"/>
    <col min="13571" max="13824" width="9.140625" style="130"/>
    <col min="13825" max="13825" width="3" style="130" customWidth="1"/>
    <col min="13826" max="13826" width="76" style="130" customWidth="1"/>
    <col min="13827" max="14080" width="9.140625" style="130"/>
    <col min="14081" max="14081" width="3" style="130" customWidth="1"/>
    <col min="14082" max="14082" width="76" style="130" customWidth="1"/>
    <col min="14083" max="14336" width="9.140625" style="130"/>
    <col min="14337" max="14337" width="3" style="130" customWidth="1"/>
    <col min="14338" max="14338" width="76" style="130" customWidth="1"/>
    <col min="14339" max="14592" width="9.140625" style="130"/>
    <col min="14593" max="14593" width="3" style="130" customWidth="1"/>
    <col min="14594" max="14594" width="76" style="130" customWidth="1"/>
    <col min="14595" max="14848" width="9.140625" style="130"/>
    <col min="14849" max="14849" width="3" style="130" customWidth="1"/>
    <col min="14850" max="14850" width="76" style="130" customWidth="1"/>
    <col min="14851" max="15104" width="9.140625" style="130"/>
    <col min="15105" max="15105" width="3" style="130" customWidth="1"/>
    <col min="15106" max="15106" width="76" style="130" customWidth="1"/>
    <col min="15107" max="15360" width="9.140625" style="130"/>
    <col min="15361" max="15361" width="3" style="130" customWidth="1"/>
    <col min="15362" max="15362" width="76" style="130" customWidth="1"/>
    <col min="15363" max="15616" width="9.140625" style="130"/>
    <col min="15617" max="15617" width="3" style="130" customWidth="1"/>
    <col min="15618" max="15618" width="76" style="130" customWidth="1"/>
    <col min="15619" max="15872" width="9.140625" style="130"/>
    <col min="15873" max="15873" width="3" style="130" customWidth="1"/>
    <col min="15874" max="15874" width="76" style="130" customWidth="1"/>
    <col min="15875" max="16128" width="9.140625" style="130"/>
    <col min="16129" max="16129" width="3" style="130" customWidth="1"/>
    <col min="16130" max="16130" width="76" style="130" customWidth="1"/>
    <col min="16131" max="16384" width="9.140625" style="130"/>
  </cols>
  <sheetData>
    <row r="1" spans="1:3" ht="32.1" customHeight="1" x14ac:dyDescent="0.3">
      <c r="A1" s="127"/>
      <c r="B1" s="128" t="s">
        <v>123</v>
      </c>
      <c r="C1" s="129"/>
    </row>
    <row r="2" spans="1:3" ht="16.5" x14ac:dyDescent="0.3">
      <c r="A2" s="127"/>
      <c r="B2" s="131"/>
      <c r="C2" s="129"/>
    </row>
    <row r="3" spans="1:3" ht="16.5" x14ac:dyDescent="0.3">
      <c r="A3" s="127"/>
      <c r="B3" s="132" t="s">
        <v>115</v>
      </c>
      <c r="C3" s="129"/>
    </row>
    <row r="4" spans="1:3" x14ac:dyDescent="0.3">
      <c r="A4" s="127"/>
      <c r="B4" s="138" t="s">
        <v>116</v>
      </c>
      <c r="C4" s="129"/>
    </row>
    <row r="5" spans="1:3" ht="16.5" x14ac:dyDescent="0.3">
      <c r="A5" s="127"/>
      <c r="B5" s="133"/>
      <c r="C5" s="129"/>
    </row>
    <row r="6" spans="1:3" ht="16.5" x14ac:dyDescent="0.3">
      <c r="A6" s="127"/>
      <c r="B6" s="134" t="s">
        <v>126</v>
      </c>
      <c r="C6" s="129"/>
    </row>
    <row r="7" spans="1:3" ht="16.5" x14ac:dyDescent="0.3">
      <c r="A7" s="127"/>
      <c r="B7" s="133"/>
      <c r="C7" s="129"/>
    </row>
    <row r="8" spans="1:3" ht="46.5" x14ac:dyDescent="0.3">
      <c r="A8" s="127"/>
      <c r="B8" s="133" t="s">
        <v>117</v>
      </c>
      <c r="C8" s="129"/>
    </row>
    <row r="9" spans="1:3" ht="16.5" x14ac:dyDescent="0.3">
      <c r="A9" s="127"/>
      <c r="B9" s="133"/>
      <c r="C9" s="129"/>
    </row>
    <row r="10" spans="1:3" ht="31.5" x14ac:dyDescent="0.3">
      <c r="A10" s="127"/>
      <c r="B10" s="133" t="s">
        <v>118</v>
      </c>
      <c r="C10" s="129"/>
    </row>
    <row r="11" spans="1:3" ht="16.5" x14ac:dyDescent="0.3">
      <c r="A11" s="127"/>
      <c r="B11" s="133"/>
      <c r="C11" s="129"/>
    </row>
    <row r="12" spans="1:3" ht="31.5" x14ac:dyDescent="0.3">
      <c r="A12" s="127"/>
      <c r="B12" s="133" t="s">
        <v>119</v>
      </c>
      <c r="C12" s="129"/>
    </row>
    <row r="13" spans="1:3" ht="16.5" x14ac:dyDescent="0.3">
      <c r="A13" s="127"/>
      <c r="B13" s="133"/>
      <c r="C13" s="129"/>
    </row>
    <row r="14" spans="1:3" x14ac:dyDescent="0.3">
      <c r="A14" s="127"/>
      <c r="B14" s="135" t="s">
        <v>120</v>
      </c>
      <c r="C14" s="129"/>
    </row>
    <row r="15" spans="1:3" ht="15.75" x14ac:dyDescent="0.3">
      <c r="A15" s="127"/>
      <c r="B15" s="143" t="s">
        <v>121</v>
      </c>
      <c r="C15" s="129"/>
    </row>
    <row r="16" spans="1:3" ht="16.5" x14ac:dyDescent="0.3">
      <c r="A16" s="127"/>
      <c r="B16" s="136"/>
      <c r="C16" s="129"/>
    </row>
    <row r="17" spans="1:3" ht="32.25" x14ac:dyDescent="0.3">
      <c r="A17" s="127"/>
      <c r="B17" s="133" t="s">
        <v>122</v>
      </c>
      <c r="C17" s="129"/>
    </row>
    <row r="18" spans="1:3" x14ac:dyDescent="0.3">
      <c r="A18" s="127"/>
      <c r="B18" s="127"/>
      <c r="C18" s="129"/>
    </row>
    <row r="19" spans="1:3" x14ac:dyDescent="0.3">
      <c r="A19" s="127"/>
      <c r="B19" s="127"/>
      <c r="C19" s="129"/>
    </row>
    <row r="20" spans="1:3" x14ac:dyDescent="0.3">
      <c r="A20" s="127"/>
      <c r="B20" s="127"/>
      <c r="C20" s="129"/>
    </row>
    <row r="21" spans="1:3" x14ac:dyDescent="0.3">
      <c r="A21" s="127"/>
      <c r="B21" s="127"/>
      <c r="C21" s="129"/>
    </row>
    <row r="22" spans="1:3" x14ac:dyDescent="0.3">
      <c r="A22" s="127"/>
      <c r="B22" s="127"/>
      <c r="C22" s="129"/>
    </row>
    <row r="23" spans="1:3" x14ac:dyDescent="0.3">
      <c r="A23" s="127"/>
      <c r="B23" s="127"/>
      <c r="C23" s="129"/>
    </row>
    <row r="24" spans="1:3" x14ac:dyDescent="0.3">
      <c r="A24" s="127"/>
      <c r="B24" s="127"/>
      <c r="C24" s="129"/>
    </row>
    <row r="25" spans="1:3" x14ac:dyDescent="0.3">
      <c r="A25" s="127"/>
      <c r="B25" s="127"/>
      <c r="C25" s="129"/>
    </row>
    <row r="26" spans="1:3" x14ac:dyDescent="0.3">
      <c r="A26" s="127"/>
      <c r="B26" s="127"/>
      <c r="C26" s="129"/>
    </row>
    <row r="27" spans="1:3" x14ac:dyDescent="0.3">
      <c r="A27" s="127"/>
      <c r="B27" s="127"/>
      <c r="C27" s="129"/>
    </row>
    <row r="28" spans="1:3" x14ac:dyDescent="0.3">
      <c r="A28" s="127"/>
      <c r="B28" s="127"/>
      <c r="C28" s="129"/>
    </row>
    <row r="29" spans="1:3" x14ac:dyDescent="0.3">
      <c r="A29" s="127"/>
      <c r="B29" s="127"/>
      <c r="C29" s="129"/>
    </row>
  </sheetData>
  <hyperlinks>
    <hyperlink ref="B14" r:id="rId1" display="See License Agreement" xr:uid="{00000000-0004-0000-0600-000000000000}"/>
    <hyperlink ref="B4" r:id="rId2" tooltip="View online document" display="http://www.invoicingtemplate.com/servicevat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D70B-D96E-4F7A-9D22-ECA08A1176B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0" customWidth="1"/>
    <col min="2" max="2" width="18" style="10" customWidth="1"/>
    <col min="3" max="3" width="9.7109375" style="10" bestFit="1" customWidth="1"/>
    <col min="4" max="4" width="20.85546875" style="10" bestFit="1" customWidth="1"/>
    <col min="5" max="5" width="12.28515625" style="10" bestFit="1" customWidth="1"/>
    <col min="6" max="6" width="15.140625" style="10" bestFit="1" customWidth="1"/>
    <col min="7" max="7" width="18" style="10" bestFit="1" customWidth="1"/>
    <col min="8" max="9" width="16.5703125" style="10" bestFit="1" customWidth="1"/>
    <col min="10" max="10" width="9.7109375" style="10" bestFit="1" customWidth="1"/>
    <col min="11" max="11" width="11" style="10" bestFit="1" customWidth="1"/>
    <col min="12" max="13" width="9.7109375" style="10" bestFit="1" customWidth="1"/>
    <col min="14" max="14" width="7.42578125" style="10" bestFit="1" customWidth="1"/>
    <col min="15" max="16" width="13.28515625" style="10" bestFit="1" customWidth="1"/>
    <col min="17" max="17" width="30.85546875" style="10" bestFit="1" customWidth="1"/>
    <col min="18" max="18" width="11" style="10" bestFit="1" customWidth="1"/>
    <col min="19" max="19" width="19.42578125" style="10" bestFit="1" customWidth="1"/>
    <col min="20" max="20" width="20.85546875" style="10" bestFit="1" customWidth="1"/>
    <col min="21" max="22" width="40.85546875" style="10" bestFit="1" customWidth="1"/>
    <col min="23" max="23" width="26.5703125" style="10" bestFit="1" customWidth="1"/>
    <col min="24" max="24" width="28" style="10" bestFit="1" customWidth="1"/>
    <col min="25" max="16384" width="9.140625" style="10"/>
  </cols>
  <sheetData>
    <row r="5" spans="1:5" ht="12.75" x14ac:dyDescent="0.2">
      <c r="A5" s="10" t="s">
        <v>6</v>
      </c>
      <c r="B5" t="s">
        <v>63</v>
      </c>
    </row>
    <row r="6" spans="1:5" x14ac:dyDescent="0.2">
      <c r="A6" s="10" t="s">
        <v>7</v>
      </c>
      <c r="B6" s="14" t="s">
        <v>112</v>
      </c>
    </row>
    <row r="7" spans="1:5" x14ac:dyDescent="0.2">
      <c r="A7" s="10" t="s">
        <v>13</v>
      </c>
      <c r="B7" s="10">
        <v>2</v>
      </c>
      <c r="D7" s="10" t="s">
        <v>14</v>
      </c>
      <c r="E7" s="10" t="s">
        <v>15</v>
      </c>
    </row>
    <row r="8" spans="1:5" x14ac:dyDescent="0.2">
      <c r="A8" s="10" t="s">
        <v>16</v>
      </c>
      <c r="B8" s="10">
        <v>0</v>
      </c>
    </row>
    <row r="9" spans="1:5" x14ac:dyDescent="0.2">
      <c r="A9" s="10" t="s">
        <v>17</v>
      </c>
      <c r="B9" s="10">
        <v>1</v>
      </c>
    </row>
    <row r="10" spans="1:5" x14ac:dyDescent="0.2">
      <c r="A10" s="10" t="s">
        <v>18</v>
      </c>
      <c r="B10" s="10">
        <v>1</v>
      </c>
    </row>
    <row r="11" spans="1:5" x14ac:dyDescent="0.2">
      <c r="A11" s="10" t="s">
        <v>19</v>
      </c>
      <c r="B11" s="10">
        <v>1</v>
      </c>
    </row>
    <row r="12" spans="1:5" x14ac:dyDescent="0.2">
      <c r="A12" s="10" t="s">
        <v>20</v>
      </c>
      <c r="B12" s="10">
        <v>1</v>
      </c>
    </row>
    <row r="13" spans="1:5" x14ac:dyDescent="0.2">
      <c r="A13" s="10" t="s">
        <v>21</v>
      </c>
    </row>
    <row r="14" spans="1:5" ht="12.75" x14ac:dyDescent="0.2">
      <c r="A14" t="s">
        <v>22</v>
      </c>
      <c r="B14" s="10">
        <v>1</v>
      </c>
    </row>
    <row r="15" spans="1:5" x14ac:dyDescent="0.2">
      <c r="A15" s="10" t="s">
        <v>23</v>
      </c>
      <c r="B15" s="10" t="s">
        <v>28</v>
      </c>
    </row>
    <row r="16" spans="1:5" x14ac:dyDescent="0.2">
      <c r="A16" s="10" t="s">
        <v>24</v>
      </c>
      <c r="B16" s="10">
        <v>1</v>
      </c>
    </row>
    <row r="17" spans="1:2" x14ac:dyDescent="0.2">
      <c r="A17" s="10" t="s">
        <v>27</v>
      </c>
      <c r="B17" s="10">
        <v>1</v>
      </c>
    </row>
    <row r="18" spans="1:2" x14ac:dyDescent="0.2">
      <c r="A18" s="10" t="s">
        <v>25</v>
      </c>
      <c r="B18" s="10">
        <v>1</v>
      </c>
    </row>
    <row r="19" spans="1:2" x14ac:dyDescent="0.2">
      <c r="A19" s="10" t="s">
        <v>26</v>
      </c>
      <c r="B19" s="10">
        <v>12</v>
      </c>
    </row>
    <row r="20" spans="1:2" x14ac:dyDescent="0.2">
      <c r="A20" s="10" t="s">
        <v>78</v>
      </c>
      <c r="B20" s="10">
        <v>1</v>
      </c>
    </row>
    <row r="21" spans="1:2" x14ac:dyDescent="0.2">
      <c r="A21" s="10" t="s">
        <v>64</v>
      </c>
      <c r="B21" s="10">
        <v>1</v>
      </c>
    </row>
    <row r="22" spans="1:2" x14ac:dyDescent="0.2">
      <c r="A22" s="10" t="s">
        <v>65</v>
      </c>
      <c r="B22" s="10">
        <v>1</v>
      </c>
    </row>
    <row r="23" spans="1:2" x14ac:dyDescent="0.2">
      <c r="B23" s="10" t="s">
        <v>129</v>
      </c>
    </row>
    <row r="30" spans="1:2" x14ac:dyDescent="0.2">
      <c r="B30" s="10">
        <v>1</v>
      </c>
    </row>
    <row r="33" spans="2:2" x14ac:dyDescent="0.2">
      <c r="B33" s="10">
        <v>2</v>
      </c>
    </row>
    <row r="34" spans="2:2" x14ac:dyDescent="0.2">
      <c r="B34" s="10">
        <v>1</v>
      </c>
    </row>
    <row r="35" spans="2:2" x14ac:dyDescent="0.2">
      <c r="B35" s="10">
        <v>1</v>
      </c>
    </row>
    <row r="36" spans="2:2" x14ac:dyDescent="0.2">
      <c r="B36" s="10">
        <v>1</v>
      </c>
    </row>
    <row r="38" spans="2:2" x14ac:dyDescent="0.2">
      <c r="B38" s="10">
        <v>1</v>
      </c>
    </row>
    <row r="39" spans="2:2" x14ac:dyDescent="0.2">
      <c r="B39" s="10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239</vt:i4>
      </vt:variant>
    </vt:vector>
  </HeadingPairs>
  <TitlesOfParts>
    <vt:vector size="247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oknCustVatRegNo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oknProdVat_1</vt:lpstr>
      <vt:lpstr>oknProdVat_10</vt:lpstr>
      <vt:lpstr>oknProdVat_11</vt:lpstr>
      <vt:lpstr>oknProdVat_12</vt:lpstr>
      <vt:lpstr>oknProdVat_2</vt:lpstr>
      <vt:lpstr>oknProdVat_3</vt:lpstr>
      <vt:lpstr>oknProdVat_4</vt:lpstr>
      <vt:lpstr>oknProdVat_5</vt:lpstr>
      <vt:lpstr>oknProdVat_6</vt:lpstr>
      <vt:lpstr>oknProdVat_7</vt:lpstr>
      <vt:lpstr>oknProdVat_8</vt:lpstr>
      <vt:lpstr>oknProdVat_9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oknVatAmt_1</vt:lpstr>
      <vt:lpstr>oknVatAmt_10</vt:lpstr>
      <vt:lpstr>oknVatAmt_11</vt:lpstr>
      <vt:lpstr>oknVatAmt_12</vt:lpstr>
      <vt:lpstr>oknVatAmt_2</vt:lpstr>
      <vt:lpstr>oknVatAmt_3</vt:lpstr>
      <vt:lpstr>oknVatAmt_4</vt:lpstr>
      <vt:lpstr>oknVatAmt_5</vt:lpstr>
      <vt:lpstr>oknVatAmt_6</vt:lpstr>
      <vt:lpstr>oknVatAmt_7</vt:lpstr>
      <vt:lpstr>oknVatAmt_8</vt:lpstr>
      <vt:lpstr>oknVatAmt_9</vt:lpstr>
      <vt:lpstr>oknVatTotal</vt:lpstr>
      <vt:lpstr>oknWhoAddress</vt:lpstr>
      <vt:lpstr>oknWhoCityStateZip</vt:lpstr>
      <vt:lpstr>oknWhoCountry</vt:lpstr>
      <vt:lpstr>oknWhoID</vt:lpstr>
      <vt:lpstr>oknWhoName</vt:lpstr>
      <vt:lpstr>oknWhoPhone</vt:lpstr>
      <vt:lpstr>oknWorkPermit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VAT Invoice Template</dc:title>
  <dc:subject>"Service VAT Invoice Template" summary: &lt;strong&gt;Service VAT Invoice Template&lt;/strong&gt; is an Excel format VAT invoice template designed mainly for United Kingdom (UK) businesses, including fields designed for VAT such as VAT Registration No., a VAT column and a VAT Rate column.</dc:subject>
  <dc:creator>https://www.invoicingtemplate.com/</dc:creator>
  <cp:keywords/>
  <dc:description>https://www.invoicingtemplate.com/servicevat.html</dc:description>
  <cp:lastModifiedBy>liangjun yu</cp:lastModifiedBy>
  <cp:lastPrinted>2017-03-28T04:44:28Z</cp:lastPrinted>
  <dcterms:created xsi:type="dcterms:W3CDTF">2000-07-27T22:24:14Z</dcterms:created>
  <dcterms:modified xsi:type="dcterms:W3CDTF">2024-04-10T06:16:08Z</dcterms:modified>
  <cp:category>Service VAT Invoice Template, Service VAT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