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7\"/>
    </mc:Choice>
  </mc:AlternateContent>
  <xr:revisionPtr revIDLastSave="0" documentId="13_ncr:1_{C71650A1-BC3A-4E7F-A446-A20C84BF4CED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Invoice!$M$17</definedName>
    <definedName name="oknPaymentTotalApplied">Invoice!$H$40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Invoice!$AF$14</definedName>
    <definedName name="oknShipCityStateZip">Invoice!$AF$15</definedName>
    <definedName name="oknShipContact">Invoice!$AF$17</definedName>
    <definedName name="oknShipCountry">Invoice!$AF$16</definedName>
    <definedName name="oknShipDate">Invoice!$J$17</definedName>
    <definedName name="oknShipName">Invoice!$AF$13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Invoice!$F$3:$N$44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a="1"/>
  <c r="D32" i="1" s="1"/>
  <c r="N34" i="1" s="1"/>
  <c r="N32" i="1" l="1"/>
  <c r="N33" i="1"/>
  <c r="N36" i="1" l="1"/>
  <c r="N38" i="1" s="1"/>
</calcChain>
</file>

<file path=xl/sharedStrings.xml><?xml version="1.0" encoding="utf-8"?>
<sst xmlns="http://schemas.openxmlformats.org/spreadsheetml/2006/main" count="55" uniqueCount="52">
  <si>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</si>
  <si>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</si>
  <si>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</si>
  <si>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</si>
  <si>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</si>
  <si>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</si>
  <si>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</si>
  <si>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</si>
  <si>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</si>
  <si>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</si>
  <si>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</si>
  <si>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</si>
  <si>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</si>
  <si>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Product ID</t>
  </si>
  <si>
    <t>Description</t>
  </si>
  <si>
    <t>Line Total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</si>
  <si>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</si>
  <si>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</si>
  <si>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</si>
  <si>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</si>
  <si>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</si>
  <si>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</si>
  <si>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</si>
  <si>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</si>
  <si>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</si>
  <si>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</si>
  <si>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</si>
  <si>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7" type="noConversion"/>
  </si>
  <si>
    <t>TOTAL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</si>
  <si>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</si>
  <si>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</si>
  <si>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</si>
  <si>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</si>
  <si>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</si>
  <si>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PAYMENT RECEIPT</t>
  </si>
  <si>
    <t>Pending</t>
  </si>
  <si>
    <t>c5047</t>
  </si>
  <si>
    <t>Your Service Company Name</t>
  </si>
  <si>
    <t>Service Receipt Form - 218, Simi Valley, California, 126327, 124237, 7000168226856733500?+1.68%, 41.5 sq mi, 107.5 km2, 3,044/sq mi, 1,175/km2, 34°16′01″N 118°44′55″W? / ?34.2669°N 118.7485°W? / 34.2669; -118.7485? (Simi Valley)</t>
  </si>
  <si>
    <t>Service Receipt Templatec5047 - 218, Simi Valley, California, 126327, 124237, 7000168226856733500?+1.68%, 41.5 sq mi, 107.5 km2, 3,044/sq mi, 1,175/km2, 34°16′01″N 118°44′55″W? / ?34.2669°N 118.7485°W? / 34.2669; -118.7485? (Simi Valley)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</si>
  <si>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</si>
  <si>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</si>
  <si>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</si>
  <si>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</si>
  <si>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</si>
  <si>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</si>
  <si>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</si>
  <si>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State Tax</t>
  </si>
  <si>
    <t>Local Tax</t>
  </si>
  <si>
    <t>RECEIPT #:</t>
  </si>
  <si>
    <t>Service Receipt Form - 83, Lubbock, Texas</t>
  </si>
  <si>
    <t>Service Receipt Templatec5047 - 83, Lubbock,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</si>
</sst>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(* #,##0.00_);_(* \(#,##0.00\);_(* &quot;&quot;??_);_(@_)"/>
    <numFmt numFmtId="168" formatCode="[$-409]d\-mmm\-yy;@"/>
    <numFmt numFmtId="169" formatCode="[$-409]d/mmm/yy;@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8" tint="-0.499984740745262"/>
      <name val="Arial Black"/>
      <family val="2"/>
    </font>
    <font>
      <b/>
      <sz val="10"/>
      <color theme="8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" fillId="0" borderId="0"/>
    <xf numFmtId="0" fontId="3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5" fillId="0" borderId="0" xfId="0" applyFont="1"/>
    <xf numFmtId="49" fontId="5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49" fontId="5" fillId="0" borderId="4" xfId="0" applyNumberFormat="1" applyFont="1" applyBorder="1" applyAlignment="1" applyProtection="1">
      <alignment horizontal="left" vertical="center"/>
      <protection locked="0"/>
    </xf>
    <xf numFmtId="1" fontId="5" fillId="0" borderId="5" xfId="0" applyNumberFormat="1" applyFont="1" applyBorder="1" applyAlignment="1">
      <alignment vertical="center"/>
    </xf>
    <xf numFmtId="167" fontId="5" fillId="0" borderId="6" xfId="0" applyNumberFormat="1" applyFont="1" applyBorder="1" applyAlignment="1" applyProtection="1">
      <alignment horizontal="left" vertical="center"/>
      <protection hidden="1"/>
    </xf>
    <xf numFmtId="4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1" fontId="5" fillId="0" borderId="0" xfId="0" applyNumberFormat="1" applyFont="1" applyAlignment="1">
      <alignment vertical="center"/>
    </xf>
    <xf numFmtId="167" fontId="5" fillId="0" borderId="8" xfId="0" applyNumberFormat="1" applyFont="1" applyBorder="1" applyAlignment="1" applyProtection="1">
      <alignment horizontal="left" vertical="center"/>
      <protection hidden="1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12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10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6" fontId="5" fillId="0" borderId="0" xfId="0" applyNumberFormat="1" applyFont="1" applyAlignment="1" applyProtection="1">
      <alignment horizontal="left" vertical="center" shrinkToFit="1"/>
      <protection locked="0"/>
    </xf>
    <xf numFmtId="166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43" fontId="5" fillId="0" borderId="12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69" fontId="6" fillId="0" borderId="0" xfId="0" applyNumberFormat="1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5" fillId="2" borderId="14" xfId="0" applyNumberFormat="1" applyFont="1" applyFill="1" applyBorder="1" applyAlignment="1" applyProtection="1">
      <alignment vertical="center"/>
      <protection locked="0"/>
    </xf>
    <xf numFmtId="2" fontId="5" fillId="2" borderId="15" xfId="0" applyNumberFormat="1" applyFont="1" applyFill="1" applyBorder="1" applyAlignment="1" applyProtection="1">
      <alignment vertical="center"/>
      <protection locked="0"/>
    </xf>
    <xf numFmtId="0" fontId="0" fillId="3" borderId="0" xfId="0" applyFill="1"/>
    <xf numFmtId="0" fontId="0" fillId="4" borderId="0" xfId="0" applyFill="1"/>
    <xf numFmtId="0" fontId="13" fillId="4" borderId="0" xfId="0" applyFont="1" applyFill="1"/>
    <xf numFmtId="0" fontId="10" fillId="4" borderId="0" xfId="0" applyFont="1" applyFill="1"/>
    <xf numFmtId="0" fontId="5" fillId="4" borderId="0" xfId="0" applyFont="1" applyFill="1"/>
    <xf numFmtId="0" fontId="5" fillId="4" borderId="0" xfId="0" applyFont="1" applyFill="1" applyAlignment="1">
      <alignment vertical="center"/>
    </xf>
    <xf numFmtId="0" fontId="17" fillId="4" borderId="0" xfId="0" applyFont="1" applyFill="1"/>
    <xf numFmtId="0" fontId="17" fillId="4" borderId="0" xfId="0" applyFont="1" applyFill="1" applyAlignment="1">
      <alignment vertical="center"/>
    </xf>
    <xf numFmtId="0" fontId="18" fillId="4" borderId="0" xfId="0" applyFont="1" applyFill="1" applyAlignment="1">
      <alignment horizontal="right" vertical="center"/>
    </xf>
    <xf numFmtId="0" fontId="19" fillId="4" borderId="0" xfId="1" applyFont="1" applyFill="1" applyAlignment="1" applyProtection="1"/>
    <xf numFmtId="0" fontId="17" fillId="3" borderId="0" xfId="0" applyFont="1" applyFill="1"/>
    <xf numFmtId="0" fontId="0" fillId="3" borderId="0" xfId="0" applyFill="1" applyProtection="1">
      <protection locked="0" hidden="1"/>
    </xf>
    <xf numFmtId="0" fontId="8" fillId="3" borderId="0" xfId="1" applyFill="1" applyAlignment="1" applyProtection="1"/>
    <xf numFmtId="0" fontId="20" fillId="0" borderId="0" xfId="0" applyFont="1" applyAlignment="1">
      <alignment horizontal="right"/>
    </xf>
    <xf numFmtId="0" fontId="21" fillId="0" borderId="0" xfId="0" applyFont="1"/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49" fontId="5" fillId="8" borderId="7" xfId="0" applyNumberFormat="1" applyFont="1" applyFill="1" applyBorder="1" applyAlignment="1" applyProtection="1">
      <alignment horizontal="left" vertical="center"/>
      <protection locked="0"/>
    </xf>
    <xf numFmtId="1" fontId="5" fillId="8" borderId="0" xfId="0" applyNumberFormat="1" applyFont="1" applyFill="1" applyAlignment="1">
      <alignment vertical="center"/>
    </xf>
    <xf numFmtId="2" fontId="5" fillId="8" borderId="15" xfId="0" applyNumberFormat="1" applyFont="1" applyFill="1" applyBorder="1" applyAlignment="1" applyProtection="1">
      <alignment vertical="center"/>
      <protection locked="0"/>
    </xf>
    <xf numFmtId="167" fontId="5" fillId="8" borderId="8" xfId="0" applyNumberFormat="1" applyFont="1" applyFill="1" applyBorder="1" applyAlignment="1" applyProtection="1">
      <alignment horizontal="left" vertical="center"/>
      <protection hidden="1"/>
    </xf>
    <xf numFmtId="1" fontId="5" fillId="8" borderId="0" xfId="0" applyNumberFormat="1" applyFont="1" applyFill="1" applyAlignment="1">
      <alignment horizontal="center" vertical="center"/>
    </xf>
    <xf numFmtId="49" fontId="5" fillId="8" borderId="9" xfId="0" applyNumberFormat="1" applyFont="1" applyFill="1" applyBorder="1" applyAlignment="1" applyProtection="1">
      <alignment horizontal="left" vertical="center"/>
      <protection locked="0"/>
    </xf>
    <xf numFmtId="1" fontId="5" fillId="8" borderId="10" xfId="0" applyNumberFormat="1" applyFont="1" applyFill="1" applyBorder="1" applyAlignment="1">
      <alignment horizontal="center" vertical="center"/>
    </xf>
    <xf numFmtId="2" fontId="5" fillId="8" borderId="12" xfId="0" applyNumberFormat="1" applyFont="1" applyFill="1" applyBorder="1" applyAlignment="1" applyProtection="1">
      <alignment vertical="center"/>
      <protection locked="0"/>
    </xf>
    <xf numFmtId="167" fontId="5" fillId="8" borderId="11" xfId="0" applyNumberFormat="1" applyFont="1" applyFill="1" applyBorder="1" applyAlignment="1" applyProtection="1">
      <alignment horizontal="left" vertical="center"/>
      <protection hidden="1"/>
    </xf>
    <xf numFmtId="0" fontId="11" fillId="8" borderId="13" xfId="0" applyFont="1" applyFill="1" applyBorder="1" applyAlignment="1">
      <alignment horizontal="centerContinuous" vertical="center"/>
    </xf>
    <xf numFmtId="0" fontId="11" fillId="8" borderId="3" xfId="0" applyFont="1" applyFill="1" applyBorder="1" applyAlignment="1">
      <alignment horizontal="centerContinuous" vertical="center"/>
    </xf>
    <xf numFmtId="0" fontId="17" fillId="5" borderId="0" xfId="0" applyFont="1" applyFill="1" applyAlignment="1">
      <alignment horizontal="center" vertical="center"/>
    </xf>
    <xf numFmtId="0" fontId="11" fillId="8" borderId="2" xfId="0" applyFont="1" applyFill="1" applyBorder="1" applyAlignment="1" applyProtection="1">
      <alignment horizontal="centerContinuous" vertical="center"/>
      <protection locked="0"/>
    </xf>
    <xf numFmtId="0" fontId="11" fillId="8" borderId="1" xfId="0" applyFont="1" applyFill="1" applyBorder="1" applyAlignment="1" applyProtection="1">
      <alignment horizontal="center" vertical="center"/>
      <protection locked="0"/>
    </xf>
    <xf numFmtId="43" fontId="11" fillId="8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10" fontId="5" fillId="0" borderId="0" xfId="0" applyNumberFormat="1" applyFont="1" applyAlignment="1" applyProtection="1">
      <alignment horizontal="right" vertical="center" indent="1"/>
      <protection locked="0"/>
    </xf>
    <xf numFmtId="0" fontId="8" fillId="4" borderId="0" xfId="1" applyFill="1" applyAlignment="1" applyProtection="1"/>
    <xf numFmtId="0" fontId="1" fillId="0" borderId="0" xfId="7"/>
    <xf numFmtId="165" fontId="5" fillId="0" borderId="4" xfId="0" applyNumberFormat="1" applyFont="1" applyBorder="1" applyAlignment="1" applyProtection="1">
      <alignment horizontal="right" vertical="center" indent="1"/>
      <protection locked="0"/>
    </xf>
    <xf numFmtId="165" fontId="5" fillId="0" borderId="6" xfId="0" applyNumberFormat="1" applyFont="1" applyBorder="1" applyAlignment="1" applyProtection="1">
      <alignment horizontal="right" vertical="center" indent="1"/>
      <protection locked="0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65" fontId="5" fillId="8" borderId="7" xfId="0" applyNumberFormat="1" applyFont="1" applyFill="1" applyBorder="1" applyAlignment="1" applyProtection="1">
      <alignment horizontal="right" vertical="center" indent="1"/>
      <protection locked="0"/>
    </xf>
    <xf numFmtId="165" fontId="5" fillId="8" borderId="8" xfId="0" applyNumberFormat="1" applyFont="1" applyFill="1" applyBorder="1" applyAlignment="1" applyProtection="1">
      <alignment horizontal="right" vertical="center" indent="1"/>
      <protection locked="0"/>
    </xf>
    <xf numFmtId="0" fontId="5" fillId="8" borderId="7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Alignment="1" applyProtection="1">
      <alignment horizontal="left" vertical="center"/>
      <protection locked="0"/>
    </xf>
    <xf numFmtId="0" fontId="5" fillId="8" borderId="8" xfId="0" applyFont="1" applyFill="1" applyBorder="1" applyAlignment="1" applyProtection="1">
      <alignment horizontal="left" vertical="center"/>
      <protection locked="0"/>
    </xf>
    <xf numFmtId="165" fontId="5" fillId="0" borderId="7" xfId="0" applyNumberFormat="1" applyFont="1" applyBorder="1" applyAlignment="1" applyProtection="1">
      <alignment horizontal="right" vertical="center" indent="1"/>
      <protection locked="0"/>
    </xf>
    <xf numFmtId="165" fontId="5" fillId="0" borderId="8" xfId="0" applyNumberFormat="1" applyFont="1" applyBorder="1" applyAlignment="1" applyProtection="1">
      <alignment horizontal="right" vertical="center" indent="1"/>
      <protection locked="0"/>
    </xf>
    <xf numFmtId="0" fontId="9" fillId="9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168" fontId="11" fillId="8" borderId="2" xfId="0" applyNumberFormat="1" applyFont="1" applyFill="1" applyBorder="1" applyAlignment="1" applyProtection="1">
      <alignment horizontal="center" vertical="center"/>
      <protection locked="0"/>
    </xf>
    <xf numFmtId="168" fontId="11" fillId="8" borderId="3" xfId="0" applyNumberFormat="1" applyFont="1" applyFill="1" applyBorder="1" applyAlignment="1" applyProtection="1">
      <alignment horizontal="center" vertical="center"/>
      <protection locked="0"/>
    </xf>
    <xf numFmtId="165" fontId="5" fillId="8" borderId="9" xfId="0" applyNumberFormat="1" applyFont="1" applyFill="1" applyBorder="1" applyAlignment="1" applyProtection="1">
      <alignment horizontal="right" vertical="center" indent="1"/>
      <protection locked="0"/>
    </xf>
    <xf numFmtId="165" fontId="5" fillId="8" borderId="11" xfId="0" applyNumberFormat="1" applyFont="1" applyFill="1" applyBorder="1" applyAlignment="1" applyProtection="1">
      <alignment horizontal="right" vertical="center" indent="1"/>
      <protection locked="0"/>
    </xf>
    <xf numFmtId="0" fontId="5" fillId="8" borderId="9" xfId="0" applyFont="1" applyFill="1" applyBorder="1" applyAlignment="1" applyProtection="1">
      <alignment horizontal="left" vertical="center"/>
      <protection locked="0"/>
    </xf>
    <xf numFmtId="0" fontId="5" fillId="8" borderId="10" xfId="0" applyFont="1" applyFill="1" applyBorder="1" applyAlignment="1" applyProtection="1">
      <alignment horizontal="left" vertical="center"/>
      <protection locked="0"/>
    </xf>
    <xf numFmtId="0" fontId="5" fillId="8" borderId="11" xfId="0" applyFont="1" applyFill="1" applyBorder="1" applyAlignment="1" applyProtection="1">
      <alignment horizontal="left" vertical="center"/>
      <protection locked="0"/>
    </xf>
    <xf numFmtId="0" fontId="23" fillId="5" borderId="0" xfId="0" applyFont="1" applyFill="1" applyAlignment="1">
      <alignment horizontal="center" vertical="center"/>
    </xf>
    <xf numFmtId="0" fontId="6" fillId="7" borderId="0" xfId="0" applyFont="1" applyFill="1" applyAlignment="1">
      <alignment vertical="center" wrapText="1"/>
    </xf>
    <xf numFmtId="0" fontId="17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/>
    </xf>
    <xf numFmtId="0" fontId="17" fillId="3" borderId="0" xfId="0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4" fillId="6" borderId="13" xfId="0" applyFont="1" applyFill="1" applyBorder="1" applyAlignment="1">
      <alignment horizontal="center" vertical="center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10" borderId="0" xfId="1" applyFill="1" applyAlignment="1" applyProtection="1">
      <alignment horizontal="center" vertical="center" wrapText="1"/>
      <protection locked="0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D482ECD-8C28-4258-872C-A530E10CF8D9}"/>
    <cellStyle name="Normal 6" xfId="7" xr:uid="{E4123469-9CFE-4D02-9163-780E1E1EED8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ervicereceipttemplate.html" TargetMode="External"/><Relationship Id="rId1" Type="http://schemas.openxmlformats.org/officeDocument/2006/relationships/hyperlink" Target="https://www.boostexcel.com/template/servicereceipt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76200</xdr:rowOff>
    </xdr:from>
    <xdr:to>
      <xdr:col>13</xdr:col>
      <xdr:colOff>1114425</xdr:colOff>
      <xdr:row>7</xdr:row>
      <xdr:rowOff>85725</xdr:rowOff>
    </xdr:to>
    <xdr:sp macro="" textlink="">
      <xdr:nvSpPr>
        <xdr:cNvPr id="1325" name="oknWidget_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19</xdr:row>
          <xdr:rowOff>19050</xdr:rowOff>
        </xdr:from>
        <xdr:to>
          <xdr:col>1</xdr:col>
          <xdr:colOff>571500</xdr:colOff>
          <xdr:row>20</xdr:row>
          <xdr:rowOff>19050</xdr:rowOff>
        </xdr:to>
        <xdr:sp macro="" textlink="">
          <xdr:nvSpPr>
            <xdr:cNvPr id="1185" name="oknWidget_taxable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20</xdr:row>
          <xdr:rowOff>28575</xdr:rowOff>
        </xdr:from>
        <xdr:to>
          <xdr:col>1</xdr:col>
          <xdr:colOff>571500</xdr:colOff>
          <xdr:row>21</xdr:row>
          <xdr:rowOff>28575</xdr:rowOff>
        </xdr:to>
        <xdr:sp macro="" textlink="">
          <xdr:nvSpPr>
            <xdr:cNvPr id="1186" name="oknWidget_taxable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21</xdr:row>
          <xdr:rowOff>38100</xdr:rowOff>
        </xdr:from>
        <xdr:to>
          <xdr:col>1</xdr:col>
          <xdr:colOff>571500</xdr:colOff>
          <xdr:row>22</xdr:row>
          <xdr:rowOff>38100</xdr:rowOff>
        </xdr:to>
        <xdr:sp macro="" textlink="">
          <xdr:nvSpPr>
            <xdr:cNvPr id="1187" name="oknWidget_taxable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22</xdr:row>
          <xdr:rowOff>28575</xdr:rowOff>
        </xdr:from>
        <xdr:to>
          <xdr:col>1</xdr:col>
          <xdr:colOff>571500</xdr:colOff>
          <xdr:row>23</xdr:row>
          <xdr:rowOff>28575</xdr:rowOff>
        </xdr:to>
        <xdr:sp macro="" textlink="">
          <xdr:nvSpPr>
            <xdr:cNvPr id="1188" name="oknWidget_taxable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23</xdr:row>
          <xdr:rowOff>9525</xdr:rowOff>
        </xdr:from>
        <xdr:to>
          <xdr:col>1</xdr:col>
          <xdr:colOff>571500</xdr:colOff>
          <xdr:row>24</xdr:row>
          <xdr:rowOff>9525</xdr:rowOff>
        </xdr:to>
        <xdr:sp macro="" textlink="">
          <xdr:nvSpPr>
            <xdr:cNvPr id="1189" name="oknWidget_taxable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24</xdr:row>
          <xdr:rowOff>19050</xdr:rowOff>
        </xdr:from>
        <xdr:to>
          <xdr:col>1</xdr:col>
          <xdr:colOff>571500</xdr:colOff>
          <xdr:row>25</xdr:row>
          <xdr:rowOff>19050</xdr:rowOff>
        </xdr:to>
        <xdr:sp macro="" textlink="">
          <xdr:nvSpPr>
            <xdr:cNvPr id="1190" name="oknWidget_taxable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25</xdr:row>
          <xdr:rowOff>19050</xdr:rowOff>
        </xdr:from>
        <xdr:to>
          <xdr:col>1</xdr:col>
          <xdr:colOff>571500</xdr:colOff>
          <xdr:row>26</xdr:row>
          <xdr:rowOff>19050</xdr:rowOff>
        </xdr:to>
        <xdr:sp macro="" textlink="">
          <xdr:nvSpPr>
            <xdr:cNvPr id="1191" name="oknWidget_taxable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26</xdr:row>
          <xdr:rowOff>28575</xdr:rowOff>
        </xdr:from>
        <xdr:to>
          <xdr:col>1</xdr:col>
          <xdr:colOff>571500</xdr:colOff>
          <xdr:row>27</xdr:row>
          <xdr:rowOff>28575</xdr:rowOff>
        </xdr:to>
        <xdr:sp macro="" textlink="">
          <xdr:nvSpPr>
            <xdr:cNvPr id="1192" name="oknWidget_taxable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27</xdr:row>
          <xdr:rowOff>0</xdr:rowOff>
        </xdr:from>
        <xdr:to>
          <xdr:col>1</xdr:col>
          <xdr:colOff>571500</xdr:colOff>
          <xdr:row>28</xdr:row>
          <xdr:rowOff>0</xdr:rowOff>
        </xdr:to>
        <xdr:sp macro="" textlink="">
          <xdr:nvSpPr>
            <xdr:cNvPr id="1193" name="oknWidget_taxable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27</xdr:row>
          <xdr:rowOff>238125</xdr:rowOff>
        </xdr:from>
        <xdr:to>
          <xdr:col>1</xdr:col>
          <xdr:colOff>571500</xdr:colOff>
          <xdr:row>29</xdr:row>
          <xdr:rowOff>0</xdr:rowOff>
        </xdr:to>
        <xdr:sp macro="" textlink="">
          <xdr:nvSpPr>
            <xdr:cNvPr id="1194" name="oknWidget_taxable1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29</xdr:row>
          <xdr:rowOff>9525</xdr:rowOff>
        </xdr:from>
        <xdr:to>
          <xdr:col>1</xdr:col>
          <xdr:colOff>571500</xdr:colOff>
          <xdr:row>30</xdr:row>
          <xdr:rowOff>9525</xdr:rowOff>
        </xdr:to>
        <xdr:sp macro="" textlink="">
          <xdr:nvSpPr>
            <xdr:cNvPr id="1195" name="oknWidget_taxable1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30</xdr:row>
          <xdr:rowOff>0</xdr:rowOff>
        </xdr:from>
        <xdr:to>
          <xdr:col>1</xdr:col>
          <xdr:colOff>571500</xdr:colOff>
          <xdr:row>31</xdr:row>
          <xdr:rowOff>0</xdr:rowOff>
        </xdr:to>
        <xdr:sp macro="" textlink="">
          <xdr:nvSpPr>
            <xdr:cNvPr id="1196" name="oknWidget_taxable1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485775</xdr:colOff>
      <xdr:row>7</xdr:row>
      <xdr:rowOff>142875</xdr:rowOff>
    </xdr:from>
    <xdr:ext cx="333375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828800" y="20288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304800</xdr:colOff>
      <xdr:row>8</xdr:row>
      <xdr:rowOff>152400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647825" y="22383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133350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933450" y="24193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133350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143000" y="26193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142875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933450" y="28289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209550</xdr:colOff>
      <xdr:row>12</xdr:row>
      <xdr:rowOff>161925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552575" y="30480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20</xdr:col>
      <xdr:colOff>850900</xdr:colOff>
      <xdr:row>12</xdr:row>
      <xdr:rowOff>44450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53975</xdr:colOff>
      <xdr:row>2</xdr:row>
      <xdr:rowOff>206375</xdr:rowOff>
    </xdr:from>
    <xdr:to>
      <xdr:col>6</xdr:col>
      <xdr:colOff>149225</xdr:colOff>
      <xdr:row>4</xdr:row>
      <xdr:rowOff>149225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779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ervicereceipttemplat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ervicereceipttemplat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ervicereceipttemplat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ervicereceipttemplate.html" TargetMode="External"/><Relationship Id="rId6" Type="http://schemas.openxmlformats.org/officeDocument/2006/relationships/hyperlink" Target="http://www.invoicingtemplate.com/servicereceipttemplat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ervicereceipt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Y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59" customWidth="1"/>
    <col min="2" max="2" width="9.7109375" style="59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54" customWidth="1"/>
    <col min="17" max="17" width="5" customWidth="1"/>
    <col min="18" max="21" width="13.140625" customWidth="1"/>
  </cols>
  <sheetData>
    <row r="1" spans="1:935" s="53" customFormat="1" ht="57" customHeight="1" x14ac:dyDescent="0.2">
      <c r="A1" s="63"/>
      <c r="B1" s="63"/>
      <c r="C1" s="64"/>
      <c r="D1" s="64"/>
      <c r="IT1" s="65" t="s">
        <v>39</v>
      </c>
      <c r="AIY1" s="65" t="s">
        <v>51</v>
      </c>
    </row>
    <row r="2" spans="1:935" ht="3.75" customHeight="1" x14ac:dyDescent="0.2">
      <c r="Q2" s="138" t="s">
        <v>40</v>
      </c>
      <c r="R2" s="138"/>
      <c r="S2" s="138"/>
      <c r="T2" s="138"/>
      <c r="U2" s="138"/>
    </row>
    <row r="3" spans="1:935" s="42" customFormat="1" ht="24.75" x14ac:dyDescent="0.5">
      <c r="A3" s="128" t="s">
        <v>8</v>
      </c>
      <c r="B3" s="128"/>
      <c r="C3" s="10"/>
      <c r="D3" s="10"/>
      <c r="E3" s="11"/>
      <c r="F3" s="11"/>
      <c r="G3" s="11"/>
      <c r="H3" s="67" t="s">
        <v>37</v>
      </c>
      <c r="I3" s="1"/>
      <c r="J3" s="13"/>
      <c r="K3" s="13"/>
      <c r="L3" s="13"/>
      <c r="M3" s="13"/>
      <c r="N3" s="66" t="s">
        <v>34</v>
      </c>
      <c r="O3" s="41"/>
      <c r="P3" s="55"/>
      <c r="Q3" s="138"/>
      <c r="R3" s="138"/>
      <c r="S3" s="138"/>
      <c r="T3" s="138"/>
      <c r="U3" s="138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935" s="11" customFormat="1" ht="15.95" customHeight="1" x14ac:dyDescent="0.2">
      <c r="A4" s="129" t="s">
        <v>36</v>
      </c>
      <c r="B4" s="129"/>
      <c r="C4" s="10"/>
      <c r="D4" s="10"/>
      <c r="H4" s="11" t="s">
        <v>24</v>
      </c>
      <c r="P4" s="56"/>
      <c r="Q4" s="82">
        <v>1</v>
      </c>
      <c r="R4" s="139" t="s">
        <v>41</v>
      </c>
      <c r="S4" s="139"/>
      <c r="T4" s="139"/>
      <c r="U4" s="139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935" s="13" customFormat="1" ht="15.95" customHeight="1" x14ac:dyDescent="0.2">
      <c r="A5" s="128" t="s">
        <v>9</v>
      </c>
      <c r="B5" s="128"/>
      <c r="C5" s="10"/>
      <c r="D5" s="10"/>
      <c r="E5" s="11"/>
      <c r="F5" s="11"/>
      <c r="G5" s="11"/>
      <c r="H5" s="11" t="s">
        <v>25</v>
      </c>
      <c r="I5" s="11"/>
      <c r="J5" s="11"/>
      <c r="K5" s="11"/>
      <c r="L5" s="11"/>
      <c r="M5" s="8" t="s">
        <v>0</v>
      </c>
      <c r="N5" s="43"/>
      <c r="O5" s="44"/>
      <c r="P5" s="57"/>
      <c r="Q5" s="127">
        <v>2</v>
      </c>
      <c r="R5" s="140" t="s">
        <v>42</v>
      </c>
      <c r="S5" s="140"/>
      <c r="T5" s="140"/>
      <c r="U5" s="140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935" s="13" customFormat="1" ht="15.95" customHeight="1" x14ac:dyDescent="0.2">
      <c r="A6" s="129" t="s">
        <v>35</v>
      </c>
      <c r="B6" s="129"/>
      <c r="C6" s="10"/>
      <c r="D6" s="10"/>
      <c r="E6" s="11"/>
      <c r="F6" s="11"/>
      <c r="G6" s="11"/>
      <c r="H6" t="s">
        <v>26</v>
      </c>
      <c r="I6" s="11"/>
      <c r="J6" s="11"/>
      <c r="K6" s="11"/>
      <c r="L6" s="11"/>
      <c r="M6" s="8" t="s">
        <v>49</v>
      </c>
      <c r="N6" s="14"/>
      <c r="O6" s="45"/>
      <c r="P6" s="57"/>
      <c r="Q6" s="127"/>
      <c r="R6" s="140"/>
      <c r="S6" s="140"/>
      <c r="T6" s="140"/>
      <c r="U6" s="140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935" s="13" customFormat="1" ht="15.95" customHeight="1" x14ac:dyDescent="0.2">
      <c r="A7" s="59"/>
      <c r="B7" s="59"/>
      <c r="C7" s="22"/>
      <c r="D7" s="22"/>
      <c r="M7" s="3"/>
      <c r="N7" s="45"/>
      <c r="O7" s="45"/>
      <c r="P7" s="57"/>
      <c r="Q7" s="127">
        <v>3</v>
      </c>
      <c r="R7" s="140" t="s">
        <v>43</v>
      </c>
      <c r="S7" s="140"/>
      <c r="T7" s="140"/>
      <c r="U7" s="140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935" s="11" customFormat="1" ht="15.95" customHeight="1" x14ac:dyDescent="0.2">
      <c r="A8" s="59"/>
      <c r="B8" s="59"/>
      <c r="C8" s="10" t="s">
        <v>22</v>
      </c>
      <c r="D8" s="10"/>
      <c r="P8" s="56"/>
      <c r="Q8" s="127"/>
      <c r="R8" s="140"/>
      <c r="S8" s="140"/>
      <c r="T8" s="140"/>
      <c r="U8" s="140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935" s="11" customFormat="1" ht="15.95" customHeight="1" x14ac:dyDescent="0.2">
      <c r="A9" s="59"/>
      <c r="B9" s="59"/>
      <c r="C9" s="10">
        <v>2</v>
      </c>
      <c r="D9" s="12"/>
      <c r="F9" s="7" t="s">
        <v>1</v>
      </c>
      <c r="G9" s="13"/>
      <c r="H9" s="14"/>
      <c r="I9" s="13"/>
      <c r="J9" s="13"/>
      <c r="K9" s="13"/>
      <c r="O9" s="13"/>
      <c r="P9" s="57"/>
      <c r="Q9" s="125">
        <v>4</v>
      </c>
      <c r="R9" s="126" t="s">
        <v>44</v>
      </c>
      <c r="S9" s="126"/>
      <c r="T9" s="126"/>
      <c r="U9" s="126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935" s="11" customFormat="1" ht="15.95" customHeight="1" x14ac:dyDescent="0.2">
      <c r="A10" s="59"/>
      <c r="B10" s="59"/>
      <c r="C10" s="10">
        <v>0</v>
      </c>
      <c r="D10" s="12"/>
      <c r="G10" s="1"/>
      <c r="H10" s="98"/>
      <c r="I10" s="98"/>
      <c r="J10" s="98"/>
      <c r="K10" s="13"/>
      <c r="O10" s="13"/>
      <c r="P10" s="57"/>
      <c r="Q10" s="125"/>
      <c r="R10" s="126"/>
      <c r="S10" s="126"/>
      <c r="T10" s="126"/>
      <c r="U10" s="126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935" s="11" customFormat="1" ht="15.95" customHeight="1" x14ac:dyDescent="0.2">
      <c r="A11" s="59"/>
      <c r="B11" s="59"/>
      <c r="C11" s="10">
        <v>0</v>
      </c>
      <c r="D11" s="12"/>
      <c r="H11" s="131"/>
      <c r="I11" s="131"/>
      <c r="J11" s="131"/>
      <c r="P11" s="56"/>
      <c r="Q11" s="125">
        <v>5</v>
      </c>
      <c r="R11" s="126" t="s">
        <v>45</v>
      </c>
      <c r="S11" s="126"/>
      <c r="T11" s="126"/>
      <c r="U11" s="126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935" s="11" customFormat="1" ht="15.95" customHeight="1" x14ac:dyDescent="0.2">
      <c r="A12" s="59"/>
      <c r="B12" s="59"/>
      <c r="C12" s="10">
        <v>0.08</v>
      </c>
      <c r="D12" s="12"/>
      <c r="H12" s="130"/>
      <c r="I12" s="130"/>
      <c r="J12" s="130"/>
      <c r="P12" s="56"/>
      <c r="Q12" s="125"/>
      <c r="R12" s="126"/>
      <c r="S12" s="126"/>
      <c r="T12" s="126"/>
      <c r="U12" s="126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935" s="11" customFormat="1" ht="15.95" customHeight="1" x14ac:dyDescent="0.2">
      <c r="A13" s="59"/>
      <c r="B13" s="59"/>
      <c r="C13" s="10">
        <v>0.06</v>
      </c>
      <c r="D13" s="12"/>
      <c r="H13" s="130"/>
      <c r="I13" s="130"/>
      <c r="J13" s="130"/>
      <c r="P13" s="56"/>
      <c r="Q13" s="125"/>
      <c r="R13" s="126"/>
      <c r="S13" s="126"/>
      <c r="T13" s="126"/>
      <c r="U13" s="126"/>
      <c r="V13"/>
      <c r="W13"/>
      <c r="X13"/>
      <c r="Y13"/>
      <c r="Z13"/>
      <c r="AA13"/>
      <c r="AB13"/>
      <c r="AC13"/>
      <c r="AD13"/>
      <c r="AE13"/>
      <c r="AF13" s="86"/>
      <c r="AG13"/>
      <c r="AH13"/>
      <c r="AI13"/>
      <c r="AJ13"/>
      <c r="AK13"/>
      <c r="AL13"/>
      <c r="AM13"/>
      <c r="AN13"/>
      <c r="AO13"/>
      <c r="AP13"/>
      <c r="AQ13"/>
    </row>
    <row r="14" spans="1:935" s="11" customFormat="1" ht="15.95" customHeight="1" x14ac:dyDescent="0.2">
      <c r="A14" s="59"/>
      <c r="B14" s="59"/>
      <c r="C14" s="10"/>
      <c r="D14" s="10"/>
      <c r="H14" s="130"/>
      <c r="I14" s="130"/>
      <c r="J14" s="130"/>
      <c r="P14" s="56"/>
      <c r="Q14" s="127">
        <v>6</v>
      </c>
      <c r="R14" s="126" t="s">
        <v>46</v>
      </c>
      <c r="S14" s="126"/>
      <c r="T14" s="126"/>
      <c r="U14" s="126"/>
      <c r="V14"/>
      <c r="W14"/>
      <c r="X14"/>
      <c r="Y14"/>
      <c r="Z14"/>
      <c r="AA14"/>
      <c r="AB14"/>
      <c r="AC14"/>
      <c r="AD14"/>
      <c r="AE14"/>
      <c r="AF14" s="86"/>
      <c r="AG14"/>
      <c r="AH14"/>
      <c r="AI14"/>
      <c r="AJ14"/>
      <c r="AK14"/>
      <c r="AL14"/>
      <c r="AM14"/>
      <c r="AN14"/>
      <c r="AO14"/>
      <c r="AP14"/>
      <c r="AQ14"/>
    </row>
    <row r="15" spans="1:935" s="11" customFormat="1" ht="15.95" customHeight="1" x14ac:dyDescent="0.2">
      <c r="A15" s="59"/>
      <c r="B15" s="59"/>
      <c r="C15" s="10"/>
      <c r="D15" s="10"/>
      <c r="P15" s="56"/>
      <c r="Q15" s="127"/>
      <c r="R15" s="126"/>
      <c r="S15" s="126"/>
      <c r="T15" s="126"/>
      <c r="U15" s="126"/>
      <c r="V15"/>
      <c r="W15"/>
      <c r="X15"/>
      <c r="Y15"/>
      <c r="Z15"/>
      <c r="AA15"/>
      <c r="AB15"/>
      <c r="AC15"/>
      <c r="AD15"/>
      <c r="AE15"/>
      <c r="AF15" s="86"/>
      <c r="AG15"/>
      <c r="AH15"/>
      <c r="AI15"/>
      <c r="AJ15"/>
      <c r="AK15"/>
      <c r="AL15"/>
      <c r="AM15"/>
      <c r="AN15"/>
      <c r="AO15"/>
      <c r="AP15"/>
      <c r="AQ15"/>
    </row>
    <row r="16" spans="1:935" s="17" customFormat="1" ht="15.95" customHeight="1" x14ac:dyDescent="0.2">
      <c r="A16" s="59"/>
      <c r="B16" s="59"/>
      <c r="C16" s="15"/>
      <c r="D16" s="15"/>
      <c r="E16" s="16"/>
      <c r="F16" s="93" t="s">
        <v>12</v>
      </c>
      <c r="G16" s="94"/>
      <c r="H16" s="93" t="s">
        <v>16</v>
      </c>
      <c r="I16" s="94"/>
      <c r="J16" s="68" t="s">
        <v>17</v>
      </c>
      <c r="K16" s="93" t="s">
        <v>18</v>
      </c>
      <c r="L16" s="94"/>
      <c r="M16" s="69" t="s">
        <v>19</v>
      </c>
      <c r="N16" s="69" t="s">
        <v>11</v>
      </c>
      <c r="O16" s="4"/>
      <c r="P16" s="58"/>
      <c r="Q16" s="127"/>
      <c r="R16" s="126"/>
      <c r="S16" s="126"/>
      <c r="T16" s="126"/>
      <c r="U16" s="126"/>
      <c r="V16"/>
      <c r="W16"/>
      <c r="X16"/>
      <c r="Y16"/>
      <c r="Z16"/>
      <c r="AA16"/>
      <c r="AB16"/>
      <c r="AC16"/>
      <c r="AD16"/>
      <c r="AE16"/>
      <c r="AF16" s="86"/>
      <c r="AG16"/>
      <c r="AH16"/>
      <c r="AI16"/>
      <c r="AJ16"/>
      <c r="AK16"/>
      <c r="AL16"/>
      <c r="AM16"/>
      <c r="AN16"/>
      <c r="AO16"/>
      <c r="AP16"/>
      <c r="AQ16"/>
    </row>
    <row r="17" spans="1:43" s="17" customFormat="1" ht="15.95" customHeight="1" x14ac:dyDescent="0.2">
      <c r="A17" s="59"/>
      <c r="B17" s="59"/>
      <c r="C17" s="18"/>
      <c r="D17" s="18"/>
      <c r="F17" s="136"/>
      <c r="G17" s="137"/>
      <c r="H17" s="136"/>
      <c r="I17" s="137"/>
      <c r="J17" s="19"/>
      <c r="K17" s="95"/>
      <c r="L17" s="96"/>
      <c r="M17" s="21"/>
      <c r="N17" s="20"/>
      <c r="O17" s="5"/>
      <c r="P17" s="58"/>
      <c r="Q17" s="127"/>
      <c r="R17" s="126"/>
      <c r="S17" s="126"/>
      <c r="T17" s="126"/>
      <c r="U17" s="126"/>
      <c r="V17"/>
      <c r="W17"/>
      <c r="X17"/>
      <c r="Y17"/>
      <c r="Z17"/>
      <c r="AA17"/>
      <c r="AB17"/>
      <c r="AC17"/>
      <c r="AD17"/>
      <c r="AE17"/>
      <c r="AF17" s="86"/>
      <c r="AG17"/>
      <c r="AH17"/>
      <c r="AI17"/>
      <c r="AJ17"/>
      <c r="AK17"/>
      <c r="AL17"/>
      <c r="AM17"/>
      <c r="AN17"/>
      <c r="AO17"/>
      <c r="AP17"/>
      <c r="AQ17"/>
    </row>
    <row r="18" spans="1:43" s="13" customFormat="1" ht="15.95" customHeight="1" x14ac:dyDescent="0.2">
      <c r="A18" s="59"/>
      <c r="B18" s="59"/>
      <c r="C18" s="22"/>
      <c r="D18" s="22"/>
      <c r="P18" s="57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s="17" customFormat="1" ht="15.95" customHeight="1" x14ac:dyDescent="0.2">
      <c r="A19" s="60"/>
      <c r="B19" s="61" t="s">
        <v>10</v>
      </c>
      <c r="C19" s="15" t="s">
        <v>10</v>
      </c>
      <c r="D19" s="15" t="s">
        <v>21</v>
      </c>
      <c r="E19" s="16"/>
      <c r="F19" s="93" t="s">
        <v>13</v>
      </c>
      <c r="G19" s="94"/>
      <c r="H19" s="93" t="s">
        <v>14</v>
      </c>
      <c r="I19" s="132"/>
      <c r="J19" s="94"/>
      <c r="K19" s="93" t="s">
        <v>4</v>
      </c>
      <c r="L19" s="94"/>
      <c r="M19" s="70" t="s">
        <v>20</v>
      </c>
      <c r="N19" s="70" t="s">
        <v>15</v>
      </c>
      <c r="O19" s="4"/>
      <c r="P19" s="58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s="17" customFormat="1" ht="15.95" customHeight="1" x14ac:dyDescent="0.2">
      <c r="A20" s="60"/>
      <c r="B20" s="60"/>
      <c r="C20" s="23">
        <v>0</v>
      </c>
      <c r="D20" s="23">
        <v>0</v>
      </c>
      <c r="F20" s="24"/>
      <c r="G20" s="25"/>
      <c r="H20" s="133"/>
      <c r="I20" s="134"/>
      <c r="J20" s="135"/>
      <c r="K20" s="91">
        <v>0</v>
      </c>
      <c r="L20" s="92"/>
      <c r="M20" s="51">
        <v>0</v>
      </c>
      <c r="N20" s="26">
        <f>ROUND(oknQuantity_1*oknPrice_1,2)</f>
        <v>0</v>
      </c>
      <c r="O20" s="27"/>
      <c r="P20" s="58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7" customFormat="1" ht="15.95" customHeight="1" x14ac:dyDescent="0.2">
      <c r="A21" s="60"/>
      <c r="B21" s="60"/>
      <c r="C21" s="23">
        <v>0</v>
      </c>
      <c r="D21" s="23">
        <v>0</v>
      </c>
      <c r="F21" s="71"/>
      <c r="G21" s="72"/>
      <c r="H21" s="102"/>
      <c r="I21" s="103"/>
      <c r="J21" s="104"/>
      <c r="K21" s="100">
        <v>0</v>
      </c>
      <c r="L21" s="101"/>
      <c r="M21" s="73">
        <v>0</v>
      </c>
      <c r="N21" s="74">
        <f>ROUND(oknQuantity_2*oknPrice_2,2)</f>
        <v>0</v>
      </c>
      <c r="O21" s="28"/>
      <c r="P21" s="58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17" customFormat="1" ht="15.95" customHeight="1" x14ac:dyDescent="0.2">
      <c r="A22" s="60"/>
      <c r="B22" s="60"/>
      <c r="C22" s="23">
        <v>0</v>
      </c>
      <c r="D22" s="23">
        <v>0</v>
      </c>
      <c r="F22" s="29"/>
      <c r="G22" s="30"/>
      <c r="H22" s="97"/>
      <c r="I22" s="98"/>
      <c r="J22" s="99"/>
      <c r="K22" s="105">
        <v>0</v>
      </c>
      <c r="L22" s="106"/>
      <c r="M22" s="52">
        <v>0</v>
      </c>
      <c r="N22" s="31">
        <f>ROUND(oknQuantity_3*oknPrice_3,2)</f>
        <v>0</v>
      </c>
      <c r="O22" s="28"/>
      <c r="P22" s="58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7" customFormat="1" ht="15.95" customHeight="1" x14ac:dyDescent="0.2">
      <c r="A23" s="60"/>
      <c r="B23" s="60"/>
      <c r="C23" s="23">
        <v>0</v>
      </c>
      <c r="D23" s="23">
        <v>0</v>
      </c>
      <c r="F23" s="71"/>
      <c r="G23" s="72"/>
      <c r="H23" s="102"/>
      <c r="I23" s="103"/>
      <c r="J23" s="104"/>
      <c r="K23" s="100">
        <v>0</v>
      </c>
      <c r="L23" s="101"/>
      <c r="M23" s="73">
        <v>0</v>
      </c>
      <c r="N23" s="74">
        <f>ROUND(oknQuantity_4*oknPrice_4,2)</f>
        <v>0</v>
      </c>
      <c r="O23" s="28"/>
      <c r="P23" s="58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s="17" customFormat="1" ht="15.95" customHeight="1" x14ac:dyDescent="0.2">
      <c r="A24" s="60"/>
      <c r="B24" s="60"/>
      <c r="C24" s="23">
        <v>0</v>
      </c>
      <c r="D24" s="23">
        <v>0</v>
      </c>
      <c r="F24" s="29"/>
      <c r="G24" s="30"/>
      <c r="H24" s="97"/>
      <c r="I24" s="98"/>
      <c r="J24" s="99"/>
      <c r="K24" s="105">
        <v>0</v>
      </c>
      <c r="L24" s="106"/>
      <c r="M24" s="52">
        <v>0</v>
      </c>
      <c r="N24" s="31">
        <f>ROUND(oknQuantity_5*oknPrice_5,2)</f>
        <v>0</v>
      </c>
      <c r="O24" s="28"/>
      <c r="P24" s="58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s="17" customFormat="1" ht="15.95" customHeight="1" x14ac:dyDescent="0.2">
      <c r="A25" s="60"/>
      <c r="B25" s="60"/>
      <c r="C25" s="23">
        <v>0</v>
      </c>
      <c r="D25" s="23">
        <v>0</v>
      </c>
      <c r="F25" s="71"/>
      <c r="G25" s="72"/>
      <c r="H25" s="102"/>
      <c r="I25" s="103"/>
      <c r="J25" s="104"/>
      <c r="K25" s="100">
        <v>0</v>
      </c>
      <c r="L25" s="101"/>
      <c r="M25" s="73">
        <v>0</v>
      </c>
      <c r="N25" s="74">
        <f>ROUND(oknQuantity_6*oknPrice_6,2)</f>
        <v>0</v>
      </c>
      <c r="O25" s="28"/>
      <c r="P25" s="58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s="17" customFormat="1" ht="15.95" customHeight="1" x14ac:dyDescent="0.2">
      <c r="A26" s="60"/>
      <c r="B26" s="60"/>
      <c r="C26" s="23">
        <v>0</v>
      </c>
      <c r="D26" s="23">
        <v>0</v>
      </c>
      <c r="F26" s="29"/>
      <c r="G26" s="30"/>
      <c r="H26" s="97"/>
      <c r="I26" s="98"/>
      <c r="J26" s="99"/>
      <c r="K26" s="105">
        <v>0</v>
      </c>
      <c r="L26" s="106"/>
      <c r="M26" s="52">
        <v>0</v>
      </c>
      <c r="N26" s="31">
        <f>ROUND(oknQuantity_7*oknPrice_7,2)</f>
        <v>0</v>
      </c>
      <c r="O26" s="28"/>
      <c r="P26" s="58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s="17" customFormat="1" ht="15.95" customHeight="1" x14ac:dyDescent="0.2">
      <c r="A27" s="60"/>
      <c r="B27" s="60"/>
      <c r="C27" s="23">
        <v>0</v>
      </c>
      <c r="D27" s="23">
        <v>0</v>
      </c>
      <c r="F27" s="71"/>
      <c r="G27" s="72"/>
      <c r="H27" s="102"/>
      <c r="I27" s="103"/>
      <c r="J27" s="104"/>
      <c r="K27" s="100">
        <v>0</v>
      </c>
      <c r="L27" s="101"/>
      <c r="M27" s="73">
        <v>0</v>
      </c>
      <c r="N27" s="74">
        <f>ROUND(oknQuantity_8*oknPrice_8,2)</f>
        <v>0</v>
      </c>
      <c r="O27" s="28"/>
      <c r="P27" s="58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s="17" customFormat="1" ht="15.95" customHeight="1" x14ac:dyDescent="0.2">
      <c r="A28" s="60"/>
      <c r="B28" s="60"/>
      <c r="C28" s="23">
        <v>0</v>
      </c>
      <c r="D28" s="23">
        <v>0</v>
      </c>
      <c r="F28" s="29"/>
      <c r="G28" s="32"/>
      <c r="H28" s="97"/>
      <c r="I28" s="98"/>
      <c r="J28" s="99"/>
      <c r="K28" s="105">
        <v>0</v>
      </c>
      <c r="L28" s="106"/>
      <c r="M28" s="52">
        <v>0</v>
      </c>
      <c r="N28" s="31">
        <f>ROUND(oknQuantity_9*oknPrice_9,2)</f>
        <v>0</v>
      </c>
      <c r="O28" s="28"/>
      <c r="P28" s="5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s="17" customFormat="1" ht="15.95" customHeight="1" x14ac:dyDescent="0.2">
      <c r="A29" s="60"/>
      <c r="B29" s="60"/>
      <c r="C29" s="23">
        <v>0</v>
      </c>
      <c r="D29" s="23">
        <v>0</v>
      </c>
      <c r="F29" s="71"/>
      <c r="G29" s="75"/>
      <c r="H29" s="102"/>
      <c r="I29" s="103"/>
      <c r="J29" s="104"/>
      <c r="K29" s="100">
        <v>0</v>
      </c>
      <c r="L29" s="101"/>
      <c r="M29" s="73">
        <v>0</v>
      </c>
      <c r="N29" s="74">
        <f>ROUND(oknQuantity_10*oknPrice_10,2)</f>
        <v>0</v>
      </c>
      <c r="O29" s="28"/>
      <c r="P29" s="58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s="17" customFormat="1" ht="15.95" customHeight="1" x14ac:dyDescent="0.2">
      <c r="A30" s="60"/>
      <c r="B30" s="60"/>
      <c r="C30" s="23">
        <v>0</v>
      </c>
      <c r="D30" s="23">
        <v>0</v>
      </c>
      <c r="F30" s="29"/>
      <c r="G30" s="32"/>
      <c r="H30" s="97"/>
      <c r="I30" s="98"/>
      <c r="J30" s="99"/>
      <c r="K30" s="105">
        <v>0</v>
      </c>
      <c r="L30" s="106"/>
      <c r="M30" s="52">
        <v>0</v>
      </c>
      <c r="N30" s="31">
        <f>ROUND(oknQuantity_11*oknPrice_11,2)</f>
        <v>0</v>
      </c>
      <c r="O30" s="28"/>
      <c r="P30" s="58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s="17" customFormat="1" ht="15.95" customHeight="1" x14ac:dyDescent="0.2">
      <c r="A31" s="60"/>
      <c r="B31" s="60"/>
      <c r="C31" s="23">
        <v>0</v>
      </c>
      <c r="D31" s="23">
        <v>0</v>
      </c>
      <c r="F31" s="76"/>
      <c r="G31" s="77"/>
      <c r="H31" s="122"/>
      <c r="I31" s="123"/>
      <c r="J31" s="124"/>
      <c r="K31" s="120">
        <v>0</v>
      </c>
      <c r="L31" s="121"/>
      <c r="M31" s="78">
        <v>0</v>
      </c>
      <c r="N31" s="79">
        <f>ROUND(oknQuantity_12*oknPrice_12,2)</f>
        <v>0</v>
      </c>
      <c r="O31" s="28"/>
      <c r="P31" s="58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s="17" customFormat="1" ht="17.100000000000001" customHeight="1" x14ac:dyDescent="0.2">
      <c r="A32" s="60"/>
      <c r="B32" s="60"/>
      <c r="C32" s="18"/>
      <c r="D32" s="33">
        <f t="array" ref="D32">SUM(oknTaxable_1:oknTaxable_12*oknLineTotal_1:oknLineTotal_12)</f>
        <v>0</v>
      </c>
      <c r="F32" s="34"/>
      <c r="G32" s="34"/>
      <c r="H32" s="34"/>
      <c r="I32" s="34"/>
      <c r="J32" s="34"/>
      <c r="K32" s="34"/>
      <c r="M32" s="35" t="s">
        <v>5</v>
      </c>
      <c r="N32" s="36">
        <f>SUM(oknLineTotal_1:oknLineTotal_12)</f>
        <v>0</v>
      </c>
      <c r="O32" s="27"/>
      <c r="P32" s="58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s="17" customFormat="1" ht="17.100000000000001" customHeight="1" x14ac:dyDescent="0.2">
      <c r="A33" s="60"/>
      <c r="B33" s="60"/>
      <c r="C33" s="18"/>
      <c r="D33" s="18"/>
      <c r="G33" s="37"/>
      <c r="H33" s="34"/>
      <c r="I33" s="34"/>
      <c r="J33" s="34"/>
      <c r="K33" s="34"/>
      <c r="L33" s="87" t="s">
        <v>47</v>
      </c>
      <c r="M33" s="88">
        <v>0.08</v>
      </c>
      <c r="N33" s="36">
        <f>ROUND(IF(oknTaxType=0,0, oknTax1Rate*(oknLineTotalTaxable+IF(oknTaxTotalIncludingShippingCost=0,0,oknShippingCost))),2)</f>
        <v>0</v>
      </c>
      <c r="O33" s="27"/>
      <c r="P33" s="58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s="17" customFormat="1" ht="17.100000000000001" customHeight="1" x14ac:dyDescent="0.2">
      <c r="A34" s="60"/>
      <c r="B34" s="60"/>
      <c r="C34" s="18"/>
      <c r="D34" s="18"/>
      <c r="G34" s="37"/>
      <c r="H34" s="37"/>
      <c r="I34" s="37"/>
      <c r="J34" s="37"/>
      <c r="K34" s="34"/>
      <c r="L34" s="87" t="s">
        <v>48</v>
      </c>
      <c r="M34" s="88">
        <v>0.06</v>
      </c>
      <c r="N34" s="36">
        <f>ROUND(IF(oknTaxType&lt;&gt;2,0,oknTax2Rate*(oknLineTotalTaxable+IF(oknTaxTotalIncludingShippingCost=0,0,oknShippingCost)+IF(oknTax2IsAppliedToTax1=0,0,oknTax1))),2)</f>
        <v>0</v>
      </c>
      <c r="O34" s="38"/>
      <c r="P34" s="58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s="17" customFormat="1" ht="17.100000000000001" customHeight="1" x14ac:dyDescent="0.2">
      <c r="A35" s="60"/>
      <c r="B35" s="60"/>
      <c r="C35" s="18"/>
      <c r="D35" s="18"/>
      <c r="F35" s="39" t="s">
        <v>33</v>
      </c>
      <c r="G35" s="37"/>
      <c r="H35" s="37"/>
      <c r="I35" s="37"/>
      <c r="J35" s="37"/>
      <c r="K35" s="34"/>
      <c r="M35" s="35" t="s">
        <v>2</v>
      </c>
      <c r="N35" s="46">
        <v>0</v>
      </c>
      <c r="O35" s="40"/>
      <c r="P35" s="58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s="17" customFormat="1" ht="17.100000000000001" customHeight="1" x14ac:dyDescent="0.2">
      <c r="A36" s="60"/>
      <c r="B36" s="60"/>
      <c r="C36" s="18"/>
      <c r="D36" s="18"/>
      <c r="F36" s="109"/>
      <c r="G36" s="110"/>
      <c r="H36" s="110"/>
      <c r="I36" s="110"/>
      <c r="J36" s="110"/>
      <c r="K36" s="111"/>
      <c r="M36" s="9" t="s">
        <v>3</v>
      </c>
      <c r="N36" s="36">
        <f>ROUND(oknSubTotal + oknShippingCost + IF(oknTaxType=0,0,IF(oknTaxType=1,oknTax1,oknTax1+oknTax2)),2)</f>
        <v>0</v>
      </c>
      <c r="O36" s="27"/>
      <c r="P36" s="58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s="13" customFormat="1" ht="17.100000000000001" customHeight="1" x14ac:dyDescent="0.2">
      <c r="A37" s="59"/>
      <c r="B37" s="59"/>
      <c r="C37" s="22"/>
      <c r="D37" s="22"/>
      <c r="F37" s="112"/>
      <c r="G37" s="113"/>
      <c r="H37" s="113"/>
      <c r="I37" s="113"/>
      <c r="J37" s="113"/>
      <c r="K37" s="114"/>
      <c r="M37" s="9" t="s">
        <v>6</v>
      </c>
      <c r="N37" s="46">
        <v>0</v>
      </c>
      <c r="P37" s="5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s="13" customFormat="1" ht="17.100000000000001" customHeight="1" x14ac:dyDescent="0.2">
      <c r="A38" s="59"/>
      <c r="B38" s="59"/>
      <c r="C38" s="22"/>
      <c r="D38" s="22"/>
      <c r="F38" s="115"/>
      <c r="G38" s="116"/>
      <c r="H38" s="116"/>
      <c r="I38" s="116"/>
      <c r="J38" s="116"/>
      <c r="K38" s="117"/>
      <c r="M38" s="9" t="s">
        <v>7</v>
      </c>
      <c r="N38" s="36">
        <f>ROUND(oknTotal-oknPayments,2)</f>
        <v>0</v>
      </c>
      <c r="P38" s="57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s="13" customFormat="1" ht="17.100000000000001" customHeight="1" x14ac:dyDescent="0.2">
      <c r="A39" s="59"/>
      <c r="B39" s="59"/>
      <c r="C39" s="22"/>
      <c r="D39" s="22"/>
      <c r="F39" s="47" t="s">
        <v>32</v>
      </c>
      <c r="P39" s="57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s="13" customFormat="1" ht="17.100000000000001" customHeight="1" x14ac:dyDescent="0.2">
      <c r="A40" s="59"/>
      <c r="B40" s="59"/>
      <c r="C40" s="22"/>
      <c r="D40" s="22"/>
      <c r="F40" s="118" t="s">
        <v>27</v>
      </c>
      <c r="G40" s="119"/>
      <c r="H40" s="85" t="s">
        <v>28</v>
      </c>
      <c r="I40" s="84" t="s">
        <v>31</v>
      </c>
      <c r="J40" s="83" t="s">
        <v>29</v>
      </c>
      <c r="K40" s="80"/>
      <c r="L40" s="81"/>
      <c r="M40" s="83" t="s">
        <v>30</v>
      </c>
      <c r="N40" s="81"/>
      <c r="P40" s="57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s="13" customFormat="1" ht="17.100000000000001" customHeight="1" x14ac:dyDescent="0.2">
      <c r="A41" s="59"/>
      <c r="B41" s="59"/>
      <c r="C41" s="22"/>
      <c r="D41" s="22"/>
      <c r="F41" s="48"/>
      <c r="G41" s="48"/>
      <c r="H41" s="49"/>
      <c r="I41" s="50"/>
      <c r="J41" s="50"/>
      <c r="K41" s="50"/>
      <c r="L41" s="50"/>
      <c r="M41" s="50"/>
      <c r="N41" s="50"/>
      <c r="P41" s="57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s="13" customFormat="1" ht="17.100000000000001" customHeight="1" x14ac:dyDescent="0.2">
      <c r="A42" s="59"/>
      <c r="B42" s="59"/>
      <c r="C42" s="22"/>
      <c r="D42" s="22"/>
      <c r="F42" s="48"/>
      <c r="G42" s="48"/>
      <c r="H42" s="49"/>
      <c r="I42" s="50"/>
      <c r="J42" s="50"/>
      <c r="K42" s="50"/>
      <c r="L42" s="50"/>
      <c r="M42" s="50"/>
      <c r="N42" s="50"/>
      <c r="P42" s="57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s="13" customFormat="1" ht="17.100000000000001" customHeight="1" x14ac:dyDescent="0.2">
      <c r="A43" s="59"/>
      <c r="B43" s="59"/>
      <c r="C43" s="22"/>
      <c r="D43" s="22"/>
      <c r="F43" s="48"/>
      <c r="G43" s="48"/>
      <c r="H43" s="49"/>
      <c r="I43" s="50"/>
      <c r="J43" s="50"/>
      <c r="K43" s="50"/>
      <c r="L43" s="50"/>
      <c r="M43" s="50"/>
      <c r="N43" s="50"/>
      <c r="P43" s="57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7.100000000000001" customHeight="1" x14ac:dyDescent="0.2">
      <c r="F44" s="107" t="s">
        <v>23</v>
      </c>
      <c r="G44" s="108"/>
      <c r="H44" s="108"/>
      <c r="I44" s="108"/>
      <c r="J44" s="108"/>
      <c r="K44" s="108"/>
      <c r="L44" s="108"/>
      <c r="M44" s="108"/>
      <c r="N44" s="108"/>
    </row>
    <row r="46" spans="1:43" x14ac:dyDescent="0.2">
      <c r="F46" s="2"/>
      <c r="G46" s="2"/>
      <c r="H46" s="2"/>
      <c r="I46" s="2"/>
      <c r="J46" s="2"/>
      <c r="K46" s="2"/>
    </row>
    <row r="920" spans="1:1" hidden="1" x14ac:dyDescent="0.2">
      <c r="A920" s="62" t="s">
        <v>38</v>
      </c>
    </row>
    <row r="928" spans="1:1" hidden="1" x14ac:dyDescent="0.2">
      <c r="A928" s="62" t="s">
        <v>38</v>
      </c>
    </row>
    <row r="960" spans="1:1" hidden="1" x14ac:dyDescent="0.2">
      <c r="A960" s="62" t="s">
        <v>38</v>
      </c>
    </row>
    <row r="992" spans="1:1" hidden="1" x14ac:dyDescent="0.2">
      <c r="A992" s="89" t="s">
        <v>50</v>
      </c>
    </row>
  </sheetData>
  <sheetProtection sheet="1" objects="1" scenarios="1" selectLockedCells="1"/>
  <dataConsolidate/>
  <mergeCells count="57">
    <mergeCell ref="R9:U10"/>
    <mergeCell ref="Q2:U3"/>
    <mergeCell ref="R4:U4"/>
    <mergeCell ref="Q5:Q6"/>
    <mergeCell ref="R5:U6"/>
    <mergeCell ref="Q7:Q8"/>
    <mergeCell ref="R7:U8"/>
    <mergeCell ref="F19:G19"/>
    <mergeCell ref="H19:J19"/>
    <mergeCell ref="H20:J20"/>
    <mergeCell ref="H17:I17"/>
    <mergeCell ref="F17:G17"/>
    <mergeCell ref="Q11:Q13"/>
    <mergeCell ref="R11:U13"/>
    <mergeCell ref="Q14:Q17"/>
    <mergeCell ref="R14:U17"/>
    <mergeCell ref="A3:B3"/>
    <mergeCell ref="A4:B4"/>
    <mergeCell ref="A5:B5"/>
    <mergeCell ref="A6:B6"/>
    <mergeCell ref="H14:J14"/>
    <mergeCell ref="H10:J10"/>
    <mergeCell ref="H11:J11"/>
    <mergeCell ref="H12:J12"/>
    <mergeCell ref="H13:J13"/>
    <mergeCell ref="F16:G16"/>
    <mergeCell ref="H16:I16"/>
    <mergeCell ref="Q9:Q10"/>
    <mergeCell ref="F44:N44"/>
    <mergeCell ref="K21:L21"/>
    <mergeCell ref="K22:L22"/>
    <mergeCell ref="H28:J28"/>
    <mergeCell ref="K23:L23"/>
    <mergeCell ref="K24:L24"/>
    <mergeCell ref="H21:J21"/>
    <mergeCell ref="H22:J22"/>
    <mergeCell ref="F36:K38"/>
    <mergeCell ref="F40:G40"/>
    <mergeCell ref="K27:L27"/>
    <mergeCell ref="K30:L30"/>
    <mergeCell ref="H23:J23"/>
    <mergeCell ref="H24:J24"/>
    <mergeCell ref="K31:L31"/>
    <mergeCell ref="H31:J31"/>
    <mergeCell ref="K20:L20"/>
    <mergeCell ref="K16:L16"/>
    <mergeCell ref="K17:L17"/>
    <mergeCell ref="H30:J30"/>
    <mergeCell ref="K25:L25"/>
    <mergeCell ref="H25:J25"/>
    <mergeCell ref="H27:J27"/>
    <mergeCell ref="K26:L26"/>
    <mergeCell ref="H26:J26"/>
    <mergeCell ref="K29:L29"/>
    <mergeCell ref="H29:J29"/>
    <mergeCell ref="K28:L28"/>
    <mergeCell ref="K19:L19"/>
  </mergeCells>
  <phoneticPr fontId="4" type="noConversion"/>
  <dataValidations count="8">
    <dataValidation type="textLength" allowBlank="1" showInputMessage="1" showErrorMessage="1" sqref="G33 G34:J35 F36:K38" xr:uid="{00000000-0002-0000-0000-000000000000}">
      <formula1>1</formula1>
      <formula2>255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H10:J10 H12:J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L31 M20:M30" xr:uid="{00000000-0002-0000-0000-000004000000}">
      <formula1>999999999.99</formula1>
    </dataValidation>
    <dataValidation type="textLength" allowBlank="1" showInputMessage="1" showErrorMessage="1" sqref="N6 N17 F17:G17 H9 H13:J14 F20:F31" xr:uid="{00000000-0002-0000-0000-000005000000}">
      <formula1>1</formula1>
      <formula2>30</formula2>
    </dataValidation>
    <dataValidation type="textLength" allowBlank="1" showInputMessage="1" showErrorMessage="1" sqref="H17:I17 K17:M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A928" r:id="rId1" tooltip="Service Receipt Form" display="http://www.invoicingtemplate.com/servicereceipttemplate.html" xr:uid="{00000000-0004-0000-0000-000000000000}"/>
    <hyperlink ref="A920" r:id="rId2" tooltip="Service Receipt Form" display="http://www.invoicingtemplate.com/servicereceipttemplate.html" xr:uid="{00000000-0004-0000-0000-000001000000}"/>
    <hyperlink ref="IT1" r:id="rId3" tooltip="Service Receipt Template" display="http://www.invoicingtemplate.com/servicereceipttemplate.html" xr:uid="{00000000-0004-0000-0000-000002000000}"/>
    <hyperlink ref="A960" r:id="rId4" tooltip="Service Receipt Form" display="http://www.invoicingtemplate.com/servicereceipttemplate.html" xr:uid="{00000000-0004-0000-0000-000003000000}"/>
    <hyperlink ref="Q2:U3" r:id="rId5" location="create-invoice" display="To create an invoice (tutorial Movie)" xr:uid="{00000000-0004-0000-0000-000004000000}"/>
    <hyperlink ref="A992" r:id="rId6" tooltip="Service Receipt Form" display="http://www.invoicingtemplate.com/servicereceipttemplate.html" xr:uid="{00000000-0004-0000-0000-000005000000}"/>
    <hyperlink ref="AIY1" r:id="rId7" tooltip="Service Receipt Template" display="http://www.invoicingtemplate.com/servicereceipttemplate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1" name="oknWidget_taxable1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19</xdr:row>
                    <xdr:rowOff>19050</xdr:rowOff>
                  </from>
                  <to>
                    <xdr:col>1</xdr:col>
                    <xdr:colOff>571500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2" name="oknWidget_taxable2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20</xdr:row>
                    <xdr:rowOff>28575</xdr:rowOff>
                  </from>
                  <to>
                    <xdr:col>1</xdr:col>
                    <xdr:colOff>571500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3" name="oknWidget_taxable3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21</xdr:row>
                    <xdr:rowOff>38100</xdr:rowOff>
                  </from>
                  <to>
                    <xdr:col>1</xdr:col>
                    <xdr:colOff>571500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4" name="oknWidget_taxable4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22</xdr:row>
                    <xdr:rowOff>28575</xdr:rowOff>
                  </from>
                  <to>
                    <xdr:col>1</xdr:col>
                    <xdr:colOff>571500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5" name="oknWidget_taxable5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23</xdr:row>
                    <xdr:rowOff>9525</xdr:rowOff>
                  </from>
                  <to>
                    <xdr:col>1</xdr:col>
                    <xdr:colOff>571500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" name="oknWidget_taxable6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24</xdr:row>
                    <xdr:rowOff>19050</xdr:rowOff>
                  </from>
                  <to>
                    <xdr:col>1</xdr:col>
                    <xdr:colOff>571500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" name="oknWidget_taxable7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25</xdr:row>
                    <xdr:rowOff>19050</xdr:rowOff>
                  </from>
                  <to>
                    <xdr:col>1</xdr:col>
                    <xdr:colOff>571500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8" name="oknWidget_taxable8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26</xdr:row>
                    <xdr:rowOff>28575</xdr:rowOff>
                  </from>
                  <to>
                    <xdr:col>1</xdr:col>
                    <xdr:colOff>571500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9" name="oknWidget_taxable9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27</xdr:row>
                    <xdr:rowOff>0</xdr:rowOff>
                  </from>
                  <to>
                    <xdr:col>1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0" name="oknWidget_taxable10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27</xdr:row>
                    <xdr:rowOff>238125</xdr:rowOff>
                  </from>
                  <to>
                    <xdr:col>1</xdr:col>
                    <xdr:colOff>571500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1" name="oknWidget_taxable11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29</xdr:row>
                    <xdr:rowOff>9525</xdr:rowOff>
                  </from>
                  <to>
                    <xdr:col>1</xdr:col>
                    <xdr:colOff>571500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2" name="oknWidget_taxable12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30</xdr:row>
                    <xdr:rowOff>0</xdr:rowOff>
                  </from>
                  <to>
                    <xdr:col>1</xdr:col>
                    <xdr:colOff>571500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954C1-AE8E-4133-AC03-C9FFBA549BC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135</vt:i4>
      </vt:variant>
    </vt:vector>
  </HeadingPairs>
  <TitlesOfParts>
    <vt:vector size="13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Receipt Template</dc:title>
  <dc:subject>"Service Receipt Template" summary: Service Receipt Template is a variant of Payment Receipt Template. This customized version differs from the original receipt template by moving out all shipping fields from the printable receipt form.</dc:subject>
  <dc:creator>https://www.invoicingtemplate.com/</dc:creator>
  <cp:keywords/>
  <dc:description>https://www.invoicingtemplate.com/servicereceipttemplate.html</dc:description>
  <cp:lastModifiedBy>liangjun yu</cp:lastModifiedBy>
  <cp:lastPrinted>2018-01-19T20:01:11Z</cp:lastPrinted>
  <dcterms:created xsi:type="dcterms:W3CDTF">2000-07-27T22:24:14Z</dcterms:created>
  <dcterms:modified xsi:type="dcterms:W3CDTF">2024-03-08T11:27:20Z</dcterms:modified>
  <cp:category>Service Receipt Template, Service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83, Lubbock, Texas</vt:lpwstr>
  </property>
</Properties>
</file>