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updateLinks="never" codeName="ThisWorkbook"/>
  <mc:AlternateContent xmlns:mc="http://schemas.openxmlformats.org/markup-compatibility/2006">
    <mc:Choice Requires="x15">
      <x15ac:absPath xmlns:x15ac="http://schemas.microsoft.com/office/spreadsheetml/2010/11/ac" url="E:\NET\boost\src\c5063\"/>
    </mc:Choice>
  </mc:AlternateContent>
  <xr:revisionPtr revIDLastSave="0" documentId="13_ncr:1_{47B0E628-F0F6-4E87-8DBB-FBE4212D89C1}"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19" r:id="rId2"/>
  </sheets>
  <definedNames>
    <definedName name="InvoicingTemplateLinkTarget" hidden="1">#REF!</definedName>
    <definedName name="oknBalanceDue">Invoice!$N$39</definedName>
    <definedName name="oknCompanyAddress">Invoice!$I$4</definedName>
    <definedName name="oknCompanyCityStateZip">Invoice!$I$5</definedName>
    <definedName name="oknCompanyContact">Invoice!$I$6</definedName>
    <definedName name="oknCompanyName">Invoice!$I$3</definedName>
    <definedName name="oknCost_1">Invoice!$T$21</definedName>
    <definedName name="oknCost_10">Invoice!$T$30</definedName>
    <definedName name="oknCost_11">Invoice!$T$31</definedName>
    <definedName name="oknCost_12">Invoice!$T$32</definedName>
    <definedName name="oknCost_2">Invoice!$T$22</definedName>
    <definedName name="oknCost_3">Invoice!$T$23</definedName>
    <definedName name="oknCost_4">Invoice!$T$24</definedName>
    <definedName name="oknCost_5">Invoice!$T$25</definedName>
    <definedName name="oknCost_6">Invoice!$T$26</definedName>
    <definedName name="oknCost_7">Invoice!$T$27</definedName>
    <definedName name="oknCost_8">Invoice!$T$28</definedName>
    <definedName name="oknCost_9">Invoice!$T$29</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redit">#REF!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Invoice!$N$18</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Cost">Invoice!$T$33</definedName>
    <definedName name="oknInvoiceBodyMaxNumber" hidden="1">#REF!</definedName>
    <definedName name="oknInvoiceBodyMinNumber" hidden="1">#REF!</definedName>
    <definedName name="oknInvoiceDate">Invoice!$N$5</definedName>
    <definedName name="oknInvoiceID">Invoice!$N$6</definedName>
    <definedName name="oknLineTotal_1">Invoice!$N$21</definedName>
    <definedName name="oknLineTotal_10">Invoice!$N$30</definedName>
    <definedName name="oknLineTotal_11">Invoice!$N$31</definedName>
    <definedName name="oknLineTotal_12">Invoice!$N$32</definedName>
    <definedName name="oknLineTotal_2">Invoice!$N$22</definedName>
    <definedName name="oknLineTotal_3">Invoice!$N$23</definedName>
    <definedName name="oknLineTotal_4">Invoice!$N$24</definedName>
    <definedName name="oknLineTotal_5">Invoice!$N$25</definedName>
    <definedName name="oknLineTotal_6">Invoice!$N$26</definedName>
    <definedName name="oknLineTotal_7">Invoice!$N$27</definedName>
    <definedName name="oknLineTotal_8">Invoice!$N$28</definedName>
    <definedName name="oknLineTotal_9">Invoice!$N$29</definedName>
    <definedName name="oknLineTotalTaxable">Invoice!$D$33</definedName>
    <definedName name="oknNotes">Invoice!$F$37</definedName>
    <definedName name="oknOrderID">Invoice!$F$18</definedName>
    <definedName name="oknPaymentAmount">Invoice!$H$41</definedName>
    <definedName name="oknPaymentCheckNumber">Invoice!$K$41</definedName>
    <definedName name="oknPaymentCreatedDate">Invoice!$F$41</definedName>
    <definedName name="oknPaymentNotes">Invoice!$N$41</definedName>
    <definedName name="oknPaymentPaymentTerm">Invoice!$J$41</definedName>
    <definedName name="oknPayments">Invoice!$N$38</definedName>
    <definedName name="oknPaymentTerm">Invoice!$M$18</definedName>
    <definedName name="oknPaymentTotalApplied">Invoice!$I$41</definedName>
    <definedName name="oknPrAmount">#REF!</definedName>
    <definedName name="oknPrCheckNumber">#REF!</definedName>
    <definedName name="oknPrCreatedDate">#REF!</definedName>
    <definedName name="oknPrDateFrom">#REF!</definedName>
    <definedName name="oknPrDateTo">#REF!</definedName>
    <definedName name="oknPrice_1">Invoice!$M$21</definedName>
    <definedName name="oknPrice_10">Invoice!$M$30</definedName>
    <definedName name="oknPrice_11">Invoice!$M$31</definedName>
    <definedName name="oknPrice_12">Invoice!$M$32</definedName>
    <definedName name="oknPrice_2">Invoice!$M$22</definedName>
    <definedName name="oknPrice_3">Invoice!$M$23</definedName>
    <definedName name="oknPrice_4">Invoice!$M$24</definedName>
    <definedName name="oknPrice_5">Invoice!$M$25</definedName>
    <definedName name="oknPrice_6">Invoice!$M$26</definedName>
    <definedName name="oknPrice_7">Invoice!$M$27</definedName>
    <definedName name="oknPrice_8">Invoice!$M$28</definedName>
    <definedName name="oknPrice_9">Invoice!$M$29</definedName>
    <definedName name="oknPrInvoiceID">#REF!</definedName>
    <definedName name="oknPrNotes">#REF!</definedName>
    <definedName name="oknProductID_1">Invoice!$F$21</definedName>
    <definedName name="oknProductID_10">Invoice!$F$30</definedName>
    <definedName name="oknProductID_11">Invoice!$F$31</definedName>
    <definedName name="oknProductID_12">Invoice!$F$32</definedName>
    <definedName name="oknProductID_2">Invoice!$F$22</definedName>
    <definedName name="oknProductID_3">Invoice!$F$23</definedName>
    <definedName name="oknProductID_4">Invoice!$F$24</definedName>
    <definedName name="oknProductID_5">Invoice!$F$25</definedName>
    <definedName name="oknProductID_6">Invoice!$F$26</definedName>
    <definedName name="oknProductID_7">Invoice!$F$27</definedName>
    <definedName name="oknProductID_8">Invoice!$F$28</definedName>
    <definedName name="oknProductID_9">Invoice!$F$29</definedName>
    <definedName name="oknProductName_1">Invoice!$H$21</definedName>
    <definedName name="oknProductName_10">Invoice!$H$30</definedName>
    <definedName name="oknProductName_11">Invoice!$H$31</definedName>
    <definedName name="oknProductName_12">Invoice!$H$32</definedName>
    <definedName name="oknProductName_2">Invoice!$H$22</definedName>
    <definedName name="oknProductName_3">Invoice!$H$23</definedName>
    <definedName name="oknProductName_4">Invoice!$H$24</definedName>
    <definedName name="oknProductName_5">Invoice!$H$25</definedName>
    <definedName name="oknProductName_6">Invoice!$H$26</definedName>
    <definedName name="oknProductName_7">Invoice!$H$27</definedName>
    <definedName name="oknProductName_8">Invoice!$H$28</definedName>
    <definedName name="oknProductName_9">Invoice!$H$29</definedName>
    <definedName name="oknProfit">Invoice!$U$33</definedName>
    <definedName name="oknProfitLine_1">Invoice!$U$21</definedName>
    <definedName name="oknProfitLine_10">Invoice!$U$30</definedName>
    <definedName name="oknProfitLine_11">Invoice!$U$31</definedName>
    <definedName name="oknProfitLine_12">Invoice!$U$32</definedName>
    <definedName name="oknProfitLine_2">Invoice!$U$22</definedName>
    <definedName name="oknProfitLine_3">Invoice!$U$23</definedName>
    <definedName name="oknProfitLine_4">Invoice!$U$24</definedName>
    <definedName name="oknProfitLine_5">Invoice!$U$25</definedName>
    <definedName name="oknProfitLine_6">Invoice!$U$26</definedName>
    <definedName name="oknProfitLine_7">Invoice!$U$27</definedName>
    <definedName name="oknProfitLine_8">Invoice!$U$28</definedName>
    <definedName name="oknProfitLine_9">Invoice!$U$29</definedName>
    <definedName name="oknPrPaymentTerm">#REF!</definedName>
    <definedName name="oknPrTotalApplied">#REF!</definedName>
    <definedName name="oknPrWhoID">#REF!</definedName>
    <definedName name="oknPrWhoName">#REF!</definedName>
    <definedName name="oknQuantity_1">Invoice!$K$21</definedName>
    <definedName name="oknQuantity_10">Invoice!$K$30</definedName>
    <definedName name="oknQuantity_11">Invoice!$K$31</definedName>
    <definedName name="oknQuantity_12">Invoice!$K$32</definedName>
    <definedName name="oknQuantity_2">Invoice!$K$22</definedName>
    <definedName name="oknQuantity_3">Invoice!$K$23</definedName>
    <definedName name="oknQuantity_4">Invoice!$K$24</definedName>
    <definedName name="oknQuantity_5">Invoice!$K$25</definedName>
    <definedName name="oknQuantity_6">Invoice!$K$26</definedName>
    <definedName name="oknQuantity_7">Invoice!$K$27</definedName>
    <definedName name="oknQuantity_8">Invoice!$K$28</definedName>
    <definedName name="oknQuantity_9">Invoice!$K$29</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Invoice!$H$18</definedName>
    <definedName name="oknSavingInvoiceClearWorksheet" hidden="1">#REF!</definedName>
    <definedName name="oknSavingInvoicePromptForPayment" hidden="1">#REF!</definedName>
    <definedName name="oknShipAddress">Invoice!$M$11</definedName>
    <definedName name="oknShipCityStateZip">Invoice!$M$12</definedName>
    <definedName name="oknShipContact">Invoice!$M$15</definedName>
    <definedName name="oknShipCountry">Invoice!$M$14</definedName>
    <definedName name="oknShipDate">Invoice!$J$18</definedName>
    <definedName name="oknShipName">Invoice!$M$10</definedName>
    <definedName name="oknShippingCost">Invoice!$N$36</definedName>
    <definedName name="oknShipVia">Invoice!$K$18</definedName>
    <definedName name="oknShipZipPostcode">Invoice!$M$13</definedName>
    <definedName name="oknStatus">Invoice!$A$6</definedName>
    <definedName name="oknSubTotal">Invoice!$N$33</definedName>
    <definedName name="oknTax1">Invoice!$N$34</definedName>
    <definedName name="oknTax1Name">Invoice!$L$34</definedName>
    <definedName name="oknTax1Rate">Invoice!$M$34</definedName>
    <definedName name="oknTax1RateDefault">Invoice!$C$12</definedName>
    <definedName name="oknTax2">Invoice!$N$35</definedName>
    <definedName name="oknTax2IsAppliedToTax1">Invoice!$C$10</definedName>
    <definedName name="oknTax2Name">Invoice!$L$35</definedName>
    <definedName name="oknTax2Rate">Invoice!$M$35</definedName>
    <definedName name="oknTax2RateDefault">Invoice!$C$14</definedName>
    <definedName name="oknTaxable_1">Invoice!$C$21</definedName>
    <definedName name="oknTaxable_10">Invoice!$C$30</definedName>
    <definedName name="oknTaxable_11">Invoice!$C$31</definedName>
    <definedName name="oknTaxable_12">Invoice!$C$32</definedName>
    <definedName name="oknTaxable_2">Invoice!$C$22</definedName>
    <definedName name="oknTaxable_3">Invoice!$C$23</definedName>
    <definedName name="oknTaxable_4">Invoice!$C$24</definedName>
    <definedName name="oknTaxable_5">Invoice!$C$25</definedName>
    <definedName name="oknTaxable_6">Invoice!$C$26</definedName>
    <definedName name="oknTaxable_7">Invoice!$C$27</definedName>
    <definedName name="oknTaxable_8">Invoice!$C$28</definedName>
    <definedName name="oknTaxable_9">Invoice!$C$29</definedName>
    <definedName name="oknTaxTotalIncludingShippingCost">Invoice!$C$11</definedName>
    <definedName name="oknTaxType">Invoice!$C$9</definedName>
    <definedName name="oknTotal">Invoice!$N$37</definedName>
    <definedName name="oknWhoAddress">Invoice!$H$11</definedName>
    <definedName name="oknWhoCityStateZip">Invoice!$H$12</definedName>
    <definedName name="oknWhoCountry">Invoice!$H$14</definedName>
    <definedName name="oknWhoID">Invoice!$H$9</definedName>
    <definedName name="oknWhoName">Invoice!$H$10</definedName>
    <definedName name="oknWhoPhone">Invoice!$H$15</definedName>
    <definedName name="oknWhoZipPostcode">Invoice!$H$13</definedName>
    <definedName name="oknZ2DONTREMOVESoftwareID" hidden="1">#REF!</definedName>
    <definedName name="oknZZDONTREMOVEDatabasePath" hidden="1">#REF!</definedName>
    <definedName name="oknZZDONTREMOVEHowToCloseWorkbook" hidden="1">#REF!</definedName>
    <definedName name="_xlnm.Print_Area" localSheetId="0">Invoice!$F$3:$N$45</definedName>
    <definedName name="_xlnm.Print_Titles" localSheetId="0">Invoice!$3:$20</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32" i="1" l="1"/>
  <c r="U31" i="1"/>
  <c r="U30" i="1"/>
  <c r="U29" i="1"/>
  <c r="U28" i="1"/>
  <c r="U27" i="1"/>
  <c r="U26" i="1"/>
  <c r="U25" i="1"/>
  <c r="U33" i="1" l="1"/>
  <c r="N22" i="1"/>
  <c r="N21" i="1"/>
  <c r="N23" i="1"/>
  <c r="N24" i="1"/>
  <c r="N25" i="1"/>
  <c r="N26" i="1"/>
  <c r="N27" i="1"/>
  <c r="N28" i="1"/>
  <c r="N29" i="1"/>
  <c r="N30" i="1"/>
  <c r="N31" i="1"/>
  <c r="N32" i="1"/>
  <c r="N33" i="1" l="1"/>
  <c r="D33" i="1" a="1"/>
  <c r="D33" i="1" s="1"/>
  <c r="N35" i="1"/>
  <c r="N34" i="1" l="1"/>
  <c r="N37" i="1" s="1"/>
  <c r="N39" i="1" s="1"/>
</calcChain>
</file>

<file path=xl/sharedStrings.xml><?xml version="1.0" encoding="utf-8"?>
<sst xmlns="http://schemas.openxmlformats.org/spreadsheetml/2006/main" count="51" uniqueCount="45">
  <si>
    <t>DATE:</t>
  </si>
  <si>
    <t>Bill To:</t>
  </si>
  <si>
    <t>SHIPPING &amp; HANDLING</t>
  </si>
  <si>
    <t>TOTAL</t>
  </si>
  <si>
    <t>Quantity</t>
  </si>
  <si>
    <t>SUBTOTAL</t>
  </si>
  <si>
    <t>PAID</t>
  </si>
  <si>
    <t>TOTAL DUE</t>
  </si>
  <si>
    <t>Current Database</t>
  </si>
  <si>
    <t>Invoice Status</t>
  </si>
  <si>
    <t>Taxable</t>
  </si>
  <si>
    <t>Due Date</t>
  </si>
  <si>
    <t>P.O. #</t>
  </si>
  <si>
    <t>Description</t>
  </si>
  <si>
    <t>Line Total</t>
  </si>
  <si>
    <t>INVOICE #:</t>
  </si>
  <si>
    <t>Sales Rep. Name</t>
  </si>
  <si>
    <t>Ship Date</t>
  </si>
  <si>
    <t>Ship Via</t>
  </si>
  <si>
    <t>Terms</t>
  </si>
  <si>
    <t>Unit Price</t>
  </si>
  <si>
    <t>TaxSystem</t>
  </si>
  <si>
    <t xml:space="preserve">THANK YOU FOR YOUR BUSINESS! </t>
  </si>
  <si>
    <t>INVOICE</t>
  </si>
  <si>
    <t>DATE</t>
    <phoneticPr fontId="9" type="noConversion"/>
  </si>
  <si>
    <t>NOTES</t>
    <phoneticPr fontId="9" type="noConversion"/>
  </si>
  <si>
    <t>CHECK/MONEY ORDER#</t>
    <phoneticPr fontId="9" type="noConversion"/>
  </si>
  <si>
    <t>TYPE</t>
    <phoneticPr fontId="9" type="noConversion"/>
  </si>
  <si>
    <t>PAYMENT DETAIL</t>
    <phoneticPr fontId="6" type="noConversion"/>
  </si>
  <si>
    <t>NOTES:</t>
  </si>
  <si>
    <t>APPLIED</t>
  </si>
  <si>
    <t>Sales Tax</t>
  </si>
  <si>
    <t>Pending</t>
  </si>
  <si>
    <t>Company Name</t>
  </si>
  <si>
    <t>Address</t>
  </si>
  <si>
    <t>City, State ZIP</t>
  </si>
  <si>
    <t>Phone, Web Address, Email etc.</t>
  </si>
  <si>
    <t>Need a different invoice layout? Visit our invoice template collection.</t>
  </si>
  <si>
    <t>InvoicingTemplates.com</t>
  </si>
  <si>
    <t># / Taxable</t>
  </si>
  <si>
    <t>ITEM</t>
  </si>
  <si>
    <t>c5063</t>
  </si>
  <si>
    <t>Service Invoice with Profit and Taxable Column</t>
  </si>
  <si>
    <t>Service Invoicing Form with Profit and Taxable Column - 234, Odessa, Texas, 117871, 99940, 7001179417650590350?+17.94%, 45.2 sq mi, 117.1 km2, 2,608/sq mi, 1,007/km2, 31°53′02″N 102°20′28″W? / ?31.8838°N 102.3411°W? / 31.8838; -102.3411? (Odessa)</t>
  </si>
  <si>
    <t>Service Bill with Profit and Taxable Columnc5063 - 234, Odessa, Texas, 117871, 99940, 7001179417650590350?+17.94%, 45.2 sq mi, 117.1 km2, 2,608/sq mi, 1,007/km2, 31°53′02″N 102°20′28″W? / ?31.8838°N 102.3411°W? / 31.8838; -102.3411? (Odessa)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</si>
</sst>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_(* \(#,##0.00\);_(* &quot;&quot;??_);_(@_)"/>
    <numFmt numFmtId="170" formatCode="[$-409]d\-mmm\-yy;@"/>
    <numFmt numFmtId="171" formatCode="[$-409]d/mmm/yy;@"/>
    <numFmt numFmtId="172" formatCode="0.000%"/>
  </numFmts>
  <fonts count="2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charset val="134"/>
    </font>
    <font>
      <i/>
      <sz val="10"/>
      <name val="Arial"/>
      <family val="2"/>
    </font>
    <font>
      <sz val="10"/>
      <name val="Arial"/>
      <family val="2"/>
    </font>
    <font>
      <b/>
      <sz val="9"/>
      <name val="Arial"/>
      <family val="2"/>
    </font>
    <font>
      <sz val="10"/>
      <color indexed="42"/>
      <name val="Arial Black"/>
      <family val="2"/>
    </font>
    <font>
      <sz val="10"/>
      <name val="Arial"/>
      <family val="2"/>
    </font>
    <font>
      <sz val="12"/>
      <name val="Arial"/>
      <family val="2"/>
    </font>
    <font>
      <sz val="11"/>
      <name val="Arial"/>
      <family val="2"/>
    </font>
    <font>
      <u/>
      <sz val="10"/>
      <color theme="10"/>
      <name val="Arial"/>
      <family val="2"/>
    </font>
    <font>
      <b/>
      <sz val="10"/>
      <color theme="0"/>
      <name val="Arial"/>
      <family val="2"/>
    </font>
    <font>
      <sz val="8"/>
      <color theme="0"/>
      <name val="Arial"/>
      <family val="2"/>
    </font>
    <font>
      <sz val="10"/>
      <name val="Trebuchet MS"/>
      <family val="2"/>
    </font>
    <font>
      <u/>
      <sz val="10"/>
      <color indexed="12"/>
      <name val="Verdana"/>
      <family val="2"/>
    </font>
    <font>
      <sz val="10"/>
      <color theme="0"/>
      <name val="Arial"/>
      <family val="2"/>
    </font>
    <font>
      <u/>
      <sz val="10"/>
      <color theme="0"/>
      <name val="Arial"/>
      <family val="2"/>
    </font>
    <font>
      <u/>
      <sz val="8"/>
      <color theme="0"/>
      <name val="Arial"/>
      <family val="2"/>
    </font>
    <font>
      <sz val="20"/>
      <color theme="2" tint="-0.749992370372631"/>
      <name val="Arial Black"/>
      <family val="2"/>
    </font>
    <font>
      <b/>
      <sz val="12"/>
      <color theme="2" tint="-0.749992370372631"/>
      <name val="Arial Black"/>
      <family val="2"/>
    </font>
  </fonts>
  <fills count="7">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2"/>
        <bgColor indexed="64"/>
      </patternFill>
    </fill>
    <fill>
      <patternFill patternType="solid">
        <fgColor theme="2" tint="-0.749992370372631"/>
        <bgColor indexed="64"/>
      </patternFill>
    </fill>
    <fill>
      <patternFill patternType="solid">
        <fgColor theme="2" tint="-0.49998474074526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style="thin">
        <color indexed="64"/>
      </top>
      <bottom style="thin">
        <color indexed="64"/>
      </bottom>
      <diagonal/>
    </border>
  </borders>
  <cellStyleXfs count="9">
    <xf numFmtId="0" fontId="0" fillId="0" borderId="0"/>
    <xf numFmtId="0" fontId="17" fillId="0" borderId="0" applyNumberFormat="0" applyFill="0" applyBorder="0" applyAlignment="0" applyProtection="0"/>
    <xf numFmtId="0" fontId="20" fillId="0" borderId="0"/>
    <xf numFmtId="0" fontId="5" fillId="0" borderId="0"/>
    <xf numFmtId="0" fontId="21"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47">
    <xf numFmtId="0" fontId="0" fillId="0" borderId="0" xfId="0"/>
    <xf numFmtId="0" fontId="6" fillId="0" borderId="0" xfId="0" applyFont="1"/>
    <xf numFmtId="0" fontId="6" fillId="0" borderId="0" xfId="0" applyFont="1" applyAlignment="1">
      <alignment horizontal="center"/>
    </xf>
    <xf numFmtId="0" fontId="6" fillId="0" borderId="0" xfId="0" applyFont="1" applyAlignment="1">
      <alignment horizontal="left"/>
    </xf>
    <xf numFmtId="0" fontId="6" fillId="0" borderId="0" xfId="0" applyFont="1" applyAlignment="1">
      <alignment horizontal="center" vertical="center"/>
    </xf>
    <xf numFmtId="0" fontId="7" fillId="0" borderId="0" xfId="0" applyFont="1" applyAlignment="1">
      <alignment horizontal="center" vertical="center"/>
    </xf>
    <xf numFmtId="0" fontId="0" fillId="0" borderId="0" xfId="0" applyProtection="1">
      <protection locked="0" hidden="1"/>
    </xf>
    <xf numFmtId="0" fontId="6" fillId="0" borderId="0" xfId="0" applyFont="1" applyAlignment="1">
      <alignment horizontal="right"/>
    </xf>
    <xf numFmtId="0" fontId="6" fillId="0" borderId="0" xfId="0" applyFont="1" applyAlignment="1">
      <alignment horizontal="right" vertical="center"/>
    </xf>
    <xf numFmtId="0" fontId="6" fillId="0" borderId="0" xfId="0" applyFont="1" applyAlignment="1">
      <alignment horizontal="right" vertical="center" indent="1"/>
    </xf>
    <xf numFmtId="0" fontId="11" fillId="0" borderId="0" xfId="0" applyFont="1" applyProtection="1">
      <protection locked="0" hidden="1"/>
    </xf>
    <xf numFmtId="0" fontId="11" fillId="0" borderId="0" xfId="0" applyFont="1"/>
    <xf numFmtId="0" fontId="11" fillId="0" borderId="0" xfId="0" applyFont="1" applyAlignment="1" applyProtection="1">
      <alignment horizontal="right"/>
      <protection locked="0" hidden="1"/>
    </xf>
    <xf numFmtId="0" fontId="7" fillId="0" borderId="0" xfId="0" applyFont="1"/>
    <xf numFmtId="0" fontId="11" fillId="0" borderId="0" xfId="0" applyFont="1" applyAlignment="1" applyProtection="1">
      <alignment vertical="center"/>
      <protection locked="0" hidden="1"/>
    </xf>
    <xf numFmtId="0" fontId="11" fillId="0" borderId="0" xfId="0" applyFont="1" applyAlignment="1">
      <alignment vertical="center"/>
    </xf>
    <xf numFmtId="0" fontId="7" fillId="0" borderId="0" xfId="0" applyFont="1" applyAlignment="1">
      <alignment vertical="center"/>
    </xf>
    <xf numFmtId="0" fontId="7" fillId="0" borderId="0" xfId="0" applyFont="1" applyAlignment="1" applyProtection="1">
      <alignment vertical="center"/>
      <protection locked="0" hidden="1"/>
    </xf>
    <xf numFmtId="14" fontId="7" fillId="0" borderId="2" xfId="0" applyNumberFormat="1" applyFont="1" applyBorder="1" applyAlignment="1" applyProtection="1">
      <alignment horizontal="center" vertical="center"/>
      <protection locked="0"/>
    </xf>
    <xf numFmtId="14" fontId="7" fillId="0" borderId="3" xfId="0" applyNumberFormat="1" applyFont="1" applyBorder="1" applyAlignment="1" applyProtection="1">
      <alignment horizontal="center" vertical="center"/>
      <protection locked="0"/>
    </xf>
    <xf numFmtId="0" fontId="7" fillId="0" borderId="0" xfId="0" applyFont="1" applyProtection="1">
      <protection locked="0" hidden="1"/>
    </xf>
    <xf numFmtId="0" fontId="7" fillId="0" borderId="0" xfId="0" applyFont="1" applyAlignment="1" applyProtection="1">
      <alignment vertical="center"/>
      <protection locked="0"/>
    </xf>
    <xf numFmtId="1" fontId="7" fillId="0" borderId="5" xfId="0" applyNumberFormat="1" applyFont="1" applyBorder="1" applyAlignment="1">
      <alignment vertical="center"/>
    </xf>
    <xf numFmtId="168" fontId="7" fillId="0" borderId="6" xfId="0" applyNumberFormat="1" applyFont="1" applyBorder="1" applyAlignment="1" applyProtection="1">
      <alignment horizontal="right" vertical="center" indent="1"/>
      <protection locked="0"/>
    </xf>
    <xf numFmtId="169" fontId="7" fillId="0" borderId="6" xfId="0" applyNumberFormat="1" applyFont="1" applyBorder="1" applyAlignment="1" applyProtection="1">
      <alignment horizontal="left" vertical="center"/>
      <protection hidden="1"/>
    </xf>
    <xf numFmtId="44" fontId="7" fillId="0" borderId="0" xfId="0" applyNumberFormat="1" applyFont="1" applyAlignment="1">
      <alignment horizontal="left" vertical="center"/>
    </xf>
    <xf numFmtId="49" fontId="7" fillId="3" borderId="7" xfId="0" applyNumberFormat="1" applyFont="1" applyFill="1" applyBorder="1" applyAlignment="1" applyProtection="1">
      <alignment horizontal="left" vertical="center"/>
      <protection locked="0"/>
    </xf>
    <xf numFmtId="1" fontId="7" fillId="3" borderId="0" xfId="0" applyNumberFormat="1" applyFont="1" applyFill="1" applyAlignment="1">
      <alignment vertical="center"/>
    </xf>
    <xf numFmtId="168" fontId="7" fillId="3" borderId="8" xfId="0" applyNumberFormat="1" applyFont="1" applyFill="1" applyBorder="1" applyAlignment="1" applyProtection="1">
      <alignment horizontal="right" vertical="center" indent="1"/>
      <protection locked="0"/>
    </xf>
    <xf numFmtId="169" fontId="7" fillId="3" borderId="8" xfId="0" applyNumberFormat="1" applyFont="1" applyFill="1" applyBorder="1" applyAlignment="1" applyProtection="1">
      <alignment horizontal="left" vertical="center"/>
      <protection hidden="1"/>
    </xf>
    <xf numFmtId="165" fontId="7" fillId="0" borderId="0" xfId="0" applyNumberFormat="1" applyFont="1" applyAlignment="1">
      <alignment horizontal="left" vertical="center"/>
    </xf>
    <xf numFmtId="49" fontId="7" fillId="0" borderId="7" xfId="0" applyNumberFormat="1" applyFont="1" applyBorder="1" applyAlignment="1" applyProtection="1">
      <alignment horizontal="left" vertical="center"/>
      <protection locked="0"/>
    </xf>
    <xf numFmtId="1" fontId="7" fillId="0" borderId="0" xfId="0" applyNumberFormat="1" applyFont="1" applyAlignment="1">
      <alignment vertical="center"/>
    </xf>
    <xf numFmtId="168" fontId="7" fillId="0" borderId="8" xfId="0" applyNumberFormat="1" applyFont="1" applyBorder="1" applyAlignment="1" applyProtection="1">
      <alignment horizontal="right" vertical="center" indent="1"/>
      <protection locked="0"/>
    </xf>
    <xf numFmtId="169" fontId="7" fillId="0" borderId="8" xfId="0" applyNumberFormat="1" applyFont="1" applyBorder="1" applyAlignment="1" applyProtection="1">
      <alignment horizontal="left" vertical="center"/>
      <protection hidden="1"/>
    </xf>
    <xf numFmtId="1" fontId="7" fillId="0" borderId="0" xfId="0" applyNumberFormat="1" applyFont="1" applyAlignment="1">
      <alignment horizontal="center" vertical="center"/>
    </xf>
    <xf numFmtId="1" fontId="7" fillId="3" borderId="0" xfId="0" applyNumberFormat="1" applyFont="1" applyFill="1" applyAlignment="1">
      <alignment horizontal="center" vertical="center"/>
    </xf>
    <xf numFmtId="49" fontId="7" fillId="3" borderId="9" xfId="0" applyNumberFormat="1" applyFont="1" applyFill="1" applyBorder="1" applyAlignment="1" applyProtection="1">
      <alignment horizontal="left" vertical="center"/>
      <protection locked="0"/>
    </xf>
    <xf numFmtId="1" fontId="7" fillId="3" borderId="10" xfId="0" applyNumberFormat="1" applyFont="1" applyFill="1" applyBorder="1" applyAlignment="1">
      <alignment horizontal="center" vertical="center"/>
    </xf>
    <xf numFmtId="168" fontId="7" fillId="3" borderId="11" xfId="0" applyNumberFormat="1" applyFont="1" applyFill="1" applyBorder="1" applyAlignment="1" applyProtection="1">
      <alignment horizontal="right" vertical="center" indent="1"/>
      <protection locked="0"/>
    </xf>
    <xf numFmtId="169" fontId="7" fillId="3" borderId="11" xfId="0"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Alignment="1">
      <alignment horizontal="left" vertical="center"/>
    </xf>
    <xf numFmtId="0" fontId="7" fillId="0" borderId="0" xfId="0" applyFont="1" applyAlignment="1">
      <alignment horizontal="right" vertical="center" indent="1"/>
    </xf>
    <xf numFmtId="43" fontId="7" fillId="0" borderId="12" xfId="0" applyNumberFormat="1" applyFont="1" applyBorder="1" applyAlignment="1" applyProtection="1">
      <alignment horizontal="right" vertical="center"/>
      <protection hidden="1"/>
    </xf>
    <xf numFmtId="0" fontId="7" fillId="0" borderId="0" xfId="0" applyFont="1" applyAlignment="1">
      <alignment vertical="top" wrapText="1"/>
    </xf>
    <xf numFmtId="10" fontId="7" fillId="0" borderId="0" xfId="0" applyNumberFormat="1" applyFont="1" applyAlignment="1">
      <alignment horizontal="right" vertical="center"/>
    </xf>
    <xf numFmtId="0" fontId="6" fillId="0" borderId="0" xfId="0" applyFont="1" applyAlignment="1">
      <alignment horizontal="left" vertical="center"/>
    </xf>
    <xf numFmtId="43" fontId="7" fillId="0" borderId="0" xfId="0" applyNumberFormat="1" applyFont="1" applyAlignment="1">
      <alignment horizontal="left" vertical="center"/>
    </xf>
    <xf numFmtId="0" fontId="13" fillId="0" borderId="0" xfId="0" applyFont="1" applyAlignment="1">
      <alignment horizontal="right"/>
    </xf>
    <xf numFmtId="0" fontId="14" fillId="0" borderId="0" xfId="0" applyFont="1"/>
    <xf numFmtId="167" fontId="7" fillId="0" borderId="0" xfId="0" applyNumberFormat="1" applyFont="1" applyAlignment="1" applyProtection="1">
      <alignment horizontal="left" vertical="center" shrinkToFit="1"/>
      <protection locked="0"/>
    </xf>
    <xf numFmtId="167" fontId="7" fillId="0" borderId="0" xfId="0" applyNumberFormat="1" applyFont="1" applyAlignment="1">
      <alignment horizontal="left" shrinkToFit="1"/>
    </xf>
    <xf numFmtId="0" fontId="7" fillId="0" borderId="0" xfId="0" applyFont="1" applyAlignment="1">
      <alignment horizontal="left"/>
    </xf>
    <xf numFmtId="43" fontId="7" fillId="0" borderId="12" xfId="0" applyNumberFormat="1" applyFont="1" applyBorder="1" applyAlignment="1" applyProtection="1">
      <alignment horizontal="right" vertical="center"/>
      <protection locked="0" hidden="1"/>
    </xf>
    <xf numFmtId="0" fontId="6" fillId="0" borderId="0" xfId="0" applyFont="1" applyAlignment="1">
      <alignment vertical="center"/>
    </xf>
    <xf numFmtId="171" fontId="8" fillId="0" borderId="0" xfId="0" applyNumberFormat="1" applyFont="1" applyAlignment="1" applyProtection="1">
      <alignment vertical="center"/>
      <protection locked="0"/>
    </xf>
    <xf numFmtId="0" fontId="8" fillId="0" borderId="0" xfId="0" applyFont="1" applyAlignment="1" applyProtection="1">
      <alignment vertical="center"/>
      <protection locked="0"/>
    </xf>
    <xf numFmtId="172" fontId="7" fillId="0" borderId="0" xfId="0" applyNumberFormat="1" applyFont="1" applyAlignment="1" applyProtection="1">
      <alignment horizontal="right" vertical="center" indent="1"/>
      <protection locked="0"/>
    </xf>
    <xf numFmtId="49" fontId="0" fillId="0" borderId="0" xfId="0" applyNumberFormat="1" applyAlignment="1" applyProtection="1">
      <alignment horizontal="left" vertical="center"/>
      <protection locked="0"/>
    </xf>
    <xf numFmtId="0" fontId="0" fillId="0" borderId="1" xfId="0" applyBorder="1" applyAlignment="1" applyProtection="1">
      <alignment horizontal="center" vertical="center"/>
      <protection locked="0"/>
    </xf>
    <xf numFmtId="49" fontId="0" fillId="0" borderId="4" xfId="0" applyNumberFormat="1" applyBorder="1" applyAlignment="1" applyProtection="1">
      <alignment horizontal="left" vertical="center"/>
      <protection locked="0"/>
    </xf>
    <xf numFmtId="0" fontId="15" fillId="0" borderId="0" xfId="0" applyFont="1"/>
    <xf numFmtId="49" fontId="0" fillId="3" borderId="7" xfId="0" applyNumberFormat="1" applyFill="1" applyBorder="1" applyAlignment="1" applyProtection="1">
      <alignment horizontal="left" vertical="center"/>
      <protection locked="0"/>
    </xf>
    <xf numFmtId="49" fontId="0" fillId="0" borderId="7" xfId="0" applyNumberFormat="1" applyBorder="1" applyAlignment="1" applyProtection="1">
      <alignment horizontal="left" vertical="center"/>
      <protection locked="0"/>
    </xf>
    <xf numFmtId="43" fontId="0" fillId="0" borderId="12" xfId="0" applyNumberFormat="1" applyBorder="1" applyAlignment="1" applyProtection="1">
      <alignment horizontal="right" vertical="center"/>
      <protection hidden="1"/>
    </xf>
    <xf numFmtId="0" fontId="16" fillId="0" borderId="0" xfId="0" applyFont="1"/>
    <xf numFmtId="43" fontId="12" fillId="2" borderId="2" xfId="0" applyNumberFormat="1" applyFont="1" applyFill="1" applyBorder="1" applyAlignment="1" applyProtection="1">
      <alignment horizontal="center" vertical="center"/>
      <protection locked="0"/>
    </xf>
    <xf numFmtId="0" fontId="12" fillId="2" borderId="1" xfId="0" applyFont="1" applyFill="1" applyBorder="1" applyAlignment="1" applyProtection="1">
      <alignment horizontal="centerContinuous" vertical="center"/>
      <protection locked="0"/>
    </xf>
    <xf numFmtId="0" fontId="0" fillId="0" borderId="0" xfId="0" applyAlignment="1" applyProtection="1">
      <alignment horizontal="right" vertical="center"/>
      <protection locked="0"/>
    </xf>
    <xf numFmtId="0" fontId="7" fillId="0" borderId="0" xfId="0" applyFont="1" applyAlignment="1" applyProtection="1">
      <alignment horizontal="right" vertical="center"/>
      <protection locked="0"/>
    </xf>
    <xf numFmtId="0" fontId="0" fillId="6" borderId="0" xfId="0" applyFill="1" applyProtection="1">
      <protection locked="0" hidden="1"/>
    </xf>
    <xf numFmtId="0" fontId="0" fillId="6" borderId="0" xfId="0" applyFill="1"/>
    <xf numFmtId="0" fontId="17" fillId="6" borderId="0" xfId="1" applyFill="1"/>
    <xf numFmtId="0" fontId="22" fillId="6" borderId="0" xfId="0" applyFont="1" applyFill="1"/>
    <xf numFmtId="0" fontId="22" fillId="5" borderId="0" xfId="0" applyFont="1" applyFill="1"/>
    <xf numFmtId="0" fontId="23" fillId="5" borderId="0" xfId="1" applyFont="1" applyFill="1" applyAlignment="1" applyProtection="1">
      <alignment vertical="center"/>
      <protection locked="0"/>
    </xf>
    <xf numFmtId="0" fontId="22" fillId="5" borderId="0" xfId="0" applyFont="1" applyFill="1" applyAlignment="1">
      <alignment vertical="center"/>
    </xf>
    <xf numFmtId="0" fontId="18" fillId="5" borderId="0" xfId="0" applyFont="1" applyFill="1" applyAlignment="1">
      <alignment horizontal="center" vertical="center"/>
    </xf>
    <xf numFmtId="0" fontId="23" fillId="5" borderId="0" xfId="1" applyFont="1" applyFill="1" applyProtection="1"/>
    <xf numFmtId="0" fontId="25" fillId="0" borderId="0" xfId="0" applyFont="1" applyAlignment="1">
      <alignment horizontal="right"/>
    </xf>
    <xf numFmtId="0" fontId="26" fillId="0" borderId="0" xfId="0" applyFont="1"/>
    <xf numFmtId="0" fontId="6" fillId="4" borderId="2" xfId="0" applyFont="1" applyFill="1" applyBorder="1" applyAlignment="1">
      <alignment horizontal="center" vertical="center"/>
    </xf>
    <xf numFmtId="0" fontId="6" fillId="4" borderId="1" xfId="0" applyFont="1" applyFill="1" applyBorder="1" applyAlignment="1">
      <alignment horizontal="center" vertical="center"/>
    </xf>
    <xf numFmtId="0" fontId="6" fillId="4" borderId="3" xfId="0" applyFont="1" applyFill="1" applyBorder="1" applyAlignment="1">
      <alignment horizontal="center" vertical="center"/>
    </xf>
    <xf numFmtId="0" fontId="1" fillId="0" borderId="0" xfId="8"/>
    <xf numFmtId="166" fontId="7" fillId="3" borderId="9" xfId="0" applyNumberFormat="1" applyFont="1" applyFill="1" applyBorder="1" applyAlignment="1" applyProtection="1">
      <alignment horizontal="right" vertical="center" indent="1"/>
      <protection locked="0"/>
    </xf>
    <xf numFmtId="166" fontId="7" fillId="3" borderId="11" xfId="0" applyNumberFormat="1" applyFont="1" applyFill="1" applyBorder="1" applyAlignment="1" applyProtection="1">
      <alignment horizontal="right" vertical="center" indent="1"/>
      <protection locked="0"/>
    </xf>
    <xf numFmtId="0" fontId="7" fillId="3" borderId="9" xfId="0" applyFont="1" applyFill="1" applyBorder="1" applyAlignment="1" applyProtection="1">
      <alignment horizontal="left" vertical="center"/>
      <protection locked="0"/>
    </xf>
    <xf numFmtId="0" fontId="7" fillId="3" borderId="10" xfId="0" applyFont="1" applyFill="1" applyBorder="1" applyAlignment="1" applyProtection="1">
      <alignment horizontal="left" vertical="center"/>
      <protection locked="0"/>
    </xf>
    <xf numFmtId="0" fontId="7" fillId="3" borderId="11" xfId="0" applyFont="1" applyFill="1" applyBorder="1" applyAlignment="1" applyProtection="1">
      <alignment horizontal="left" vertical="center"/>
      <protection locked="0"/>
    </xf>
    <xf numFmtId="0" fontId="0" fillId="3" borderId="7" xfId="0" applyFill="1" applyBorder="1" applyAlignment="1" applyProtection="1">
      <alignment horizontal="left" vertical="center"/>
      <protection locked="0"/>
    </xf>
    <xf numFmtId="0" fontId="7" fillId="3" borderId="0" xfId="0" applyFont="1" applyFill="1" applyAlignment="1" applyProtection="1">
      <alignment horizontal="left" vertical="center"/>
      <protection locked="0"/>
    </xf>
    <xf numFmtId="0" fontId="7" fillId="3" borderId="8" xfId="0" applyFont="1" applyFill="1" applyBorder="1" applyAlignment="1" applyProtection="1">
      <alignment horizontal="left" vertical="center"/>
      <protection locked="0"/>
    </xf>
    <xf numFmtId="164" fontId="17" fillId="4" borderId="0" xfId="1" applyNumberFormat="1" applyFill="1" applyAlignment="1" applyProtection="1">
      <alignment horizontal="center" vertical="center"/>
      <protection locked="0"/>
    </xf>
    <xf numFmtId="0" fontId="7" fillId="3" borderId="7" xfId="0" applyFont="1" applyFill="1" applyBorder="1" applyAlignment="1" applyProtection="1">
      <alignment horizontal="left" vertical="center"/>
      <protection locked="0"/>
    </xf>
    <xf numFmtId="166" fontId="7" fillId="3" borderId="7" xfId="0" applyNumberFormat="1" applyFont="1" applyFill="1" applyBorder="1" applyAlignment="1" applyProtection="1">
      <alignment horizontal="right" vertical="center" indent="1"/>
      <protection locked="0"/>
    </xf>
    <xf numFmtId="166" fontId="7" fillId="3" borderId="8" xfId="0" applyNumberFormat="1" applyFont="1" applyFill="1" applyBorder="1" applyAlignment="1" applyProtection="1">
      <alignment horizontal="right" vertical="center" indent="1"/>
      <protection locked="0"/>
    </xf>
    <xf numFmtId="0" fontId="7" fillId="0" borderId="7" xfId="0" applyFont="1" applyBorder="1" applyAlignment="1" applyProtection="1">
      <alignment horizontal="left" vertical="center"/>
      <protection locked="0"/>
    </xf>
    <xf numFmtId="0" fontId="7" fillId="0" borderId="0" xfId="0" applyFont="1" applyAlignment="1" applyProtection="1">
      <alignment horizontal="left" vertical="center"/>
      <protection locked="0"/>
    </xf>
    <xf numFmtId="0" fontId="7" fillId="0" borderId="8" xfId="0" applyFont="1" applyBorder="1" applyAlignment="1" applyProtection="1">
      <alignment horizontal="left" vertical="center"/>
      <protection locked="0"/>
    </xf>
    <xf numFmtId="166" fontId="7" fillId="0" borderId="7" xfId="0" applyNumberFormat="1" applyFont="1" applyBorder="1" applyAlignment="1" applyProtection="1">
      <alignment horizontal="right" vertical="center" indent="1"/>
      <protection locked="0"/>
    </xf>
    <xf numFmtId="166" fontId="7" fillId="0" borderId="8" xfId="0" applyNumberFormat="1" applyFont="1" applyBorder="1" applyAlignment="1" applyProtection="1">
      <alignment horizontal="right" vertical="center" indent="1"/>
      <protection locked="0"/>
    </xf>
    <xf numFmtId="164" fontId="23" fillId="5" borderId="0" xfId="1" applyNumberFormat="1" applyFont="1" applyFill="1" applyAlignment="1" applyProtection="1">
      <alignment horizontal="left" vertical="center"/>
      <protection locked="0"/>
    </xf>
    <xf numFmtId="164" fontId="19" fillId="5" borderId="0" xfId="0" applyNumberFormat="1" applyFont="1" applyFill="1" applyAlignment="1" applyProtection="1">
      <alignment horizontal="left" vertical="center"/>
      <protection locked="0"/>
    </xf>
    <xf numFmtId="0" fontId="18" fillId="6" borderId="0" xfId="0" applyFont="1" applyFill="1" applyAlignment="1">
      <alignment horizontal="center" vertical="center" wrapText="1"/>
    </xf>
    <xf numFmtId="0" fontId="0" fillId="0" borderId="0" xfId="0" applyAlignment="1" applyProtection="1">
      <alignment horizontal="left" vertical="center"/>
      <protection locked="0"/>
    </xf>
    <xf numFmtId="0" fontId="11" fillId="0" borderId="0" xfId="0" applyFont="1" applyAlignment="1" applyProtection="1">
      <alignment horizontal="left" vertical="center"/>
      <protection locked="0"/>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164" fontId="24" fillId="5" borderId="0" xfId="1" applyNumberFormat="1" applyFont="1" applyFill="1" applyAlignment="1" applyProtection="1">
      <alignment horizontal="left" vertical="center"/>
      <protection locked="0"/>
    </xf>
    <xf numFmtId="0" fontId="0" fillId="0" borderId="7" xfId="0" applyBorder="1" applyAlignment="1" applyProtection="1">
      <alignment horizontal="left" vertical="center"/>
      <protection locked="0"/>
    </xf>
    <xf numFmtId="0" fontId="6" fillId="4" borderId="21" xfId="0" applyFont="1" applyFill="1" applyBorder="1" applyAlignment="1">
      <alignment horizontal="center" vertical="center"/>
    </xf>
    <xf numFmtId="0" fontId="0" fillId="0" borderId="4" xfId="0" applyBorder="1" applyAlignment="1" applyProtection="1">
      <alignment horizontal="left" vertical="center"/>
      <protection locked="0"/>
    </xf>
    <xf numFmtId="0" fontId="7" fillId="0" borderId="5" xfId="0" applyFont="1" applyBorder="1" applyAlignment="1" applyProtection="1">
      <alignment horizontal="left" vertical="center"/>
      <protection locked="0"/>
    </xf>
    <xf numFmtId="0" fontId="7" fillId="0" borderId="6" xfId="0" applyFont="1" applyBorder="1" applyAlignment="1" applyProtection="1">
      <alignment horizontal="left" vertical="center"/>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11" fillId="0" borderId="0" xfId="0" applyFont="1" applyAlignment="1" applyProtection="1">
      <alignment horizontal="left" vertical="top" wrapText="1"/>
      <protection locked="0"/>
    </xf>
    <xf numFmtId="0" fontId="12" fillId="6" borderId="0" xfId="0" applyFont="1" applyFill="1" applyAlignment="1">
      <alignment horizontal="left" vertical="center" wrapText="1"/>
    </xf>
    <xf numFmtId="0" fontId="8" fillId="6" borderId="0" xfId="0" applyFont="1" applyFill="1" applyAlignment="1">
      <alignment horizontal="left" vertical="center" wrapText="1"/>
    </xf>
    <xf numFmtId="0" fontId="18" fillId="5" borderId="0" xfId="0" applyFont="1" applyFill="1" applyAlignment="1">
      <alignment horizontal="center"/>
    </xf>
    <xf numFmtId="0" fontId="22" fillId="6" borderId="0" xfId="0" applyFont="1" applyFill="1" applyAlignment="1" applyProtection="1">
      <alignment horizontal="center"/>
      <protection locked="0"/>
    </xf>
    <xf numFmtId="0" fontId="18" fillId="5" borderId="0" xfId="0" applyFont="1" applyFill="1" applyAlignment="1">
      <alignment horizontal="center" vertical="center" wrapText="1"/>
    </xf>
    <xf numFmtId="0" fontId="0" fillId="0" borderId="0" xfId="0" applyAlignment="1" applyProtection="1">
      <alignment horizontal="left" vertical="top" wrapText="1"/>
      <protection locked="0"/>
    </xf>
    <xf numFmtId="0" fontId="10" fillId="3" borderId="0" xfId="0" applyFont="1" applyFill="1" applyAlignment="1">
      <alignment horizontal="center" vertical="center"/>
    </xf>
    <xf numFmtId="0" fontId="11" fillId="3" borderId="0" xfId="0" applyFont="1" applyFill="1" applyAlignment="1">
      <alignment horizontal="center" vertical="center"/>
    </xf>
    <xf numFmtId="0" fontId="0" fillId="0" borderId="13" xfId="0" applyBorder="1" applyAlignment="1" applyProtection="1">
      <alignment horizontal="left" vertical="top" wrapText="1"/>
      <protection locked="0"/>
    </xf>
    <xf numFmtId="0" fontId="7" fillId="0" borderId="14"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6" xfId="0" applyFont="1" applyBorder="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17" xfId="0" applyFont="1" applyBorder="1" applyAlignment="1" applyProtection="1">
      <alignment horizontal="left" vertical="top" wrapText="1"/>
      <protection locked="0"/>
    </xf>
    <xf numFmtId="0" fontId="7" fillId="0" borderId="18" xfId="0" applyFont="1" applyBorder="1" applyAlignment="1" applyProtection="1">
      <alignment horizontal="left" vertical="top" wrapText="1"/>
      <protection locked="0"/>
    </xf>
    <xf numFmtId="0" fontId="7" fillId="0" borderId="19" xfId="0" applyFont="1" applyBorder="1" applyAlignment="1" applyProtection="1">
      <alignment horizontal="left" vertical="top" wrapText="1"/>
      <protection locked="0"/>
    </xf>
    <xf numFmtId="0" fontId="7" fillId="0" borderId="20" xfId="0" applyFont="1" applyBorder="1" applyAlignment="1" applyProtection="1">
      <alignment horizontal="left" vertical="top" wrapText="1"/>
      <protection locked="0"/>
    </xf>
    <xf numFmtId="170" fontId="12" fillId="2" borderId="2" xfId="0" applyNumberFormat="1" applyFont="1" applyFill="1" applyBorder="1" applyAlignment="1" applyProtection="1">
      <alignment horizontal="center" vertical="center"/>
      <protection locked="0"/>
    </xf>
    <xf numFmtId="170" fontId="12" fillId="2" borderId="3" xfId="0" applyNumberFormat="1" applyFont="1" applyFill="1" applyBorder="1" applyAlignment="1" applyProtection="1">
      <alignment horizontal="center" vertical="center"/>
      <protection locked="0"/>
    </xf>
    <xf numFmtId="0" fontId="12" fillId="2" borderId="2" xfId="0" applyFont="1" applyFill="1" applyBorder="1" applyAlignment="1" applyProtection="1">
      <alignment horizontal="center" vertical="center"/>
      <protection locked="0"/>
    </xf>
    <xf numFmtId="0" fontId="12" fillId="2" borderId="21" xfId="0" applyFont="1" applyFill="1" applyBorder="1" applyAlignment="1" applyProtection="1">
      <alignment horizontal="center" vertical="center"/>
      <protection locked="0"/>
    </xf>
    <xf numFmtId="0" fontId="12" fillId="2" borderId="3" xfId="0" applyFont="1" applyFill="1" applyBorder="1" applyAlignment="1" applyProtection="1">
      <alignment horizontal="center" vertical="center"/>
      <protection locked="0"/>
    </xf>
    <xf numFmtId="0" fontId="6" fillId="0" borderId="0" xfId="0" applyFont="1" applyAlignment="1">
      <alignment horizontal="left"/>
    </xf>
    <xf numFmtId="14" fontId="7" fillId="0" borderId="2" xfId="0" applyNumberFormat="1" applyFont="1" applyBorder="1" applyAlignment="1" applyProtection="1">
      <alignment horizontal="center" vertical="center"/>
      <protection locked="0"/>
    </xf>
    <xf numFmtId="14" fontId="7" fillId="0" borderId="3" xfId="0" applyNumberFormat="1" applyFont="1" applyBorder="1" applyAlignment="1" applyProtection="1">
      <alignment horizontal="center" vertical="center"/>
      <protection locked="0"/>
    </xf>
    <xf numFmtId="166" fontId="7" fillId="0" borderId="4" xfId="0" applyNumberFormat="1" applyFont="1" applyBorder="1" applyAlignment="1" applyProtection="1">
      <alignment horizontal="right" vertical="center" indent="1"/>
      <protection locked="0"/>
    </xf>
    <xf numFmtId="166" fontId="7" fillId="0" borderId="6" xfId="0" applyNumberFormat="1" applyFont="1" applyBorder="1" applyAlignment="1" applyProtection="1">
      <alignment horizontal="right" vertical="center" indent="1"/>
      <protection locked="0"/>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84CDB4CA-C8C0-4B71-BC90-756B1468F0D9}"/>
    <cellStyle name="Normal 7" xfId="8" xr:uid="{3F2BC793-4244-45CD-B2B3-F03A788DCB0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serviceinvoiceprofittaxable.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serviceinvoiceprofittaxable.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5</xdr:col>
      <xdr:colOff>19050</xdr:colOff>
      <xdr:row>6</xdr:row>
      <xdr:rowOff>85725</xdr:rowOff>
    </xdr:from>
    <xdr:to>
      <xdr:col>14</xdr:col>
      <xdr:colOff>9525</xdr:colOff>
      <xdr:row>6</xdr:row>
      <xdr:rowOff>95250</xdr:rowOff>
    </xdr:to>
    <xdr:sp macro="" textlink="">
      <xdr:nvSpPr>
        <xdr:cNvPr id="1160" name="oknWidget_1">
          <a:extLst>
            <a:ext uri="{FF2B5EF4-FFF2-40B4-BE49-F238E27FC236}">
              <a16:creationId xmlns:a16="http://schemas.microsoft.com/office/drawing/2014/main" id="{00000000-0008-0000-0000-000088040000}"/>
            </a:ext>
          </a:extLst>
        </xdr:cNvPr>
        <xdr:cNvSpPr>
          <a:spLocks noChangeShapeType="1"/>
        </xdr:cNvSpPr>
      </xdr:nvSpPr>
      <xdr:spPr bwMode="auto">
        <a:xfrm>
          <a:off x="1285875" y="2066925"/>
          <a:ext cx="6324600" cy="9525"/>
        </a:xfrm>
        <a:prstGeom prst="line">
          <a:avLst/>
        </a:prstGeom>
        <a:noFill/>
        <a:ln w="76200" cmpd="tri">
          <a:solidFill>
            <a:schemeClr val="bg2">
              <a:lumMod val="9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xdr:from>
          <xdr:col>5</xdr:col>
          <xdr:colOff>542925</xdr:colOff>
          <xdr:row>19</xdr:row>
          <xdr:rowOff>228599</xdr:rowOff>
        </xdr:from>
        <xdr:to>
          <xdr:col>6</xdr:col>
          <xdr:colOff>161925</xdr:colOff>
          <xdr:row>31</xdr:row>
          <xdr:rowOff>238125</xdr:rowOff>
        </xdr:to>
        <xdr:grpSp>
          <xdr:nvGrpSpPr>
            <xdr:cNvPr id="1135" name="oknWidget_taxablegroup">
              <a:extLst>
                <a:ext uri="{FF2B5EF4-FFF2-40B4-BE49-F238E27FC236}">
                  <a16:creationId xmlns:a16="http://schemas.microsoft.com/office/drawing/2014/main" id="{00000000-0008-0000-0000-00006F040000}"/>
                </a:ext>
              </a:extLst>
            </xdr:cNvPr>
            <xdr:cNvGrpSpPr/>
          </xdr:nvGrpSpPr>
          <xdr:grpSpPr>
            <a:xfrm>
              <a:off x="1809750" y="4762499"/>
              <a:ext cx="209550" cy="2981326"/>
              <a:chOff x="1809750" y="4562474"/>
              <a:chExt cx="209550" cy="2981326"/>
            </a:xfrm>
          </xdr:grpSpPr>
          <xdr:sp macro="" textlink="">
            <xdr:nvSpPr>
              <xdr:cNvPr id="1120" name="oknWidget_taxable_n1"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1809750" y="4562474"/>
                <a:ext cx="209550" cy="257176"/>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1" name="oknWidget_taxable_n2"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1809750" y="4810124"/>
                <a:ext cx="209550" cy="257176"/>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2" name="oknWidget_taxable_n3"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1809750" y="5057774"/>
                <a:ext cx="209550" cy="257176"/>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3" name="oknWidget_taxable_n4"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1809750" y="5305424"/>
                <a:ext cx="209550" cy="257176"/>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4" name="oknWidget_taxable_n5"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1809750" y="5553074"/>
                <a:ext cx="209550" cy="257176"/>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5" name="oknWidget_taxable_n6"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1809750" y="5800724"/>
                <a:ext cx="209550" cy="257176"/>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6" name="oknWidget_taxable_n7"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1809750" y="6048374"/>
                <a:ext cx="209550" cy="257176"/>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7" name="oknWidget_taxable_n8"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1809750" y="6296024"/>
                <a:ext cx="209550" cy="257176"/>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8" name="oknWidget_taxable_n9"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1809750" y="6543674"/>
                <a:ext cx="209550" cy="257176"/>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29" name="oknWidget_taxable_n10"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1809750" y="6791324"/>
                <a:ext cx="209550" cy="257176"/>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30" name="oknWidget_taxable_n11"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1809750" y="7038974"/>
                <a:ext cx="209550" cy="257176"/>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31" name="oknWidget_taxable_n12"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1809750" y="7286624"/>
                <a:ext cx="209550" cy="257176"/>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editAs="oneCell">
    <xdr:from>
      <xdr:col>16</xdr:col>
      <xdr:colOff>0</xdr:colOff>
      <xdr:row>2</xdr:row>
      <xdr:rowOff>0</xdr:rowOff>
    </xdr:from>
    <xdr:to>
      <xdr:col>26</xdr:col>
      <xdr:colOff>581739</xdr:colOff>
      <xdr:row>13</xdr:row>
      <xdr:rowOff>209913</xdr:rowOff>
    </xdr:to>
    <xdr:pic>
      <xdr:nvPicPr>
        <xdr:cNvPr id="70" name="oknQuickStart">
          <a:hlinkClick xmlns:r="http://schemas.openxmlformats.org/officeDocument/2006/relationships" r:id="rId1"/>
          <a:extLst>
            <a:ext uri="{FF2B5EF4-FFF2-40B4-BE49-F238E27FC236}">
              <a16:creationId xmlns:a16="http://schemas.microsoft.com/office/drawing/2014/main" id="{00000000-0008-0000-0000-00004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724775" y="771525"/>
          <a:ext cx="5115639" cy="2600688"/>
        </a:xfrm>
        <a:prstGeom prst="rect">
          <a:avLst/>
        </a:prstGeom>
      </xdr:spPr>
    </xdr:pic>
    <xdr:clientData/>
  </xdr:twoCellAnchor>
  <xdr:oneCellAnchor>
    <xdr:from>
      <xdr:col>6</xdr:col>
      <xdr:colOff>19050</xdr:colOff>
      <xdr:row>8</xdr:row>
      <xdr:rowOff>28575</xdr:rowOff>
    </xdr:from>
    <xdr:ext cx="142875" cy="264560"/>
    <xdr:sp macro="" textlink="">
      <xdr:nvSpPr>
        <xdr:cNvPr id="1133" name="TextBox 1132">
          <a:extLst>
            <a:ext uri="{FF2B5EF4-FFF2-40B4-BE49-F238E27FC236}">
              <a16:creationId xmlns:a16="http://schemas.microsoft.com/office/drawing/2014/main" id="{00000000-0008-0000-0000-00006D040000}"/>
            </a:ext>
          </a:extLst>
        </xdr:cNvPr>
        <xdr:cNvSpPr txBox="1"/>
      </xdr:nvSpPr>
      <xdr:spPr>
        <a:xfrm>
          <a:off x="1876425" y="2409825"/>
          <a:ext cx="1428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5</xdr:col>
      <xdr:colOff>66675</xdr:colOff>
      <xdr:row>9</xdr:row>
      <xdr:rowOff>19050</xdr:rowOff>
    </xdr:from>
    <xdr:ext cx="676275" cy="264560"/>
    <xdr:sp macro="" textlink="">
      <xdr:nvSpPr>
        <xdr:cNvPr id="1134" name="TextBox 1133">
          <a:extLst>
            <a:ext uri="{FF2B5EF4-FFF2-40B4-BE49-F238E27FC236}">
              <a16:creationId xmlns:a16="http://schemas.microsoft.com/office/drawing/2014/main" id="{00000000-0008-0000-0000-00006E040000}"/>
            </a:ext>
          </a:extLst>
        </xdr:cNvPr>
        <xdr:cNvSpPr txBox="1"/>
      </xdr:nvSpPr>
      <xdr:spPr>
        <a:xfrm>
          <a:off x="1333500" y="25717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5</xdr:col>
      <xdr:colOff>66675</xdr:colOff>
      <xdr:row>10</xdr:row>
      <xdr:rowOff>9525</xdr:rowOff>
    </xdr:from>
    <xdr:ext cx="676275" cy="264560"/>
    <xdr:sp macro="" textlink="">
      <xdr:nvSpPr>
        <xdr:cNvPr id="1137" name="TextBox 1136">
          <a:extLst>
            <a:ext uri="{FF2B5EF4-FFF2-40B4-BE49-F238E27FC236}">
              <a16:creationId xmlns:a16="http://schemas.microsoft.com/office/drawing/2014/main" id="{00000000-0008-0000-0000-000071040000}"/>
            </a:ext>
          </a:extLst>
        </xdr:cNvPr>
        <xdr:cNvSpPr txBox="1"/>
      </xdr:nvSpPr>
      <xdr:spPr>
        <a:xfrm>
          <a:off x="1333500" y="27336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5</xdr:col>
      <xdr:colOff>66675</xdr:colOff>
      <xdr:row>11</xdr:row>
      <xdr:rowOff>9525</xdr:rowOff>
    </xdr:from>
    <xdr:ext cx="676275" cy="264560"/>
    <xdr:sp macro="" textlink="">
      <xdr:nvSpPr>
        <xdr:cNvPr id="1138" name="TextBox 1137">
          <a:extLst>
            <a:ext uri="{FF2B5EF4-FFF2-40B4-BE49-F238E27FC236}">
              <a16:creationId xmlns:a16="http://schemas.microsoft.com/office/drawing/2014/main" id="{00000000-0008-0000-0000-000072040000}"/>
            </a:ext>
          </a:extLst>
        </xdr:cNvPr>
        <xdr:cNvSpPr txBox="1"/>
      </xdr:nvSpPr>
      <xdr:spPr>
        <a:xfrm>
          <a:off x="1333500" y="29146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5</xdr:col>
      <xdr:colOff>66675</xdr:colOff>
      <xdr:row>13</xdr:row>
      <xdr:rowOff>9525</xdr:rowOff>
    </xdr:from>
    <xdr:ext cx="676275" cy="264560"/>
    <xdr:sp macro="" textlink="">
      <xdr:nvSpPr>
        <xdr:cNvPr id="1139" name="TextBox 1138">
          <a:extLst>
            <a:ext uri="{FF2B5EF4-FFF2-40B4-BE49-F238E27FC236}">
              <a16:creationId xmlns:a16="http://schemas.microsoft.com/office/drawing/2014/main" id="{00000000-0008-0000-0000-000073040000}"/>
            </a:ext>
          </a:extLst>
        </xdr:cNvPr>
        <xdr:cNvSpPr txBox="1"/>
      </xdr:nvSpPr>
      <xdr:spPr>
        <a:xfrm>
          <a:off x="1333500" y="30861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5</xdr:col>
      <xdr:colOff>66675</xdr:colOff>
      <xdr:row>14</xdr:row>
      <xdr:rowOff>9525</xdr:rowOff>
    </xdr:from>
    <xdr:ext cx="676275" cy="264560"/>
    <xdr:sp macro="" textlink="">
      <xdr:nvSpPr>
        <xdr:cNvPr id="1140" name="TextBox 1139">
          <a:extLst>
            <a:ext uri="{FF2B5EF4-FFF2-40B4-BE49-F238E27FC236}">
              <a16:creationId xmlns:a16="http://schemas.microsoft.com/office/drawing/2014/main" id="{00000000-0008-0000-0000-000074040000}"/>
            </a:ext>
          </a:extLst>
        </xdr:cNvPr>
        <xdr:cNvSpPr txBox="1"/>
      </xdr:nvSpPr>
      <xdr:spPr>
        <a:xfrm>
          <a:off x="1333500" y="32575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twoCellAnchor>
    <xdr:from>
      <xdr:col>16</xdr:col>
      <xdr:colOff>3175</xdr:colOff>
      <xdr:row>2</xdr:row>
      <xdr:rowOff>127000</xdr:rowOff>
    </xdr:from>
    <xdr:to>
      <xdr:col>24</xdr:col>
      <xdr:colOff>498475</xdr:colOff>
      <xdr:row>10</xdr:row>
      <xdr:rowOff>225425</xdr:rowOff>
    </xdr:to>
    <xdr:sp macro="" textlink="">
      <xdr:nvSpPr>
        <xdr:cNvPr id="1141" name="oknLiteNote">
          <a:hlinkClick xmlns:r="http://schemas.openxmlformats.org/officeDocument/2006/relationships" r:id="rId3"/>
          <a:extLst>
            <a:ext uri="{FF2B5EF4-FFF2-40B4-BE49-F238E27FC236}">
              <a16:creationId xmlns:a16="http://schemas.microsoft.com/office/drawing/2014/main" id="{00000000-0008-0000-0000-000075040000}"/>
            </a:ext>
          </a:extLst>
        </xdr:cNvPr>
        <xdr:cNvSpPr txBox="1"/>
      </xdr:nvSpPr>
      <xdr:spPr>
        <a:xfrm>
          <a:off x="7727950"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c5063.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5</xdr:col>
      <xdr:colOff>180975</xdr:colOff>
      <xdr:row>2</xdr:row>
      <xdr:rowOff>244475</xdr:rowOff>
    </xdr:from>
    <xdr:to>
      <xdr:col>7</xdr:col>
      <xdr:colOff>587375</xdr:colOff>
      <xdr:row>5</xdr:row>
      <xdr:rowOff>25400</xdr:rowOff>
    </xdr:to>
    <xdr:pic>
      <xdr:nvPicPr>
        <xdr:cNvPr id="3" name="oknWidget_logo">
          <a:hlinkClick xmlns:r="http://schemas.openxmlformats.org/officeDocument/2006/relationships" r:id="rId4"/>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447800" y="1016000"/>
          <a:ext cx="11684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www.invoicingtemplate.com/serviceinvoiceprofittaxable.html" TargetMode="External"/><Relationship Id="rId21" Type="http://schemas.openxmlformats.org/officeDocument/2006/relationships/ctrlProp" Target="../ctrlProps/ctrlProp11.xml"/><Relationship Id="rId7" Type="http://schemas.openxmlformats.org/officeDocument/2006/relationships/hyperlink" Target="http://www.invoicingtemplate.com/serviceinvoiceprofittaxable.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www.invoicingtemplate.com/serviceinvoiceprofittaxable.html"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www.invoicingtemplate.com/" TargetMode="External"/><Relationship Id="rId6" Type="http://schemas.openxmlformats.org/officeDocument/2006/relationships/hyperlink" Target="http://www.invoicingtemplate.com/serviceinvoiceprofittaxable.html" TargetMode="External"/><Relationship Id="rId11" Type="http://schemas.openxmlformats.org/officeDocument/2006/relationships/ctrlProp" Target="../ctrlProps/ctrlProp1.xml"/><Relationship Id="rId5" Type="http://schemas.openxmlformats.org/officeDocument/2006/relationships/hyperlink" Target="http://www.invoicingtemplate.com/serviceinvoiceprofittaxable.html"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www.invoicingtemplate.com/serviceinvoiceprofittaxable.html"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H958"/>
  <sheetViews>
    <sheetView showGridLines="0" showRowColHeaders="0" showZeros="0" tabSelected="1" showOutlineSymbols="0" zoomScaleNormal="100" workbookViewId="0">
      <pane xSplit="2" ySplit="1" topLeftCell="E2" activePane="bottomRight" state="frozen"/>
      <selection pane="topRight" activeCell="D1" sqref="D1"/>
      <selection pane="bottomLeft" activeCell="A2" sqref="A2"/>
      <selection pane="bottomRight" activeCell="H11" sqref="H11:J11"/>
    </sheetView>
  </sheetViews>
  <sheetFormatPr defaultRowHeight="12.75" x14ac:dyDescent="0.2"/>
  <cols>
    <col min="1" max="1" width="9.85546875" style="75" customWidth="1"/>
    <col min="2" max="2" width="8.5703125" style="75" customWidth="1"/>
    <col min="3" max="3" width="10.28515625" style="6" hidden="1" customWidth="1"/>
    <col min="4" max="4" width="16" style="6" hidden="1" customWidth="1"/>
    <col min="5" max="5" width="0.5703125" customWidth="1"/>
    <col min="6" max="6" width="8.85546875" customWidth="1"/>
    <col min="7" max="7" width="2.5703125" customWidth="1"/>
    <col min="8" max="8" width="13.5703125" customWidth="1"/>
    <col min="9" max="9" width="14.42578125" customWidth="1"/>
    <col min="10" max="10" width="12.28515625" customWidth="1"/>
    <col min="11" max="11" width="2.85546875" customWidth="1"/>
    <col min="12" max="12" width="8.5703125" customWidth="1"/>
    <col min="13" max="13" width="14.85546875" customWidth="1"/>
    <col min="14" max="14" width="17" customWidth="1"/>
    <col min="15" max="15" width="0.85546875" customWidth="1"/>
    <col min="16" max="16" width="1" customWidth="1"/>
    <col min="17" max="17" width="5" customWidth="1"/>
    <col min="18" max="18" width="10" customWidth="1"/>
    <col min="19" max="19" width="7.28515625" customWidth="1"/>
    <col min="20" max="20" width="0" hidden="1" customWidth="1"/>
    <col min="21" max="21" width="11.85546875" hidden="1" customWidth="1"/>
  </cols>
  <sheetData>
    <row r="1" spans="1:996" s="72" customFormat="1" ht="57" customHeight="1" x14ac:dyDescent="0.2">
      <c r="A1" s="74" t="s">
        <v>42</v>
      </c>
      <c r="B1" s="74"/>
      <c r="C1" s="71"/>
      <c r="D1" s="71"/>
      <c r="Q1" s="120"/>
      <c r="R1" s="121"/>
      <c r="S1" s="121"/>
      <c r="AJE1" s="73" t="s">
        <v>44</v>
      </c>
      <c r="AKT1" s="73" t="s">
        <v>44</v>
      </c>
      <c r="ALH1" s="73" t="s">
        <v>44</v>
      </c>
    </row>
    <row r="2" spans="1:996" ht="3.75" customHeight="1" x14ac:dyDescent="0.2"/>
    <row r="3" spans="1:996" s="50" customFormat="1" ht="41.25" customHeight="1" x14ac:dyDescent="0.6">
      <c r="A3" s="122" t="s">
        <v>8</v>
      </c>
      <c r="B3" s="122"/>
      <c r="C3" s="10"/>
      <c r="D3" s="10"/>
      <c r="E3" s="11"/>
      <c r="F3" s="13"/>
      <c r="G3" s="11"/>
      <c r="I3" s="81" t="s">
        <v>33</v>
      </c>
      <c r="J3" s="13"/>
      <c r="K3" s="13"/>
      <c r="L3" s="13"/>
      <c r="N3" s="80" t="s">
        <v>23</v>
      </c>
      <c r="O3" s="49"/>
      <c r="Q3"/>
      <c r="R3"/>
      <c r="S3"/>
      <c r="T3"/>
      <c r="U3"/>
      <c r="V3"/>
      <c r="W3"/>
      <c r="X3"/>
    </row>
    <row r="4" spans="1:996" s="11" customFormat="1" ht="18" customHeight="1" x14ac:dyDescent="0.2">
      <c r="A4" s="123" t="s">
        <v>41</v>
      </c>
      <c r="B4" s="123"/>
      <c r="C4" s="10"/>
      <c r="D4" s="10"/>
      <c r="I4" s="66" t="s">
        <v>34</v>
      </c>
      <c r="J4" s="62"/>
      <c r="Q4"/>
      <c r="R4"/>
      <c r="S4"/>
      <c r="T4"/>
      <c r="U4"/>
      <c r="V4"/>
      <c r="W4"/>
      <c r="X4"/>
    </row>
    <row r="5" spans="1:996" s="13" customFormat="1" ht="18" customHeight="1" x14ac:dyDescent="0.2">
      <c r="A5" s="122" t="s">
        <v>9</v>
      </c>
      <c r="B5" s="122"/>
      <c r="C5" s="10"/>
      <c r="D5" s="10"/>
      <c r="E5" s="11"/>
      <c r="I5" s="66" t="s">
        <v>35</v>
      </c>
      <c r="J5" s="62"/>
      <c r="L5" s="11"/>
      <c r="M5" s="8" t="s">
        <v>0</v>
      </c>
      <c r="N5" s="51"/>
      <c r="O5" s="52"/>
      <c r="Q5"/>
      <c r="R5"/>
      <c r="S5"/>
      <c r="T5"/>
      <c r="U5"/>
      <c r="V5"/>
      <c r="W5"/>
      <c r="X5"/>
    </row>
    <row r="6" spans="1:996" s="13" customFormat="1" ht="18" customHeight="1" x14ac:dyDescent="0.2">
      <c r="A6" s="123" t="s">
        <v>32</v>
      </c>
      <c r="B6" s="123"/>
      <c r="C6" s="10"/>
      <c r="D6" s="10"/>
      <c r="E6" s="11"/>
      <c r="F6" s="11"/>
      <c r="G6" s="11"/>
      <c r="I6" s="66" t="s">
        <v>36</v>
      </c>
      <c r="J6" s="62"/>
      <c r="L6" s="11"/>
      <c r="M6" s="8" t="s">
        <v>15</v>
      </c>
      <c r="N6" s="59"/>
      <c r="O6" s="53"/>
      <c r="Q6"/>
      <c r="R6"/>
      <c r="S6"/>
      <c r="T6"/>
      <c r="U6"/>
      <c r="V6"/>
      <c r="W6"/>
      <c r="X6"/>
    </row>
    <row r="7" spans="1:996" s="13" customFormat="1" ht="21" customHeight="1" x14ac:dyDescent="0.2">
      <c r="A7" s="75"/>
      <c r="B7" s="75"/>
      <c r="C7" s="20"/>
      <c r="D7" s="20"/>
      <c r="M7" s="3"/>
      <c r="N7" s="53"/>
      <c r="O7" s="53"/>
      <c r="Q7"/>
      <c r="R7"/>
      <c r="S7"/>
      <c r="T7"/>
      <c r="U7"/>
      <c r="V7"/>
      <c r="W7"/>
      <c r="X7"/>
    </row>
    <row r="8" spans="1:996" s="11" customFormat="1" ht="21.75" hidden="1" customHeight="1" x14ac:dyDescent="0.2">
      <c r="A8" s="124"/>
      <c r="B8" s="124"/>
      <c r="C8" s="10" t="s">
        <v>21</v>
      </c>
      <c r="D8" s="10"/>
      <c r="Q8"/>
      <c r="R8"/>
      <c r="S8"/>
      <c r="T8"/>
      <c r="U8"/>
      <c r="V8"/>
      <c r="W8"/>
      <c r="X8"/>
    </row>
    <row r="9" spans="1:996" s="11" customFormat="1" ht="18" customHeight="1" x14ac:dyDescent="0.2">
      <c r="A9" s="124"/>
      <c r="B9" s="124"/>
      <c r="C9" s="10">
        <v>1</v>
      </c>
      <c r="D9" s="12"/>
      <c r="F9" s="7" t="s">
        <v>1</v>
      </c>
      <c r="G9" s="13"/>
      <c r="H9" s="59"/>
      <c r="I9" s="13"/>
      <c r="J9" s="13"/>
      <c r="K9" s="142"/>
      <c r="L9" s="142"/>
      <c r="M9" s="1"/>
      <c r="N9" s="13"/>
      <c r="O9" s="13"/>
      <c r="P9" s="13"/>
      <c r="Q9"/>
      <c r="R9"/>
      <c r="S9"/>
      <c r="T9"/>
      <c r="U9"/>
      <c r="V9"/>
      <c r="W9"/>
      <c r="X9"/>
    </row>
    <row r="10" spans="1:996" s="11" customFormat="1" ht="18" customHeight="1" x14ac:dyDescent="0.2">
      <c r="A10" s="124"/>
      <c r="B10" s="124"/>
      <c r="C10" s="10">
        <v>0</v>
      </c>
      <c r="D10" s="12"/>
      <c r="G10" s="1"/>
      <c r="H10" s="106"/>
      <c r="I10" s="99"/>
      <c r="J10" s="99"/>
      <c r="M10" s="99"/>
      <c r="N10" s="99"/>
      <c r="O10" s="13"/>
      <c r="P10" s="13"/>
      <c r="Q10"/>
      <c r="R10"/>
      <c r="S10"/>
      <c r="T10"/>
      <c r="U10"/>
      <c r="V10"/>
      <c r="W10"/>
      <c r="X10"/>
    </row>
    <row r="11" spans="1:996" s="11" customFormat="1" ht="18" customHeight="1" x14ac:dyDescent="0.2">
      <c r="A11" s="124"/>
      <c r="B11" s="124"/>
      <c r="C11" s="10">
        <v>1</v>
      </c>
      <c r="D11" s="12"/>
      <c r="H11" s="125"/>
      <c r="I11" s="119"/>
      <c r="J11" s="119"/>
      <c r="M11" s="119"/>
      <c r="N11" s="119"/>
      <c r="Q11"/>
      <c r="R11"/>
      <c r="S11"/>
      <c r="T11"/>
      <c r="U11"/>
      <c r="V11"/>
      <c r="W11"/>
      <c r="X11"/>
    </row>
    <row r="12" spans="1:996" s="11" customFormat="1" ht="18" customHeight="1" x14ac:dyDescent="0.2">
      <c r="A12" s="124"/>
      <c r="B12" s="124"/>
      <c r="C12" s="10">
        <v>8.2500000000000004E-2</v>
      </c>
      <c r="D12" s="12"/>
      <c r="H12" s="106"/>
      <c r="I12" s="107"/>
      <c r="J12" s="107"/>
      <c r="M12" s="107"/>
      <c r="N12" s="107"/>
      <c r="Q12"/>
      <c r="R12"/>
      <c r="S12"/>
      <c r="T12"/>
      <c r="U12"/>
      <c r="V12"/>
      <c r="W12"/>
      <c r="X12"/>
    </row>
    <row r="13" spans="1:996" s="11" customFormat="1" ht="18" hidden="1" customHeight="1" x14ac:dyDescent="0.2">
      <c r="A13" s="103"/>
      <c r="B13" s="104"/>
      <c r="C13" s="10"/>
      <c r="D13" s="12"/>
      <c r="H13" s="107"/>
      <c r="I13" s="107"/>
      <c r="J13" s="107"/>
      <c r="M13" s="107"/>
      <c r="N13" s="107"/>
      <c r="Q13"/>
      <c r="R13"/>
      <c r="S13"/>
      <c r="T13"/>
      <c r="U13"/>
      <c r="V13"/>
      <c r="W13"/>
      <c r="X13"/>
    </row>
    <row r="14" spans="1:996" s="11" customFormat="1" ht="18" customHeight="1" x14ac:dyDescent="0.2">
      <c r="A14" s="103"/>
      <c r="B14" s="104"/>
      <c r="C14" s="10">
        <v>0.08</v>
      </c>
      <c r="D14" s="12"/>
      <c r="H14" s="106"/>
      <c r="I14" s="107"/>
      <c r="J14" s="107"/>
      <c r="M14" s="107"/>
      <c r="N14" s="107"/>
      <c r="Q14"/>
      <c r="R14"/>
      <c r="S14"/>
      <c r="T14"/>
      <c r="U14"/>
      <c r="V14"/>
      <c r="W14"/>
      <c r="X14"/>
    </row>
    <row r="15" spans="1:996" s="11" customFormat="1" ht="18" customHeight="1" x14ac:dyDescent="0.2">
      <c r="A15" s="103"/>
      <c r="B15" s="110"/>
      <c r="C15" s="10"/>
      <c r="D15" s="10"/>
      <c r="H15" s="106"/>
      <c r="I15" s="107"/>
      <c r="J15" s="107"/>
      <c r="M15" s="107"/>
      <c r="N15" s="107"/>
      <c r="Q15"/>
      <c r="R15"/>
      <c r="S15"/>
      <c r="T15"/>
      <c r="U15"/>
      <c r="V15"/>
      <c r="W15"/>
      <c r="X15"/>
    </row>
    <row r="16" spans="1:996" s="11" customFormat="1" ht="19.5" customHeight="1" x14ac:dyDescent="0.2">
      <c r="A16" s="76"/>
      <c r="B16" s="76"/>
      <c r="C16" s="10"/>
      <c r="D16" s="10"/>
      <c r="Q16"/>
      <c r="R16"/>
      <c r="S16"/>
      <c r="T16"/>
      <c r="U16"/>
      <c r="V16"/>
      <c r="W16"/>
      <c r="X16"/>
    </row>
    <row r="17" spans="1:24" s="16" customFormat="1" ht="20.100000000000001" customHeight="1" x14ac:dyDescent="0.2">
      <c r="A17" s="103"/>
      <c r="B17" s="104"/>
      <c r="C17" s="14"/>
      <c r="D17" s="14"/>
      <c r="E17" s="15"/>
      <c r="F17" s="108" t="s">
        <v>12</v>
      </c>
      <c r="G17" s="109"/>
      <c r="H17" s="108" t="s">
        <v>16</v>
      </c>
      <c r="I17" s="109"/>
      <c r="J17" s="82" t="s">
        <v>17</v>
      </c>
      <c r="K17" s="108" t="s">
        <v>18</v>
      </c>
      <c r="L17" s="109"/>
      <c r="M17" s="83" t="s">
        <v>19</v>
      </c>
      <c r="N17" s="83" t="s">
        <v>11</v>
      </c>
      <c r="O17" s="4"/>
      <c r="Q17"/>
      <c r="R17"/>
      <c r="S17"/>
      <c r="T17"/>
      <c r="U17"/>
      <c r="V17"/>
      <c r="W17"/>
      <c r="X17"/>
    </row>
    <row r="18" spans="1:24" s="16" customFormat="1" ht="20.100000000000001" customHeight="1" x14ac:dyDescent="0.2">
      <c r="A18" s="77"/>
      <c r="B18" s="77"/>
      <c r="C18" s="17"/>
      <c r="D18" s="17"/>
      <c r="F18" s="118"/>
      <c r="G18" s="117"/>
      <c r="H18" s="116"/>
      <c r="I18" s="117"/>
      <c r="J18" s="18"/>
      <c r="K18" s="143"/>
      <c r="L18" s="144"/>
      <c r="M18" s="60"/>
      <c r="N18" s="19"/>
      <c r="O18" s="5"/>
      <c r="Q18"/>
      <c r="R18"/>
      <c r="S18"/>
      <c r="T18"/>
      <c r="U18"/>
      <c r="V18"/>
      <c r="W18"/>
      <c r="X18"/>
    </row>
    <row r="19" spans="1:24" s="13" customFormat="1" ht="14.1" customHeight="1" x14ac:dyDescent="0.2">
      <c r="A19" s="75"/>
      <c r="B19" s="75"/>
      <c r="C19" s="20"/>
      <c r="D19" s="20"/>
      <c r="Q19"/>
      <c r="R19"/>
      <c r="S19"/>
      <c r="T19"/>
      <c r="U19"/>
      <c r="V19"/>
      <c r="W19"/>
      <c r="X19"/>
    </row>
    <row r="20" spans="1:24" s="16" customFormat="1" ht="20.100000000000001" customHeight="1" x14ac:dyDescent="0.2">
      <c r="A20" s="77"/>
      <c r="B20" s="78" t="s">
        <v>40</v>
      </c>
      <c r="C20" s="14" t="s">
        <v>10</v>
      </c>
      <c r="E20" s="15"/>
      <c r="F20" s="108" t="s">
        <v>39</v>
      </c>
      <c r="G20" s="109"/>
      <c r="H20" s="108" t="s">
        <v>13</v>
      </c>
      <c r="I20" s="112"/>
      <c r="J20" s="109"/>
      <c r="K20" s="108" t="s">
        <v>4</v>
      </c>
      <c r="L20" s="109"/>
      <c r="M20" s="84" t="s">
        <v>20</v>
      </c>
      <c r="N20" s="84" t="s">
        <v>14</v>
      </c>
      <c r="O20" s="4"/>
      <c r="Q20"/>
      <c r="R20"/>
      <c r="S20"/>
      <c r="T20"/>
      <c r="U20"/>
      <c r="V20"/>
      <c r="W20"/>
      <c r="X20"/>
    </row>
    <row r="21" spans="1:24" s="16" customFormat="1" ht="20.100000000000001" customHeight="1" x14ac:dyDescent="0.2">
      <c r="A21" s="77"/>
      <c r="B21" s="77"/>
      <c r="C21" s="21">
        <v>0</v>
      </c>
      <c r="F21" s="61"/>
      <c r="G21" s="22"/>
      <c r="H21" s="113"/>
      <c r="I21" s="114"/>
      <c r="J21" s="115"/>
      <c r="K21" s="145">
        <v>0</v>
      </c>
      <c r="L21" s="146"/>
      <c r="M21" s="23">
        <v>0</v>
      </c>
      <c r="N21" s="24">
        <f>ROUND(oknQuantity_1*oknPrice_1,2)</f>
        <v>0</v>
      </c>
      <c r="O21" s="25"/>
      <c r="Q21"/>
      <c r="R21"/>
      <c r="S21"/>
      <c r="T21"/>
      <c r="U21"/>
      <c r="V21"/>
      <c r="W21"/>
      <c r="X21"/>
    </row>
    <row r="22" spans="1:24" s="16" customFormat="1" ht="20.100000000000001" customHeight="1" x14ac:dyDescent="0.2">
      <c r="A22" s="77"/>
      <c r="B22" s="77"/>
      <c r="C22" s="21">
        <v>0</v>
      </c>
      <c r="F22" s="63"/>
      <c r="G22" s="27"/>
      <c r="H22" s="91"/>
      <c r="I22" s="92"/>
      <c r="J22" s="93"/>
      <c r="K22" s="96">
        <v>0</v>
      </c>
      <c r="L22" s="97"/>
      <c r="M22" s="28">
        <v>0</v>
      </c>
      <c r="N22" s="29">
        <f>ROUND(oknQuantity_2*oknPrice_2,2)</f>
        <v>0</v>
      </c>
      <c r="O22" s="30"/>
      <c r="Q22"/>
      <c r="R22"/>
      <c r="S22"/>
      <c r="T22"/>
      <c r="U22"/>
      <c r="V22"/>
      <c r="W22"/>
      <c r="X22"/>
    </row>
    <row r="23" spans="1:24" s="16" customFormat="1" ht="20.100000000000001" customHeight="1" x14ac:dyDescent="0.2">
      <c r="A23" s="77"/>
      <c r="B23" s="77"/>
      <c r="C23" s="21">
        <v>0</v>
      </c>
      <c r="F23" s="64"/>
      <c r="G23" s="32"/>
      <c r="H23" s="111"/>
      <c r="I23" s="99"/>
      <c r="J23" s="100"/>
      <c r="K23" s="101">
        <v>0</v>
      </c>
      <c r="L23" s="102"/>
      <c r="M23" s="33">
        <v>0</v>
      </c>
      <c r="N23" s="34">
        <f>ROUND(oknQuantity_3*oknPrice_3,2)</f>
        <v>0</v>
      </c>
      <c r="O23" s="30"/>
      <c r="T23"/>
      <c r="U23"/>
      <c r="V23"/>
      <c r="W23"/>
      <c r="X23"/>
    </row>
    <row r="24" spans="1:24" s="16" customFormat="1" ht="20.100000000000001" customHeight="1" x14ac:dyDescent="0.2">
      <c r="A24" s="77"/>
      <c r="B24" s="77"/>
      <c r="C24" s="21">
        <v>0</v>
      </c>
      <c r="F24" s="63"/>
      <c r="G24" s="27"/>
      <c r="H24" s="91"/>
      <c r="I24" s="92"/>
      <c r="J24" s="93"/>
      <c r="K24" s="96">
        <v>0</v>
      </c>
      <c r="L24" s="97"/>
      <c r="M24" s="28">
        <v>0</v>
      </c>
      <c r="N24" s="29">
        <f>ROUND(oknQuantity_4*oknPrice_4,2)</f>
        <v>0</v>
      </c>
      <c r="O24" s="30"/>
      <c r="Q24" s="105" t="s">
        <v>37</v>
      </c>
      <c r="R24" s="105"/>
      <c r="S24" s="105"/>
      <c r="T24"/>
      <c r="U24"/>
      <c r="V24"/>
    </row>
    <row r="25" spans="1:24" s="16" customFormat="1" ht="20.100000000000001" customHeight="1" x14ac:dyDescent="0.2">
      <c r="A25" s="77"/>
      <c r="B25" s="77"/>
      <c r="C25" s="21">
        <v>0</v>
      </c>
      <c r="F25" s="64"/>
      <c r="G25" s="32"/>
      <c r="H25" s="111"/>
      <c r="I25" s="99"/>
      <c r="J25" s="100"/>
      <c r="K25" s="101">
        <v>0</v>
      </c>
      <c r="L25" s="102"/>
      <c r="M25" s="33">
        <v>0</v>
      </c>
      <c r="N25" s="34">
        <f>ROUND(oknQuantity_5*oknPrice_5,2)</f>
        <v>0</v>
      </c>
      <c r="O25" s="30"/>
      <c r="Q25" s="105"/>
      <c r="R25" s="105"/>
      <c r="S25" s="105"/>
      <c r="T25" s="21">
        <v>0</v>
      </c>
      <c r="U25" s="16">
        <f>ROUND((oknPrice_5 - oknCost_5)*oknQuantity_5,2)</f>
        <v>0</v>
      </c>
    </row>
    <row r="26" spans="1:24" s="16" customFormat="1" ht="20.100000000000001" customHeight="1" x14ac:dyDescent="0.2">
      <c r="A26" s="77"/>
      <c r="B26" s="77"/>
      <c r="C26" s="21">
        <v>0</v>
      </c>
      <c r="F26" s="63"/>
      <c r="G26" s="27"/>
      <c r="H26" s="91"/>
      <c r="I26" s="92"/>
      <c r="J26" s="93"/>
      <c r="K26" s="96">
        <v>0</v>
      </c>
      <c r="L26" s="97"/>
      <c r="M26" s="28">
        <v>0</v>
      </c>
      <c r="N26" s="29">
        <f>ROUND(oknQuantity_6*oknPrice_6,2)</f>
        <v>0</v>
      </c>
      <c r="O26" s="30"/>
      <c r="Q26" s="105"/>
      <c r="R26" s="105"/>
      <c r="S26" s="105"/>
      <c r="T26" s="21">
        <v>0</v>
      </c>
      <c r="U26" s="16">
        <f>ROUND((oknPrice_6 - oknCost_6)*oknQuantity_6,2)</f>
        <v>0</v>
      </c>
    </row>
    <row r="27" spans="1:24" s="16" customFormat="1" ht="20.100000000000001" customHeight="1" x14ac:dyDescent="0.2">
      <c r="A27" s="77"/>
      <c r="B27" s="77"/>
      <c r="C27" s="21">
        <v>0</v>
      </c>
      <c r="F27" s="31"/>
      <c r="G27" s="32"/>
      <c r="H27" s="98"/>
      <c r="I27" s="99"/>
      <c r="J27" s="100"/>
      <c r="K27" s="101">
        <v>0</v>
      </c>
      <c r="L27" s="102"/>
      <c r="M27" s="33">
        <v>0</v>
      </c>
      <c r="N27" s="34">
        <f>ROUND(oknQuantity_7*oknPrice_7,2)</f>
        <v>0</v>
      </c>
      <c r="O27" s="30"/>
      <c r="Q27" s="105"/>
      <c r="R27" s="105"/>
      <c r="S27" s="105"/>
      <c r="T27" s="21">
        <v>0</v>
      </c>
      <c r="U27" s="16">
        <f>ROUND((oknPrice_7 - oknCost_7)*oknQuantity_7,2)</f>
        <v>0</v>
      </c>
    </row>
    <row r="28" spans="1:24" s="16" customFormat="1" ht="20.100000000000001" customHeight="1" x14ac:dyDescent="0.2">
      <c r="A28" s="77"/>
      <c r="B28" s="77"/>
      <c r="C28" s="21">
        <v>0</v>
      </c>
      <c r="F28" s="26"/>
      <c r="G28" s="27"/>
      <c r="H28" s="95"/>
      <c r="I28" s="92"/>
      <c r="J28" s="93"/>
      <c r="K28" s="96">
        <v>0</v>
      </c>
      <c r="L28" s="97"/>
      <c r="M28" s="28">
        <v>0</v>
      </c>
      <c r="N28" s="29">
        <f>ROUND(oknQuantity_8*oknPrice_8,2)</f>
        <v>0</v>
      </c>
      <c r="O28" s="30"/>
      <c r="Q28" s="105"/>
      <c r="R28" s="105"/>
      <c r="S28" s="105"/>
      <c r="T28" s="21">
        <v>0</v>
      </c>
      <c r="U28" s="16">
        <f>ROUND((oknPrice_8 - oknCost_8)*oknQuantity_8,2)</f>
        <v>0</v>
      </c>
    </row>
    <row r="29" spans="1:24" s="16" customFormat="1" ht="20.100000000000001" customHeight="1" x14ac:dyDescent="0.2">
      <c r="A29" s="77"/>
      <c r="B29" s="77"/>
      <c r="C29" s="21">
        <v>0</v>
      </c>
      <c r="F29" s="31"/>
      <c r="G29" s="35"/>
      <c r="H29" s="98"/>
      <c r="I29" s="99"/>
      <c r="J29" s="100"/>
      <c r="K29" s="101">
        <v>0</v>
      </c>
      <c r="L29" s="102"/>
      <c r="M29" s="33">
        <v>0</v>
      </c>
      <c r="N29" s="34">
        <f>ROUND(oknQuantity_9*oknPrice_9,2)</f>
        <v>0</v>
      </c>
      <c r="O29" s="30"/>
      <c r="Q29" s="94" t="s">
        <v>38</v>
      </c>
      <c r="R29" s="94"/>
      <c r="S29" s="94"/>
      <c r="T29" s="21">
        <v>0</v>
      </c>
      <c r="U29" s="16">
        <f>ROUND((oknPrice_9 - oknCost_9)*oknQuantity_9,2)</f>
        <v>0</v>
      </c>
    </row>
    <row r="30" spans="1:24" s="16" customFormat="1" ht="20.100000000000001" customHeight="1" x14ac:dyDescent="0.2">
      <c r="A30" s="77"/>
      <c r="B30" s="77"/>
      <c r="C30" s="21">
        <v>0</v>
      </c>
      <c r="F30" s="26"/>
      <c r="G30" s="36"/>
      <c r="H30" s="95"/>
      <c r="I30" s="92"/>
      <c r="J30" s="93"/>
      <c r="K30" s="96">
        <v>0</v>
      </c>
      <c r="L30" s="97"/>
      <c r="M30" s="28">
        <v>0</v>
      </c>
      <c r="N30" s="29">
        <f>ROUND(oknQuantity_10*oknPrice_10,2)</f>
        <v>0</v>
      </c>
      <c r="O30" s="30"/>
      <c r="Q30" s="94"/>
      <c r="R30" s="94"/>
      <c r="S30" s="94"/>
      <c r="T30" s="21">
        <v>0</v>
      </c>
      <c r="U30" s="16">
        <f>ROUND((oknPrice_10 - oknCost_10)*oknQuantity_10,2)</f>
        <v>0</v>
      </c>
    </row>
    <row r="31" spans="1:24" s="16" customFormat="1" ht="20.100000000000001" customHeight="1" x14ac:dyDescent="0.2">
      <c r="A31" s="77"/>
      <c r="B31" s="77"/>
      <c r="C31" s="21">
        <v>0</v>
      </c>
      <c r="F31" s="31"/>
      <c r="G31" s="35"/>
      <c r="H31" s="98"/>
      <c r="I31" s="99"/>
      <c r="J31" s="100"/>
      <c r="K31" s="101">
        <v>0</v>
      </c>
      <c r="L31" s="102"/>
      <c r="M31" s="33">
        <v>0</v>
      </c>
      <c r="N31" s="34">
        <f>ROUND(oknQuantity_11*oknPrice_11,2)</f>
        <v>0</v>
      </c>
      <c r="O31" s="30"/>
      <c r="Q31" s="94"/>
      <c r="R31" s="94"/>
      <c r="S31" s="94"/>
      <c r="T31" s="21">
        <v>0</v>
      </c>
      <c r="U31" s="16">
        <f>ROUND((oknPrice_11 - oknCost_11)*oknQuantity_11,2)</f>
        <v>0</v>
      </c>
    </row>
    <row r="32" spans="1:24" s="16" customFormat="1" ht="20.100000000000001" customHeight="1" x14ac:dyDescent="0.2">
      <c r="A32" s="77"/>
      <c r="B32" s="77"/>
      <c r="C32" s="21">
        <v>0</v>
      </c>
      <c r="F32" s="37"/>
      <c r="G32" s="38"/>
      <c r="H32" s="88"/>
      <c r="I32" s="89"/>
      <c r="J32" s="90"/>
      <c r="K32" s="86">
        <v>0</v>
      </c>
      <c r="L32" s="87"/>
      <c r="M32" s="39">
        <v>0</v>
      </c>
      <c r="N32" s="40">
        <f>ROUND(oknQuantity_12*oknPrice_12,2)</f>
        <v>0</v>
      </c>
      <c r="O32" s="30"/>
      <c r="Q32" s="94"/>
      <c r="R32" s="94"/>
      <c r="S32" s="94"/>
      <c r="T32" s="21">
        <v>0</v>
      </c>
      <c r="U32" s="16">
        <f>ROUND((oknPrice_12 - oknCost_12)*oknQuantity_12,2)</f>
        <v>0</v>
      </c>
    </row>
    <row r="33" spans="1:21" s="16" customFormat="1" ht="18.75" customHeight="1" x14ac:dyDescent="0.2">
      <c r="A33" s="77"/>
      <c r="B33" s="77"/>
      <c r="C33" s="17"/>
      <c r="D33" s="41">
        <f t="array" ref="D33">SUM(oknTaxable_1:oknTaxable_12*oknLineTotal_1:oknLineTotal_12)</f>
        <v>0</v>
      </c>
      <c r="F33" s="42"/>
      <c r="G33" s="42"/>
      <c r="H33" s="42"/>
      <c r="I33" s="42"/>
      <c r="J33" s="42"/>
      <c r="K33" s="42"/>
      <c r="M33" s="43" t="s">
        <v>5</v>
      </c>
      <c r="N33" s="44">
        <f>ROUND(SUM(oknLineTotal_1:oknLineTotal_12),2)</f>
        <v>0</v>
      </c>
      <c r="O33" s="25"/>
      <c r="Q33" s="94"/>
      <c r="R33" s="94"/>
      <c r="S33" s="94"/>
      <c r="T33" s="21"/>
      <c r="U33" s="16">
        <f>SUM(oknProfitLine_1:oknProfitLine_12)</f>
        <v>0</v>
      </c>
    </row>
    <row r="34" spans="1:21" s="16" customFormat="1" ht="18.75" customHeight="1" x14ac:dyDescent="0.2">
      <c r="A34" s="77"/>
      <c r="B34" s="77"/>
      <c r="C34" s="17"/>
      <c r="D34" s="17"/>
      <c r="G34" s="45"/>
      <c r="H34" s="42"/>
      <c r="I34" s="42"/>
      <c r="J34" s="42"/>
      <c r="K34" s="42"/>
      <c r="L34" s="69" t="s">
        <v>31</v>
      </c>
      <c r="M34" s="58">
        <v>8.2500000000000004E-2</v>
      </c>
      <c r="N34" s="65">
        <f>ROUND(SUM(oknSubTotal*0.0825),2)</f>
        <v>0</v>
      </c>
      <c r="O34" s="25"/>
      <c r="Q34" s="94"/>
      <c r="R34" s="94"/>
      <c r="S34" s="94"/>
    </row>
    <row r="35" spans="1:21" s="16" customFormat="1" ht="18.75" hidden="1" customHeight="1" x14ac:dyDescent="0.2">
      <c r="A35" s="77"/>
      <c r="B35" s="77"/>
      <c r="C35" s="17"/>
      <c r="D35" s="17"/>
      <c r="G35" s="45"/>
      <c r="H35" s="45"/>
      <c r="I35" s="45"/>
      <c r="J35" s="45"/>
      <c r="K35" s="42"/>
      <c r="L35" s="70" t="s">
        <v>31</v>
      </c>
      <c r="M35" s="58">
        <v>0.08</v>
      </c>
      <c r="N35" s="44">
        <f>ROUND(IF(oknTaxType&lt;&gt;2,0,oknTax2Rate*(oknLineTotalTaxable+IF(oknTaxTotalIncludingShippingCost=0,0,oknShippingCost)+IF(oknTax2IsAppliedToTax1=0,0,oknTax1))),2)</f>
        <v>0</v>
      </c>
      <c r="O35" s="46"/>
      <c r="Q35" s="94"/>
      <c r="R35" s="94"/>
      <c r="S35" s="94"/>
    </row>
    <row r="36" spans="1:21" s="16" customFormat="1" ht="18.75" customHeight="1" x14ac:dyDescent="0.2">
      <c r="A36" s="77"/>
      <c r="B36" s="77"/>
      <c r="C36" s="17"/>
      <c r="D36" s="17"/>
      <c r="F36" s="47" t="s">
        <v>29</v>
      </c>
      <c r="G36" s="45"/>
      <c r="H36" s="45"/>
      <c r="I36" s="45"/>
      <c r="J36" s="45"/>
      <c r="K36" s="42"/>
      <c r="M36" s="43" t="s">
        <v>2</v>
      </c>
      <c r="N36" s="54">
        <v>0</v>
      </c>
      <c r="O36" s="48"/>
      <c r="Q36" s="94"/>
      <c r="R36" s="94"/>
      <c r="S36" s="94"/>
    </row>
    <row r="37" spans="1:21" s="16" customFormat="1" ht="18.75" customHeight="1" x14ac:dyDescent="0.2">
      <c r="A37" s="77"/>
      <c r="B37" s="77"/>
      <c r="C37" s="17"/>
      <c r="D37" s="17"/>
      <c r="F37" s="128"/>
      <c r="G37" s="129"/>
      <c r="H37" s="129"/>
      <c r="I37" s="129"/>
      <c r="J37" s="129"/>
      <c r="K37" s="130"/>
      <c r="M37" s="9" t="s">
        <v>3</v>
      </c>
      <c r="N37" s="65">
        <f>ROUND(SUM(oknSubTotal+oknTax1),2)</f>
        <v>0</v>
      </c>
      <c r="O37" s="25"/>
    </row>
    <row r="38" spans="1:21" s="13" customFormat="1" ht="18.75" customHeight="1" x14ac:dyDescent="0.2">
      <c r="A38" s="75"/>
      <c r="B38" s="75"/>
      <c r="C38" s="20"/>
      <c r="D38" s="20"/>
      <c r="F38" s="131"/>
      <c r="G38" s="132"/>
      <c r="H38" s="132"/>
      <c r="I38" s="132"/>
      <c r="J38" s="132"/>
      <c r="K38" s="133"/>
      <c r="M38" s="9" t="s">
        <v>6</v>
      </c>
      <c r="N38" s="54">
        <v>0</v>
      </c>
    </row>
    <row r="39" spans="1:21" s="13" customFormat="1" ht="18.75" customHeight="1" x14ac:dyDescent="0.2">
      <c r="A39" s="75"/>
      <c r="B39" s="75"/>
      <c r="C39" s="20"/>
      <c r="D39" s="20"/>
      <c r="F39" s="134"/>
      <c r="G39" s="135"/>
      <c r="H39" s="135"/>
      <c r="I39" s="135"/>
      <c r="J39" s="135"/>
      <c r="K39" s="136"/>
      <c r="M39" s="9" t="s">
        <v>7</v>
      </c>
      <c r="N39" s="65">
        <f>ROUND(SUM(oknTotal-oknPayments),2)</f>
        <v>0</v>
      </c>
    </row>
    <row r="40" spans="1:21" s="13" customFormat="1" ht="18.75" hidden="1" customHeight="1" x14ac:dyDescent="0.2">
      <c r="A40" s="75"/>
      <c r="B40" s="75"/>
      <c r="C40" s="20"/>
      <c r="D40" s="20"/>
      <c r="F40" s="55" t="s">
        <v>28</v>
      </c>
    </row>
    <row r="41" spans="1:21" s="13" customFormat="1" ht="18.75" hidden="1" customHeight="1" x14ac:dyDescent="0.2">
      <c r="A41" s="75"/>
      <c r="B41" s="75"/>
      <c r="C41" s="20"/>
      <c r="D41" s="20"/>
      <c r="F41" s="137" t="s">
        <v>24</v>
      </c>
      <c r="G41" s="138"/>
      <c r="H41" s="67" t="s">
        <v>3</v>
      </c>
      <c r="I41" s="67" t="s">
        <v>30</v>
      </c>
      <c r="J41" s="67" t="s">
        <v>27</v>
      </c>
      <c r="K41" s="139" t="s">
        <v>26</v>
      </c>
      <c r="L41" s="140"/>
      <c r="M41" s="141"/>
      <c r="N41" s="68" t="s">
        <v>25</v>
      </c>
    </row>
    <row r="42" spans="1:21" s="13" customFormat="1" ht="18.75" hidden="1" customHeight="1" x14ac:dyDescent="0.2">
      <c r="A42" s="75"/>
      <c r="B42" s="75"/>
      <c r="C42" s="20"/>
      <c r="D42" s="20"/>
      <c r="F42" s="56"/>
      <c r="G42" s="56"/>
      <c r="H42" s="57"/>
      <c r="I42" s="57"/>
      <c r="J42" s="57"/>
      <c r="K42" s="57"/>
      <c r="L42" s="57"/>
      <c r="M42" s="57"/>
      <c r="N42" s="57"/>
    </row>
    <row r="43" spans="1:21" s="13" customFormat="1" ht="18.75" hidden="1" customHeight="1" x14ac:dyDescent="0.2">
      <c r="A43" s="75"/>
      <c r="B43" s="75"/>
      <c r="C43" s="20"/>
      <c r="D43" s="20"/>
      <c r="F43" s="56"/>
      <c r="G43" s="56"/>
      <c r="H43" s="57"/>
      <c r="I43" s="57"/>
      <c r="J43" s="57"/>
      <c r="K43" s="57"/>
      <c r="L43" s="57"/>
      <c r="M43" s="57"/>
      <c r="N43" s="57"/>
    </row>
    <row r="44" spans="1:21" s="13" customFormat="1" ht="18.75" customHeight="1" x14ac:dyDescent="0.2">
      <c r="A44" s="75"/>
      <c r="B44" s="75"/>
      <c r="C44" s="20"/>
      <c r="D44" s="20"/>
      <c r="F44" s="56"/>
      <c r="G44" s="56"/>
      <c r="H44" s="57"/>
      <c r="I44" s="57"/>
      <c r="J44" s="57"/>
      <c r="K44" s="57"/>
      <c r="L44" s="57"/>
      <c r="M44" s="57"/>
      <c r="N44" s="57"/>
    </row>
    <row r="45" spans="1:21" ht="22.5" customHeight="1" x14ac:dyDescent="0.2">
      <c r="F45" s="126" t="s">
        <v>22</v>
      </c>
      <c r="G45" s="127"/>
      <c r="H45" s="127"/>
      <c r="I45" s="127"/>
      <c r="J45" s="127"/>
      <c r="K45" s="127"/>
      <c r="L45" s="127"/>
      <c r="M45" s="127"/>
      <c r="N45" s="127"/>
    </row>
    <row r="47" spans="1:21" x14ac:dyDescent="0.2">
      <c r="F47" s="2"/>
      <c r="G47" s="2"/>
      <c r="H47" s="2"/>
      <c r="I47" s="2"/>
      <c r="J47" s="2"/>
      <c r="K47" s="2"/>
    </row>
    <row r="903" spans="1:1" hidden="1" x14ac:dyDescent="0.2">
      <c r="A903" s="79" t="s">
        <v>43</v>
      </c>
    </row>
    <row r="930" spans="1:1" hidden="1" x14ac:dyDescent="0.2">
      <c r="A930" s="79" t="s">
        <v>43</v>
      </c>
    </row>
    <row r="958" spans="1:1" hidden="1" x14ac:dyDescent="0.2">
      <c r="A958" s="79" t="s">
        <v>43</v>
      </c>
    </row>
  </sheetData>
  <sheetProtection sheet="1" objects="1" scenarios="1" selectLockedCells="1"/>
  <dataConsolidate/>
  <mergeCells count="62">
    <mergeCell ref="K9:L9"/>
    <mergeCell ref="K17:L17"/>
    <mergeCell ref="K18:L18"/>
    <mergeCell ref="K20:L20"/>
    <mergeCell ref="K21:L21"/>
    <mergeCell ref="F45:N45"/>
    <mergeCell ref="K22:L22"/>
    <mergeCell ref="K23:L23"/>
    <mergeCell ref="H29:J29"/>
    <mergeCell ref="K24:L24"/>
    <mergeCell ref="H28:J28"/>
    <mergeCell ref="K27:L27"/>
    <mergeCell ref="F37:K39"/>
    <mergeCell ref="K29:L29"/>
    <mergeCell ref="F41:G41"/>
    <mergeCell ref="H27:J27"/>
    <mergeCell ref="H25:J25"/>
    <mergeCell ref="K41:M41"/>
    <mergeCell ref="K30:L30"/>
    <mergeCell ref="K28:L28"/>
    <mergeCell ref="K31:L31"/>
    <mergeCell ref="H10:J10"/>
    <mergeCell ref="H11:J11"/>
    <mergeCell ref="H12:J12"/>
    <mergeCell ref="H14:J14"/>
    <mergeCell ref="A13:B13"/>
    <mergeCell ref="A14:B14"/>
    <mergeCell ref="H13:J13"/>
    <mergeCell ref="A3:B3"/>
    <mergeCell ref="A4:B4"/>
    <mergeCell ref="A5:B5"/>
    <mergeCell ref="A6:B6"/>
    <mergeCell ref="A8:B12"/>
    <mergeCell ref="M10:N10"/>
    <mergeCell ref="M11:N11"/>
    <mergeCell ref="M12:N12"/>
    <mergeCell ref="M14:N14"/>
    <mergeCell ref="Q1:S1"/>
    <mergeCell ref="M13:N13"/>
    <mergeCell ref="A17:B17"/>
    <mergeCell ref="Q24:S28"/>
    <mergeCell ref="H15:J15"/>
    <mergeCell ref="F17:G17"/>
    <mergeCell ref="A15:B15"/>
    <mergeCell ref="H17:I17"/>
    <mergeCell ref="H23:J23"/>
    <mergeCell ref="M15:N15"/>
    <mergeCell ref="F20:G20"/>
    <mergeCell ref="H20:J20"/>
    <mergeCell ref="H21:J21"/>
    <mergeCell ref="H18:I18"/>
    <mergeCell ref="F18:G18"/>
    <mergeCell ref="K32:L32"/>
    <mergeCell ref="H32:J32"/>
    <mergeCell ref="H24:J24"/>
    <mergeCell ref="H22:J22"/>
    <mergeCell ref="Q29:S36"/>
    <mergeCell ref="H30:J30"/>
    <mergeCell ref="K26:L26"/>
    <mergeCell ref="H31:J31"/>
    <mergeCell ref="K25:L25"/>
    <mergeCell ref="H26:J26"/>
  </mergeCells>
  <phoneticPr fontId="6" type="noConversion"/>
  <dataValidations count="9">
    <dataValidation type="textLength" allowBlank="1" showInputMessage="1" showErrorMessage="1" sqref="G34 G35:J36 F37:K39" xr:uid="{00000000-0002-0000-0000-000000000000}">
      <formula1>1</formula1>
      <formula2>255</formula2>
    </dataValidation>
    <dataValidation type="date" allowBlank="1" showErrorMessage="1" errorTitle="Invalid Input" error="Please enter a valid date." sqref="N5 J18" xr:uid="{00000000-0002-0000-0000-000001000000}">
      <formula1>36526</formula1>
      <formula2>402132</formula2>
    </dataValidation>
    <dataValidation type="textLength" allowBlank="1" showInputMessage="1" showErrorMessage="1" errorTitle="Invalid Input" error="Max characters allowed: 60" sqref="M12:N13 H12:J13 H10:J10 M10:N10" xr:uid="{00000000-0002-0000-0000-000002000000}">
      <formula1>0</formula1>
      <formula2>60</formula2>
    </dataValidation>
    <dataValidation type="textLength" operator="lessThanOrEqual" allowBlank="1" showInputMessage="1" showErrorMessage="1" errorTitle="Invalid Input" error="Max characters allowed: 100" sqref="H21:J32" xr:uid="{00000000-0002-0000-0000-000003000000}">
      <formula1>100</formula1>
    </dataValidation>
    <dataValidation type="decimal" operator="lessThanOrEqual" allowBlank="1" showInputMessage="1" showErrorMessage="1" errorTitle="Invalid Input" error="Please enter a valid numeric_x000a_value." sqref="N38 N36 M34:M35 K21:M32" xr:uid="{00000000-0002-0000-0000-000004000000}">
      <formula1>999999999.99</formula1>
    </dataValidation>
    <dataValidation type="textLength" allowBlank="1" showInputMessage="1" showErrorMessage="1" sqref="N6 N18 F18:G18 M14:N15 H14:J15 F21:F32 H9" xr:uid="{00000000-0002-0000-0000-000005000000}">
      <formula1>1</formula1>
      <formula2>30</formula2>
    </dataValidation>
    <dataValidation type="textLength" allowBlank="1" showInputMessage="1" showErrorMessage="1" sqref="H18:I18 K18:M18" xr:uid="{00000000-0002-0000-0000-000006000000}">
      <formula1>1</formula1>
      <formula2>50</formula2>
    </dataValidation>
    <dataValidation type="textLength" allowBlank="1" showInputMessage="1" showErrorMessage="1" errorTitle="Invalid Input" error="Max characters allowed: 60" sqref="M11:N11" xr:uid="{00000000-0002-0000-0000-000007000000}">
      <formula1>0</formula1>
      <formula2>160</formula2>
    </dataValidation>
    <dataValidation type="textLength" allowBlank="1" showInputMessage="1" showErrorMessage="1" errorTitle="Invalid Input" error="Max characters allowed: 60" sqref="H11:J11" xr:uid="{00000000-0002-0000-0000-000008000000}">
      <formula1>0</formula1>
      <formula2>255</formula2>
    </dataValidation>
  </dataValidations>
  <hyperlinks>
    <hyperlink ref="Q29" r:id="rId1" display="http://www.InvoicingTemplates.com" xr:uid="{00000000-0004-0000-0000-00000B000000}"/>
    <hyperlink ref="A930" r:id="rId2" tooltip="Service Invoicing Form with Profit and Taxable Column" display="http://www.invoicingtemplate.com/serviceinvoiceprofittaxable.html" xr:uid="{00000000-0004-0000-0000-00000D000000}"/>
    <hyperlink ref="ALH1" r:id="rId3" tooltip="Service Bill with Profit and Taxable Column" display="http://www.invoicingtemplate.com/serviceinvoiceprofittaxable.html" xr:uid="{00000000-0004-0000-0000-00000E000000}"/>
    <hyperlink ref="A958" r:id="rId4" tooltip="Service Invoicing Form with Profit and Taxable Column" display="http://www.invoicingtemplate.com/serviceinvoiceprofittaxable.html" xr:uid="{00000000-0004-0000-0000-00000F000000}"/>
    <hyperlink ref="AJE1" r:id="rId5" tooltip="Service Bill with Profit and Taxable Column" display="http://www.invoicingtemplate.com/serviceinvoiceprofittaxable.html" xr:uid="{00000000-0004-0000-0000-000010000000}"/>
    <hyperlink ref="A903" r:id="rId6" tooltip="Service Invoicing Form with Profit and Taxable Column" display="http://www.invoicingtemplate.com/serviceinvoiceprofittaxable.html" xr:uid="{00000000-0004-0000-0000-000011000000}"/>
    <hyperlink ref="AKT1" r:id="rId7" tooltip="Service Bill with Profit and Taxable Column" display="http://www.invoicingtemplate.com/serviceinvoiceprofittaxable.html" xr:uid="{00000000-0004-0000-0000-000012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120" r:id="rId11" name="oknWidget_taxable_n1">
              <controlPr defaultSize="0" autoFill="0" autoLine="0" autoPict="0" altText="">
                <anchor moveWithCells="1">
                  <from>
                    <xdr:col>5</xdr:col>
                    <xdr:colOff>542925</xdr:colOff>
                    <xdr:row>19</xdr:row>
                    <xdr:rowOff>228600</xdr:rowOff>
                  </from>
                  <to>
                    <xdr:col>6</xdr:col>
                    <xdr:colOff>161925</xdr:colOff>
                    <xdr:row>20</xdr:row>
                    <xdr:rowOff>238125</xdr:rowOff>
                  </to>
                </anchor>
              </controlPr>
            </control>
          </mc:Choice>
        </mc:AlternateContent>
        <mc:AlternateContent xmlns:mc="http://schemas.openxmlformats.org/markup-compatibility/2006">
          <mc:Choice Requires="x14">
            <control shapeId="1121" r:id="rId12" name="oknWidget_taxable_n2">
              <controlPr defaultSize="0" autoFill="0" autoLine="0" autoPict="0" altText="">
                <anchor moveWithCells="1">
                  <from>
                    <xdr:col>5</xdr:col>
                    <xdr:colOff>542925</xdr:colOff>
                    <xdr:row>20</xdr:row>
                    <xdr:rowOff>228600</xdr:rowOff>
                  </from>
                  <to>
                    <xdr:col>6</xdr:col>
                    <xdr:colOff>161925</xdr:colOff>
                    <xdr:row>21</xdr:row>
                    <xdr:rowOff>238125</xdr:rowOff>
                  </to>
                </anchor>
              </controlPr>
            </control>
          </mc:Choice>
        </mc:AlternateContent>
        <mc:AlternateContent xmlns:mc="http://schemas.openxmlformats.org/markup-compatibility/2006">
          <mc:Choice Requires="x14">
            <control shapeId="1122" r:id="rId13" name="oknWidget_taxable_n3">
              <controlPr defaultSize="0" autoFill="0" autoLine="0" autoPict="0" altText="">
                <anchor moveWithCells="1">
                  <from>
                    <xdr:col>5</xdr:col>
                    <xdr:colOff>542925</xdr:colOff>
                    <xdr:row>21</xdr:row>
                    <xdr:rowOff>228600</xdr:rowOff>
                  </from>
                  <to>
                    <xdr:col>6</xdr:col>
                    <xdr:colOff>161925</xdr:colOff>
                    <xdr:row>22</xdr:row>
                    <xdr:rowOff>238125</xdr:rowOff>
                  </to>
                </anchor>
              </controlPr>
            </control>
          </mc:Choice>
        </mc:AlternateContent>
        <mc:AlternateContent xmlns:mc="http://schemas.openxmlformats.org/markup-compatibility/2006">
          <mc:Choice Requires="x14">
            <control shapeId="1123" r:id="rId14" name="oknWidget_taxable_n4">
              <controlPr defaultSize="0" autoFill="0" autoLine="0" autoPict="0" altText="">
                <anchor moveWithCells="1">
                  <from>
                    <xdr:col>5</xdr:col>
                    <xdr:colOff>542925</xdr:colOff>
                    <xdr:row>22</xdr:row>
                    <xdr:rowOff>228600</xdr:rowOff>
                  </from>
                  <to>
                    <xdr:col>6</xdr:col>
                    <xdr:colOff>161925</xdr:colOff>
                    <xdr:row>23</xdr:row>
                    <xdr:rowOff>238125</xdr:rowOff>
                  </to>
                </anchor>
              </controlPr>
            </control>
          </mc:Choice>
        </mc:AlternateContent>
        <mc:AlternateContent xmlns:mc="http://schemas.openxmlformats.org/markup-compatibility/2006">
          <mc:Choice Requires="x14">
            <control shapeId="1124" r:id="rId15" name="oknWidget_taxable_n5">
              <controlPr defaultSize="0" autoFill="0" autoLine="0" autoPict="0" altText="">
                <anchor moveWithCells="1">
                  <from>
                    <xdr:col>5</xdr:col>
                    <xdr:colOff>542925</xdr:colOff>
                    <xdr:row>23</xdr:row>
                    <xdr:rowOff>228600</xdr:rowOff>
                  </from>
                  <to>
                    <xdr:col>6</xdr:col>
                    <xdr:colOff>161925</xdr:colOff>
                    <xdr:row>24</xdr:row>
                    <xdr:rowOff>238125</xdr:rowOff>
                  </to>
                </anchor>
              </controlPr>
            </control>
          </mc:Choice>
        </mc:AlternateContent>
        <mc:AlternateContent xmlns:mc="http://schemas.openxmlformats.org/markup-compatibility/2006">
          <mc:Choice Requires="x14">
            <control shapeId="1125" r:id="rId16" name="oknWidget_taxable_n6">
              <controlPr defaultSize="0" autoFill="0" autoLine="0" autoPict="0" altText="">
                <anchor moveWithCells="1">
                  <from>
                    <xdr:col>5</xdr:col>
                    <xdr:colOff>542925</xdr:colOff>
                    <xdr:row>24</xdr:row>
                    <xdr:rowOff>228600</xdr:rowOff>
                  </from>
                  <to>
                    <xdr:col>6</xdr:col>
                    <xdr:colOff>161925</xdr:colOff>
                    <xdr:row>25</xdr:row>
                    <xdr:rowOff>238125</xdr:rowOff>
                  </to>
                </anchor>
              </controlPr>
            </control>
          </mc:Choice>
        </mc:AlternateContent>
        <mc:AlternateContent xmlns:mc="http://schemas.openxmlformats.org/markup-compatibility/2006">
          <mc:Choice Requires="x14">
            <control shapeId="1126" r:id="rId17" name="oknWidget_taxable_n7">
              <controlPr defaultSize="0" autoFill="0" autoLine="0" autoPict="0" altText="">
                <anchor moveWithCells="1">
                  <from>
                    <xdr:col>5</xdr:col>
                    <xdr:colOff>542925</xdr:colOff>
                    <xdr:row>25</xdr:row>
                    <xdr:rowOff>228600</xdr:rowOff>
                  </from>
                  <to>
                    <xdr:col>6</xdr:col>
                    <xdr:colOff>161925</xdr:colOff>
                    <xdr:row>26</xdr:row>
                    <xdr:rowOff>238125</xdr:rowOff>
                  </to>
                </anchor>
              </controlPr>
            </control>
          </mc:Choice>
        </mc:AlternateContent>
        <mc:AlternateContent xmlns:mc="http://schemas.openxmlformats.org/markup-compatibility/2006">
          <mc:Choice Requires="x14">
            <control shapeId="1127" r:id="rId18" name="oknWidget_taxable_n8">
              <controlPr defaultSize="0" autoFill="0" autoLine="0" autoPict="0" altText="">
                <anchor moveWithCells="1">
                  <from>
                    <xdr:col>5</xdr:col>
                    <xdr:colOff>542925</xdr:colOff>
                    <xdr:row>26</xdr:row>
                    <xdr:rowOff>228600</xdr:rowOff>
                  </from>
                  <to>
                    <xdr:col>6</xdr:col>
                    <xdr:colOff>161925</xdr:colOff>
                    <xdr:row>27</xdr:row>
                    <xdr:rowOff>238125</xdr:rowOff>
                  </to>
                </anchor>
              </controlPr>
            </control>
          </mc:Choice>
        </mc:AlternateContent>
        <mc:AlternateContent xmlns:mc="http://schemas.openxmlformats.org/markup-compatibility/2006">
          <mc:Choice Requires="x14">
            <control shapeId="1128" r:id="rId19" name="oknWidget_taxable_n9">
              <controlPr defaultSize="0" autoFill="0" autoLine="0" autoPict="0" altText="">
                <anchor moveWithCells="1">
                  <from>
                    <xdr:col>5</xdr:col>
                    <xdr:colOff>542925</xdr:colOff>
                    <xdr:row>27</xdr:row>
                    <xdr:rowOff>228600</xdr:rowOff>
                  </from>
                  <to>
                    <xdr:col>6</xdr:col>
                    <xdr:colOff>161925</xdr:colOff>
                    <xdr:row>28</xdr:row>
                    <xdr:rowOff>238125</xdr:rowOff>
                  </to>
                </anchor>
              </controlPr>
            </control>
          </mc:Choice>
        </mc:AlternateContent>
        <mc:AlternateContent xmlns:mc="http://schemas.openxmlformats.org/markup-compatibility/2006">
          <mc:Choice Requires="x14">
            <control shapeId="1129" r:id="rId20" name="oknWidget_taxable_n10">
              <controlPr defaultSize="0" autoFill="0" autoLine="0" autoPict="0" altText="">
                <anchor moveWithCells="1">
                  <from>
                    <xdr:col>5</xdr:col>
                    <xdr:colOff>542925</xdr:colOff>
                    <xdr:row>28</xdr:row>
                    <xdr:rowOff>228600</xdr:rowOff>
                  </from>
                  <to>
                    <xdr:col>6</xdr:col>
                    <xdr:colOff>161925</xdr:colOff>
                    <xdr:row>29</xdr:row>
                    <xdr:rowOff>238125</xdr:rowOff>
                  </to>
                </anchor>
              </controlPr>
            </control>
          </mc:Choice>
        </mc:AlternateContent>
        <mc:AlternateContent xmlns:mc="http://schemas.openxmlformats.org/markup-compatibility/2006">
          <mc:Choice Requires="x14">
            <control shapeId="1130" r:id="rId21" name="oknWidget_taxable_n11">
              <controlPr defaultSize="0" autoFill="0" autoLine="0" autoPict="0" altText="">
                <anchor moveWithCells="1">
                  <from>
                    <xdr:col>5</xdr:col>
                    <xdr:colOff>542925</xdr:colOff>
                    <xdr:row>29</xdr:row>
                    <xdr:rowOff>228600</xdr:rowOff>
                  </from>
                  <to>
                    <xdr:col>6</xdr:col>
                    <xdr:colOff>161925</xdr:colOff>
                    <xdr:row>30</xdr:row>
                    <xdr:rowOff>238125</xdr:rowOff>
                  </to>
                </anchor>
              </controlPr>
            </control>
          </mc:Choice>
        </mc:AlternateContent>
        <mc:AlternateContent xmlns:mc="http://schemas.openxmlformats.org/markup-compatibility/2006">
          <mc:Choice Requires="x14">
            <control shapeId="1131" r:id="rId22" name="oknWidget_taxable_n12">
              <controlPr defaultSize="0" autoFill="0" autoLine="0" autoPict="0" altText="">
                <anchor moveWithCells="1">
                  <from>
                    <xdr:col>5</xdr:col>
                    <xdr:colOff>542925</xdr:colOff>
                    <xdr:row>30</xdr:row>
                    <xdr:rowOff>228600</xdr:rowOff>
                  </from>
                  <to>
                    <xdr:col>6</xdr:col>
                    <xdr:colOff>161925</xdr:colOff>
                    <xdr:row>31</xdr:row>
                    <xdr:rowOff>238125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4C12A-9CA1-4C45-9137-81D0F81279DA}">
  <dimension ref="A1"/>
  <sheetViews>
    <sheetView workbookViewId="0">
      <selection activeCell="B32" sqref="B32"/>
    </sheetView>
  </sheetViews>
  <sheetFormatPr defaultRowHeight="15" x14ac:dyDescent="0.25"/>
  <cols>
    <col min="1" max="16384" width="9.140625" style="85"/>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151</vt:i4>
      </vt:variant>
    </vt:vector>
  </HeadingPairs>
  <TitlesOfParts>
    <vt:vector size="153"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oknInvCost</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oknPaymentCheckNumber</vt:lpstr>
      <vt:lpstr>oknPaymentCreatedDate</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oknProfit</vt:lpstr>
      <vt:lpstr>oknProfitLine_1</vt:lpstr>
      <vt:lpstr>oknProfitLine_10</vt:lpstr>
      <vt:lpstr>oknProfitLine_11</vt:lpstr>
      <vt:lpstr>oknProfitLine_12</vt:lpstr>
      <vt:lpstr>oknProfitLine_2</vt:lpstr>
      <vt:lpstr>oknProfitLine_3</vt:lpstr>
      <vt:lpstr>oknProfitLine_4</vt:lpstr>
      <vt:lpstr>oknProfitLine_5</vt:lpstr>
      <vt:lpstr>oknProfitLine_6</vt:lpstr>
      <vt:lpstr>oknProfitLine_7</vt:lpstr>
      <vt:lpstr>oknProfitLine_8</vt:lpstr>
      <vt:lpstr>oknProfitLine_9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Service Bill with Profit and Taxable Column</dc:title>
  <dc:subject>"Service Bill with Profit and Taxable Column" summary: Service Bill with Profit and Taxable Column is the service edition of Sales Invoicing Sample with Profit and Taxable Column. It includes no shipping address section on the printable invoicing form, but adds a &amp;quot;taxable&amp;quot; and &amp;quot;profit&amp;quot; columns.</dc:subject>
  <dc:creator>https://www.invoicingtemplate.com/</dc:creator>
  <cp:keywords/>
  <dc:description>https://www.invoicingtemplate.com/serviceinvoiceprofittaxable.html</dc:description>
  <cp:lastModifiedBy>liangjun yu</cp:lastModifiedBy>
  <cp:lastPrinted>2014-11-04T13:58:25Z</cp:lastPrinted>
  <dcterms:created xsi:type="dcterms:W3CDTF">2000-07-27T22:24:14Z</dcterms:created>
  <dcterms:modified xsi:type="dcterms:W3CDTF">2024-03-08T11:27:26Z</dcterms:modified>
  <cp:category>Service Bill with Profit and Taxable Column, Service Invoicing Form with Profit and Taxable Column</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234, Odessa, Texas, 117871, 99940, 7001179417650590350?+17.94%, 45.2 sq mi, 117.1 km2, 2,608/sq mi, 1,007/km2, 31°53′02″N 102°20′28″W? / ?31.8838°N 102.3411°W? / 31.8838; -102.3411? (Odessa)</vt:lpwstr>
  </property>
</Properties>
</file>